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7" i="3" l="1"/>
  <c r="V207" i="3"/>
  <c r="U208" i="3"/>
  <c r="V208" i="3"/>
  <c r="U209" i="3"/>
  <c r="V209" i="3"/>
  <c r="U210" i="3"/>
  <c r="V210" i="3"/>
  <c r="U211" i="3"/>
  <c r="V211" i="3"/>
  <c r="U212" i="3"/>
  <c r="V212" i="3"/>
  <c r="U213" i="3"/>
  <c r="U214" i="3"/>
  <c r="V214" i="3" s="1"/>
  <c r="U215" i="3"/>
  <c r="V215" i="3" s="1"/>
  <c r="U206" i="3"/>
  <c r="V206" i="3" s="1"/>
  <c r="U200" i="3"/>
  <c r="V200" i="3" s="1"/>
  <c r="U182" i="3"/>
  <c r="V182" i="3"/>
  <c r="U183" i="3"/>
  <c r="V183" i="3" s="1"/>
  <c r="U184" i="3"/>
  <c r="V184" i="3"/>
  <c r="U185" i="3"/>
  <c r="V185" i="3" s="1"/>
  <c r="U186" i="3"/>
  <c r="V186" i="3"/>
  <c r="U187" i="3"/>
  <c r="V187" i="3" s="1"/>
  <c r="U188" i="3"/>
  <c r="V188" i="3"/>
  <c r="U189" i="3"/>
  <c r="U190" i="3"/>
  <c r="V190" i="3"/>
  <c r="U191" i="3"/>
  <c r="V191" i="3"/>
  <c r="U192" i="3"/>
  <c r="V192" i="3"/>
  <c r="U193" i="3"/>
  <c r="V193" i="3"/>
  <c r="U194" i="3"/>
  <c r="V194" i="3"/>
  <c r="U195" i="3"/>
  <c r="V195" i="3"/>
  <c r="U196" i="3"/>
  <c r="V196" i="3"/>
  <c r="U197" i="3"/>
  <c r="V197" i="3"/>
  <c r="U198" i="3"/>
  <c r="V198" i="3"/>
  <c r="U199" i="3"/>
  <c r="V199" i="3"/>
  <c r="U181" i="3"/>
  <c r="V181" i="3" s="1"/>
  <c r="U92" i="3"/>
  <c r="V92" i="3" s="1"/>
  <c r="U93" i="3"/>
  <c r="V93" i="3" s="1"/>
  <c r="U94" i="3"/>
  <c r="V94" i="3" s="1"/>
  <c r="U95" i="3"/>
  <c r="V95" i="3"/>
  <c r="U96" i="3"/>
  <c r="V96" i="3" s="1"/>
  <c r="U97" i="3"/>
  <c r="V97" i="3" s="1"/>
  <c r="U98" i="3"/>
  <c r="V98" i="3" s="1"/>
  <c r="U99" i="3"/>
  <c r="V99" i="3"/>
  <c r="U100" i="3"/>
  <c r="V100" i="3" s="1"/>
  <c r="U101" i="3"/>
  <c r="V101" i="3" s="1"/>
  <c r="U102" i="3"/>
  <c r="V102" i="3" s="1"/>
  <c r="U103" i="3"/>
  <c r="V103" i="3" s="1"/>
  <c r="U104" i="3"/>
  <c r="V104" i="3" s="1"/>
  <c r="U105" i="3"/>
  <c r="V105" i="3"/>
  <c r="U106" i="3"/>
  <c r="V106" i="3" s="1"/>
  <c r="U107" i="3"/>
  <c r="V107" i="3"/>
  <c r="U108" i="3"/>
  <c r="V108" i="3" s="1"/>
  <c r="U109" i="3"/>
  <c r="V109" i="3" s="1"/>
  <c r="U110" i="3"/>
  <c r="V110" i="3" s="1"/>
  <c r="U111" i="3"/>
  <c r="V111" i="3"/>
  <c r="U112" i="3"/>
  <c r="V112" i="3" s="1"/>
  <c r="U113" i="3"/>
  <c r="V113" i="3"/>
  <c r="U114" i="3"/>
  <c r="V114" i="3" s="1"/>
  <c r="U115" i="3"/>
  <c r="V115" i="3"/>
  <c r="U116" i="3"/>
  <c r="V116" i="3" s="1"/>
  <c r="U117" i="3"/>
  <c r="V117" i="3" s="1"/>
  <c r="U118" i="3"/>
  <c r="V118" i="3" s="1"/>
  <c r="U119" i="3"/>
  <c r="V119" i="3"/>
  <c r="U120" i="3"/>
  <c r="V120" i="3" s="1"/>
  <c r="U121" i="3"/>
  <c r="V121" i="3"/>
  <c r="U122" i="3"/>
  <c r="V122" i="3" s="1"/>
  <c r="U123" i="3"/>
  <c r="V123" i="3" s="1"/>
  <c r="U124" i="3"/>
  <c r="V124" i="3" s="1"/>
  <c r="U91" i="3"/>
  <c r="V91" i="3" s="1"/>
  <c r="T205" i="3"/>
  <c r="S205" i="3"/>
  <c r="U201" i="3"/>
  <c r="U29" i="3" s="1"/>
  <c r="T201" i="3"/>
  <c r="S201" i="3"/>
  <c r="T180" i="3"/>
  <c r="T28" i="3" s="1"/>
  <c r="S180" i="3"/>
  <c r="S28" i="3" s="1"/>
  <c r="U176" i="3"/>
  <c r="T176" i="3"/>
  <c r="S176" i="3"/>
  <c r="S171" i="3" s="1"/>
  <c r="S27" i="3" s="1"/>
  <c r="U172" i="3"/>
  <c r="U171" i="3" s="1"/>
  <c r="U27" i="3" s="1"/>
  <c r="T172" i="3"/>
  <c r="S172" i="3"/>
  <c r="U167" i="3"/>
  <c r="T167" i="3"/>
  <c r="S167" i="3"/>
  <c r="U163" i="3"/>
  <c r="T163" i="3"/>
  <c r="S163" i="3"/>
  <c r="U158" i="3"/>
  <c r="T158" i="3"/>
  <c r="S158" i="3"/>
  <c r="U154" i="3"/>
  <c r="T154" i="3"/>
  <c r="S154" i="3"/>
  <c r="U150" i="3"/>
  <c r="T150" i="3"/>
  <c r="S150" i="3"/>
  <c r="U146" i="3"/>
  <c r="T146" i="3"/>
  <c r="S146" i="3"/>
  <c r="U142" i="3"/>
  <c r="T142" i="3"/>
  <c r="S142" i="3"/>
  <c r="U138" i="3"/>
  <c r="T138" i="3"/>
  <c r="S138" i="3"/>
  <c r="U134" i="3"/>
  <c r="T134" i="3"/>
  <c r="S134" i="3"/>
  <c r="U130" i="3"/>
  <c r="T130" i="3"/>
  <c r="S130" i="3"/>
  <c r="U125" i="3"/>
  <c r="T125" i="3"/>
  <c r="S125" i="3"/>
  <c r="T90" i="3"/>
  <c r="S90" i="3"/>
  <c r="U85" i="3"/>
  <c r="T85" i="3"/>
  <c r="S85" i="3"/>
  <c r="U81" i="3"/>
  <c r="U80" i="3" s="1"/>
  <c r="T81" i="3"/>
  <c r="S81" i="3"/>
  <c r="U74" i="3"/>
  <c r="T74" i="3"/>
  <c r="T73" i="3" s="1"/>
  <c r="S74" i="3"/>
  <c r="S73" i="3" s="1"/>
  <c r="U73" i="3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T46" i="3"/>
  <c r="U42" i="3"/>
  <c r="T42" i="3"/>
  <c r="S42" i="3"/>
  <c r="S37" i="3" s="1"/>
  <c r="U38" i="3"/>
  <c r="U37" i="3" s="1"/>
  <c r="T38" i="3"/>
  <c r="T37" i="3" s="1"/>
  <c r="S38" i="3"/>
  <c r="U33" i="3"/>
  <c r="T33" i="3"/>
  <c r="S33" i="3"/>
  <c r="T30" i="3"/>
  <c r="S30" i="3"/>
  <c r="T29" i="3"/>
  <c r="S29" i="3"/>
  <c r="L215" i="3"/>
  <c r="L214" i="3"/>
  <c r="L213" i="3"/>
  <c r="M205" i="3"/>
  <c r="M30" i="3" s="1"/>
  <c r="L212" i="3"/>
  <c r="L211" i="3"/>
  <c r="L210" i="3"/>
  <c r="J205" i="3"/>
  <c r="J30" i="3" s="1"/>
  <c r="L209" i="3"/>
  <c r="L208" i="3"/>
  <c r="L207" i="3"/>
  <c r="L206" i="3"/>
  <c r="R201" i="3"/>
  <c r="R29" i="3" s="1"/>
  <c r="Q201" i="3"/>
  <c r="Q29" i="3" s="1"/>
  <c r="P201" i="3"/>
  <c r="P29" i="3" s="1"/>
  <c r="O201" i="3"/>
  <c r="N201" i="3"/>
  <c r="N29" i="3" s="1"/>
  <c r="M201" i="3"/>
  <c r="M29" i="3" s="1"/>
  <c r="L201" i="3"/>
  <c r="L29" i="3" s="1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R180" i="3"/>
  <c r="R28" i="3" s="1"/>
  <c r="L182" i="3"/>
  <c r="Q180" i="3"/>
  <c r="P180" i="3"/>
  <c r="P28" i="3" s="1"/>
  <c r="M180" i="3"/>
  <c r="M28" i="3" s="1"/>
  <c r="L181" i="3"/>
  <c r="R176" i="3"/>
  <c r="Q176" i="3"/>
  <c r="P176" i="3"/>
  <c r="O176" i="3"/>
  <c r="N176" i="3"/>
  <c r="M176" i="3"/>
  <c r="L176" i="3"/>
  <c r="R172" i="3"/>
  <c r="R171" i="3" s="1"/>
  <c r="R27" i="3" s="1"/>
  <c r="Q172" i="3"/>
  <c r="P172" i="3"/>
  <c r="O172" i="3"/>
  <c r="N172" i="3"/>
  <c r="N171" i="3" s="1"/>
  <c r="N27" i="3" s="1"/>
  <c r="M172" i="3"/>
  <c r="L172" i="3"/>
  <c r="R167" i="3"/>
  <c r="Q167" i="3"/>
  <c r="P167" i="3"/>
  <c r="O167" i="3"/>
  <c r="N167" i="3"/>
  <c r="M167" i="3"/>
  <c r="L167" i="3"/>
  <c r="R163" i="3"/>
  <c r="Q163" i="3"/>
  <c r="P163" i="3"/>
  <c r="O163" i="3"/>
  <c r="N163" i="3"/>
  <c r="M163" i="3"/>
  <c r="M162" i="3" s="1"/>
  <c r="L163" i="3"/>
  <c r="L162" i="3" s="1"/>
  <c r="R158" i="3"/>
  <c r="Q158" i="3"/>
  <c r="P158" i="3"/>
  <c r="O158" i="3"/>
  <c r="N158" i="3"/>
  <c r="M158" i="3"/>
  <c r="L158" i="3"/>
  <c r="R154" i="3"/>
  <c r="Q154" i="3"/>
  <c r="P154" i="3"/>
  <c r="O154" i="3"/>
  <c r="N154" i="3"/>
  <c r="M154" i="3"/>
  <c r="L154" i="3"/>
  <c r="R150" i="3"/>
  <c r="Q150" i="3"/>
  <c r="P150" i="3"/>
  <c r="O150" i="3"/>
  <c r="N150" i="3"/>
  <c r="M150" i="3"/>
  <c r="L150" i="3"/>
  <c r="R146" i="3"/>
  <c r="Q146" i="3"/>
  <c r="P146" i="3"/>
  <c r="O146" i="3"/>
  <c r="N146" i="3"/>
  <c r="M146" i="3"/>
  <c r="L146" i="3"/>
  <c r="R142" i="3"/>
  <c r="Q142" i="3"/>
  <c r="P142" i="3"/>
  <c r="O142" i="3"/>
  <c r="N142" i="3"/>
  <c r="M142" i="3"/>
  <c r="L142" i="3"/>
  <c r="R138" i="3"/>
  <c r="Q138" i="3"/>
  <c r="P138" i="3"/>
  <c r="O138" i="3"/>
  <c r="N138" i="3"/>
  <c r="M138" i="3"/>
  <c r="L138" i="3"/>
  <c r="R134" i="3"/>
  <c r="Q134" i="3"/>
  <c r="P134" i="3"/>
  <c r="O134" i="3"/>
  <c r="N134" i="3"/>
  <c r="M134" i="3"/>
  <c r="L134" i="3"/>
  <c r="R130" i="3"/>
  <c r="Q130" i="3"/>
  <c r="P130" i="3"/>
  <c r="O130" i="3"/>
  <c r="N130" i="3"/>
  <c r="M130" i="3"/>
  <c r="L130" i="3"/>
  <c r="R125" i="3"/>
  <c r="Q125" i="3"/>
  <c r="P125" i="3"/>
  <c r="O125" i="3"/>
  <c r="N125" i="3"/>
  <c r="M125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I90" i="3"/>
  <c r="L94" i="3"/>
  <c r="L93" i="3"/>
  <c r="R90" i="3"/>
  <c r="R89" i="3" s="1"/>
  <c r="L92" i="3"/>
  <c r="Q90" i="3"/>
  <c r="Q89" i="3" s="1"/>
  <c r="P90" i="3"/>
  <c r="L91" i="3"/>
  <c r="R85" i="3"/>
  <c r="Q85" i="3"/>
  <c r="P85" i="3"/>
  <c r="O85" i="3"/>
  <c r="N85" i="3"/>
  <c r="M85" i="3"/>
  <c r="L85" i="3"/>
  <c r="R81" i="3"/>
  <c r="Q81" i="3"/>
  <c r="P81" i="3"/>
  <c r="P80" i="3" s="1"/>
  <c r="O81" i="3"/>
  <c r="O80" i="3" s="1"/>
  <c r="N81" i="3"/>
  <c r="M81" i="3"/>
  <c r="L81" i="3"/>
  <c r="R74" i="3"/>
  <c r="R73" i="3" s="1"/>
  <c r="Q74" i="3"/>
  <c r="Q73" i="3" s="1"/>
  <c r="P74" i="3"/>
  <c r="P73" i="3" s="1"/>
  <c r="O74" i="3"/>
  <c r="N74" i="3"/>
  <c r="N73" i="3" s="1"/>
  <c r="M74" i="3"/>
  <c r="M73" i="3" s="1"/>
  <c r="L74" i="3"/>
  <c r="L73" i="3" s="1"/>
  <c r="O73" i="3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O37" i="3" s="1"/>
  <c r="N38" i="3"/>
  <c r="M38" i="3"/>
  <c r="L38" i="3"/>
  <c r="R37" i="3"/>
  <c r="N37" i="3"/>
  <c r="R33" i="3"/>
  <c r="Q33" i="3"/>
  <c r="P33" i="3"/>
  <c r="O33" i="3"/>
  <c r="N33" i="3"/>
  <c r="M33" i="3"/>
  <c r="L33" i="3"/>
  <c r="O29" i="3"/>
  <c r="Q28" i="3"/>
  <c r="K201" i="3"/>
  <c r="J201" i="3"/>
  <c r="I201" i="3"/>
  <c r="I29" i="3" s="1"/>
  <c r="H201" i="3"/>
  <c r="H29" i="3" s="1"/>
  <c r="G201" i="3"/>
  <c r="F201" i="3"/>
  <c r="E201" i="3"/>
  <c r="E29" i="3" s="1"/>
  <c r="K180" i="3"/>
  <c r="K28" i="3" s="1"/>
  <c r="J180" i="3"/>
  <c r="J28" i="3" s="1"/>
  <c r="I180" i="3"/>
  <c r="I28" i="3" s="1"/>
  <c r="K176" i="3"/>
  <c r="K171" i="3" s="1"/>
  <c r="K27" i="3" s="1"/>
  <c r="J176" i="3"/>
  <c r="I176" i="3"/>
  <c r="H176" i="3"/>
  <c r="G176" i="3"/>
  <c r="G171" i="3" s="1"/>
  <c r="G27" i="3" s="1"/>
  <c r="F176" i="3"/>
  <c r="E176" i="3"/>
  <c r="K172" i="3"/>
  <c r="J172" i="3"/>
  <c r="J171" i="3" s="1"/>
  <c r="J27" i="3" s="1"/>
  <c r="I172" i="3"/>
  <c r="H172" i="3"/>
  <c r="G172" i="3"/>
  <c r="F172" i="3"/>
  <c r="F171" i="3" s="1"/>
  <c r="F27" i="3" s="1"/>
  <c r="E172" i="3"/>
  <c r="I171" i="3"/>
  <c r="H171" i="3"/>
  <c r="E171" i="3"/>
  <c r="E27" i="3" s="1"/>
  <c r="K167" i="3"/>
  <c r="J167" i="3"/>
  <c r="I167" i="3"/>
  <c r="H167" i="3"/>
  <c r="H162" i="3" s="1"/>
  <c r="G167" i="3"/>
  <c r="F167" i="3"/>
  <c r="F162" i="3" s="1"/>
  <c r="E167" i="3"/>
  <c r="K163" i="3"/>
  <c r="K162" i="3" s="1"/>
  <c r="J163" i="3"/>
  <c r="I163" i="3"/>
  <c r="H163" i="3"/>
  <c r="G163" i="3"/>
  <c r="G162" i="3" s="1"/>
  <c r="F163" i="3"/>
  <c r="E163" i="3"/>
  <c r="E162" i="3" s="1"/>
  <c r="J162" i="3"/>
  <c r="I162" i="3"/>
  <c r="K158" i="3"/>
  <c r="J158" i="3"/>
  <c r="I158" i="3"/>
  <c r="H158" i="3"/>
  <c r="G158" i="3"/>
  <c r="F158" i="3"/>
  <c r="E158" i="3"/>
  <c r="K154" i="3"/>
  <c r="J154" i="3"/>
  <c r="I154" i="3"/>
  <c r="H154" i="3"/>
  <c r="G154" i="3"/>
  <c r="F154" i="3"/>
  <c r="E154" i="3"/>
  <c r="K150" i="3"/>
  <c r="J150" i="3"/>
  <c r="I150" i="3"/>
  <c r="H150" i="3"/>
  <c r="G150" i="3"/>
  <c r="F150" i="3"/>
  <c r="E150" i="3"/>
  <c r="K146" i="3"/>
  <c r="J146" i="3"/>
  <c r="I146" i="3"/>
  <c r="H146" i="3"/>
  <c r="G146" i="3"/>
  <c r="F146" i="3"/>
  <c r="E146" i="3"/>
  <c r="K142" i="3"/>
  <c r="J142" i="3"/>
  <c r="I142" i="3"/>
  <c r="H142" i="3"/>
  <c r="G142" i="3"/>
  <c r="F142" i="3"/>
  <c r="E142" i="3"/>
  <c r="E129" i="3" s="1"/>
  <c r="K138" i="3"/>
  <c r="J138" i="3"/>
  <c r="I138" i="3"/>
  <c r="H138" i="3"/>
  <c r="G138" i="3"/>
  <c r="F138" i="3"/>
  <c r="E138" i="3"/>
  <c r="K134" i="3"/>
  <c r="J134" i="3"/>
  <c r="I134" i="3"/>
  <c r="H134" i="3"/>
  <c r="G134" i="3"/>
  <c r="F134" i="3"/>
  <c r="E134" i="3"/>
  <c r="K130" i="3"/>
  <c r="J130" i="3"/>
  <c r="I130" i="3"/>
  <c r="H130" i="3"/>
  <c r="G130" i="3"/>
  <c r="F130" i="3"/>
  <c r="E130" i="3"/>
  <c r="K125" i="3"/>
  <c r="J125" i="3"/>
  <c r="I125" i="3"/>
  <c r="H125" i="3"/>
  <c r="G125" i="3"/>
  <c r="F125" i="3"/>
  <c r="E125" i="3"/>
  <c r="K90" i="3"/>
  <c r="K89" i="3" s="1"/>
  <c r="J90" i="3"/>
  <c r="E90" i="3"/>
  <c r="E89" i="3" s="1"/>
  <c r="K85" i="3"/>
  <c r="J85" i="3"/>
  <c r="I85" i="3"/>
  <c r="H85" i="3"/>
  <c r="H80" i="3" s="1"/>
  <c r="G85" i="3"/>
  <c r="F85" i="3"/>
  <c r="E85" i="3"/>
  <c r="K81" i="3"/>
  <c r="J81" i="3"/>
  <c r="I81" i="3"/>
  <c r="I80" i="3" s="1"/>
  <c r="H81" i="3"/>
  <c r="G81" i="3"/>
  <c r="F81" i="3"/>
  <c r="E81" i="3"/>
  <c r="E80" i="3" s="1"/>
  <c r="K74" i="3"/>
  <c r="K73" i="3" s="1"/>
  <c r="J74" i="3"/>
  <c r="I74" i="3"/>
  <c r="H74" i="3"/>
  <c r="G74" i="3"/>
  <c r="G73" i="3" s="1"/>
  <c r="F74" i="3"/>
  <c r="F73" i="3" s="1"/>
  <c r="E74" i="3"/>
  <c r="J73" i="3"/>
  <c r="I73" i="3"/>
  <c r="H73" i="3"/>
  <c r="E73" i="3"/>
  <c r="K69" i="3"/>
  <c r="J69" i="3"/>
  <c r="I69" i="3"/>
  <c r="H69" i="3"/>
  <c r="G69" i="3"/>
  <c r="F69" i="3"/>
  <c r="E69" i="3"/>
  <c r="K65" i="3"/>
  <c r="J65" i="3"/>
  <c r="I65" i="3"/>
  <c r="H65" i="3"/>
  <c r="G65" i="3"/>
  <c r="F65" i="3"/>
  <c r="E65" i="3"/>
  <c r="K61" i="3"/>
  <c r="J61" i="3"/>
  <c r="I61" i="3"/>
  <c r="H61" i="3"/>
  <c r="G61" i="3"/>
  <c r="F61" i="3"/>
  <c r="E61" i="3"/>
  <c r="K56" i="3"/>
  <c r="J56" i="3"/>
  <c r="I56" i="3"/>
  <c r="H56" i="3"/>
  <c r="G56" i="3"/>
  <c r="F56" i="3"/>
  <c r="E56" i="3"/>
  <c r="K52" i="3"/>
  <c r="J52" i="3"/>
  <c r="I52" i="3"/>
  <c r="H52" i="3"/>
  <c r="G52" i="3"/>
  <c r="F52" i="3"/>
  <c r="E52" i="3"/>
  <c r="K48" i="3"/>
  <c r="J48" i="3"/>
  <c r="I48" i="3"/>
  <c r="H48" i="3"/>
  <c r="G48" i="3"/>
  <c r="F48" i="3"/>
  <c r="E48" i="3"/>
  <c r="K42" i="3"/>
  <c r="J42" i="3"/>
  <c r="I42" i="3"/>
  <c r="H42" i="3"/>
  <c r="G42" i="3"/>
  <c r="F42" i="3"/>
  <c r="E42" i="3"/>
  <c r="K38" i="3"/>
  <c r="J38" i="3"/>
  <c r="I38" i="3"/>
  <c r="I37" i="3" s="1"/>
  <c r="H38" i="3"/>
  <c r="G38" i="3"/>
  <c r="G37" i="3" s="1"/>
  <c r="F38" i="3"/>
  <c r="E38" i="3"/>
  <c r="E37" i="3" s="1"/>
  <c r="K33" i="3"/>
  <c r="J33" i="3"/>
  <c r="I33" i="3"/>
  <c r="H33" i="3"/>
  <c r="G33" i="3"/>
  <c r="F33" i="3"/>
  <c r="E33" i="3"/>
  <c r="K29" i="3"/>
  <c r="J29" i="3"/>
  <c r="G29" i="3"/>
  <c r="F29" i="3"/>
  <c r="I27" i="3"/>
  <c r="H27" i="3"/>
  <c r="D205" i="3"/>
  <c r="D30" i="3" s="1"/>
  <c r="D201" i="3"/>
  <c r="D29" i="3" s="1"/>
  <c r="D180" i="3"/>
  <c r="D176" i="3"/>
  <c r="D172" i="3"/>
  <c r="D167" i="3"/>
  <c r="D163" i="3"/>
  <c r="D158" i="3"/>
  <c r="D154" i="3"/>
  <c r="D150" i="3"/>
  <c r="D146" i="3"/>
  <c r="D142" i="3"/>
  <c r="D138" i="3"/>
  <c r="D134" i="3"/>
  <c r="D130" i="3"/>
  <c r="D125" i="3"/>
  <c r="D90" i="3"/>
  <c r="D85" i="3"/>
  <c r="D81" i="3"/>
  <c r="D74" i="3"/>
  <c r="D73" i="3" s="1"/>
  <c r="D69" i="3"/>
  <c r="D65" i="3"/>
  <c r="D61" i="3"/>
  <c r="D56" i="3"/>
  <c r="D52" i="3"/>
  <c r="D48" i="3"/>
  <c r="D42" i="3"/>
  <c r="D38" i="3"/>
  <c r="D37" i="3" s="1"/>
  <c r="D33" i="3"/>
  <c r="D28" i="3"/>
  <c r="D80" i="3" l="1"/>
  <c r="H37" i="3"/>
  <c r="G46" i="3"/>
  <c r="K46" i="3"/>
  <c r="I129" i="3"/>
  <c r="U180" i="3"/>
  <c r="V180" i="3" s="1"/>
  <c r="R46" i="3"/>
  <c r="M80" i="3"/>
  <c r="Q80" i="3"/>
  <c r="N80" i="3"/>
  <c r="R80" i="3"/>
  <c r="N162" i="3"/>
  <c r="R162" i="3"/>
  <c r="L171" i="3"/>
  <c r="L27" i="3" s="1"/>
  <c r="P171" i="3"/>
  <c r="P27" i="3" s="1"/>
  <c r="U129" i="3"/>
  <c r="U162" i="3"/>
  <c r="L90" i="3"/>
  <c r="L89" i="3" s="1"/>
  <c r="S89" i="3"/>
  <c r="D89" i="3"/>
  <c r="D171" i="3"/>
  <c r="D27" i="3" s="1"/>
  <c r="K37" i="3"/>
  <c r="K32" i="3" s="1"/>
  <c r="L80" i="3"/>
  <c r="P89" i="3"/>
  <c r="Q162" i="3"/>
  <c r="S80" i="3"/>
  <c r="T89" i="3"/>
  <c r="T162" i="3"/>
  <c r="F80" i="3"/>
  <c r="J80" i="3"/>
  <c r="G80" i="3"/>
  <c r="K80" i="3"/>
  <c r="L37" i="3"/>
  <c r="P37" i="3"/>
  <c r="M37" i="3"/>
  <c r="Q37" i="3"/>
  <c r="M171" i="3"/>
  <c r="M27" i="3" s="1"/>
  <c r="Q171" i="3"/>
  <c r="Q27" i="3" s="1"/>
  <c r="S129" i="3"/>
  <c r="D46" i="3"/>
  <c r="D32" i="3" s="1"/>
  <c r="D129" i="3"/>
  <c r="D162" i="3"/>
  <c r="D79" i="3" s="1"/>
  <c r="D26" i="3" s="1"/>
  <c r="H46" i="3"/>
  <c r="E46" i="3"/>
  <c r="E32" i="3" s="1"/>
  <c r="I46" i="3"/>
  <c r="F46" i="3"/>
  <c r="J46" i="3"/>
  <c r="M129" i="3"/>
  <c r="Q129" i="3"/>
  <c r="Q79" i="3" s="1"/>
  <c r="Q26" i="3" s="1"/>
  <c r="N129" i="3"/>
  <c r="R129" i="3"/>
  <c r="R79" i="3" s="1"/>
  <c r="R26" i="3" s="1"/>
  <c r="O129" i="3"/>
  <c r="L129" i="3"/>
  <c r="L79" i="3" s="1"/>
  <c r="L26" i="3" s="1"/>
  <c r="P129" i="3"/>
  <c r="O171" i="3"/>
  <c r="O27" i="3" s="1"/>
  <c r="T80" i="3"/>
  <c r="S162" i="3"/>
  <c r="T171" i="3"/>
  <c r="T27" i="3" s="1"/>
  <c r="F37" i="3"/>
  <c r="F32" i="3" s="1"/>
  <c r="J37" i="3"/>
  <c r="J32" i="3" s="1"/>
  <c r="J89" i="3"/>
  <c r="J79" i="3" s="1"/>
  <c r="J26" i="3" s="1"/>
  <c r="F129" i="3"/>
  <c r="J129" i="3"/>
  <c r="G129" i="3"/>
  <c r="K129" i="3"/>
  <c r="H129" i="3"/>
  <c r="O46" i="3"/>
  <c r="O32" i="3" s="1"/>
  <c r="L46" i="3"/>
  <c r="P46" i="3"/>
  <c r="M46" i="3"/>
  <c r="M32" i="3" s="1"/>
  <c r="M25" i="3" s="1"/>
  <c r="Q46" i="3"/>
  <c r="N46" i="3"/>
  <c r="N32" i="3" s="1"/>
  <c r="I89" i="3"/>
  <c r="P162" i="3"/>
  <c r="U46" i="3"/>
  <c r="O180" i="3"/>
  <c r="O28" i="3" s="1"/>
  <c r="E180" i="3"/>
  <c r="E28" i="3" s="1"/>
  <c r="F180" i="3"/>
  <c r="F28" i="3" s="1"/>
  <c r="G180" i="3"/>
  <c r="G28" i="3" s="1"/>
  <c r="H180" i="3"/>
  <c r="H28" i="3" s="1"/>
  <c r="F90" i="3"/>
  <c r="F89" i="3" s="1"/>
  <c r="F79" i="3" s="1"/>
  <c r="F26" i="3" s="1"/>
  <c r="F205" i="3"/>
  <c r="F30" i="3" s="1"/>
  <c r="M90" i="3"/>
  <c r="M89" i="3" s="1"/>
  <c r="U32" i="3"/>
  <c r="S46" i="3"/>
  <c r="S32" i="3" s="1"/>
  <c r="T129" i="3"/>
  <c r="T79" i="3" s="1"/>
  <c r="T26" i="3" s="1"/>
  <c r="T32" i="3"/>
  <c r="L180" i="3"/>
  <c r="L28" i="3" s="1"/>
  <c r="K205" i="3"/>
  <c r="K30" i="3" s="1"/>
  <c r="R205" i="3"/>
  <c r="R30" i="3" s="1"/>
  <c r="E205" i="3"/>
  <c r="E30" i="3" s="1"/>
  <c r="I205" i="3"/>
  <c r="I30" i="3" s="1"/>
  <c r="R32" i="3"/>
  <c r="L32" i="3"/>
  <c r="P32" i="3"/>
  <c r="O162" i="3"/>
  <c r="Q205" i="3"/>
  <c r="Q30" i="3" s="1"/>
  <c r="L205" i="3"/>
  <c r="L30" i="3" s="1"/>
  <c r="P205" i="3"/>
  <c r="P30" i="3" s="1"/>
  <c r="E79" i="3"/>
  <c r="E26" i="3" s="1"/>
  <c r="I79" i="3"/>
  <c r="I26" i="3" s="1"/>
  <c r="G32" i="3"/>
  <c r="I32" i="3"/>
  <c r="K79" i="3" l="1"/>
  <c r="K26" i="3" s="1"/>
  <c r="U28" i="3"/>
  <c r="V28" i="3" s="1"/>
  <c r="P79" i="3"/>
  <c r="P26" i="3" s="1"/>
  <c r="H32" i="3"/>
  <c r="H25" i="3" s="1"/>
  <c r="S79" i="3"/>
  <c r="S26" i="3" s="1"/>
  <c r="M79" i="3"/>
  <c r="D25" i="3"/>
  <c r="D24" i="3" s="1"/>
  <c r="D31" i="3"/>
  <c r="Q32" i="3"/>
  <c r="Q25" i="3" s="1"/>
  <c r="Q24" i="3" s="1"/>
  <c r="M26" i="3"/>
  <c r="M24" i="3" s="1"/>
  <c r="M31" i="3"/>
  <c r="S25" i="3"/>
  <c r="S31" i="3"/>
  <c r="U205" i="3"/>
  <c r="V205" i="3" s="1"/>
  <c r="U25" i="3"/>
  <c r="U90" i="3"/>
  <c r="V90" i="3" s="1"/>
  <c r="T31" i="3"/>
  <c r="T25" i="3"/>
  <c r="T24" i="3" s="1"/>
  <c r="L25" i="3"/>
  <c r="L24" i="3" s="1"/>
  <c r="L31" i="3"/>
  <c r="O25" i="3"/>
  <c r="R31" i="3"/>
  <c r="R25" i="3"/>
  <c r="R24" i="3" s="1"/>
  <c r="N25" i="3"/>
  <c r="Q31" i="3"/>
  <c r="P25" i="3"/>
  <c r="P31" i="3"/>
  <c r="J25" i="3"/>
  <c r="J24" i="3" s="1"/>
  <c r="J31" i="3"/>
  <c r="K25" i="3"/>
  <c r="F25" i="3"/>
  <c r="F24" i="3" s="1"/>
  <c r="F31" i="3"/>
  <c r="G25" i="3"/>
  <c r="I31" i="3"/>
  <c r="I25" i="3"/>
  <c r="I24" i="3" s="1"/>
  <c r="E25" i="3"/>
  <c r="E24" i="3" s="1"/>
  <c r="E31" i="3"/>
  <c r="K31" i="3" l="1"/>
  <c r="K24" i="3"/>
  <c r="S24" i="3"/>
  <c r="P24" i="3"/>
  <c r="G90" i="3"/>
  <c r="G89" i="3" s="1"/>
  <c r="G79" i="3" s="1"/>
  <c r="N90" i="3"/>
  <c r="N89" i="3" s="1"/>
  <c r="N79" i="3" s="1"/>
  <c r="N205" i="3"/>
  <c r="N30" i="3" s="1"/>
  <c r="G205" i="3"/>
  <c r="G30" i="3" s="1"/>
  <c r="N180" i="3"/>
  <c r="N28" i="3" s="1"/>
  <c r="U89" i="3"/>
  <c r="V89" i="3" s="1"/>
  <c r="H205" i="3"/>
  <c r="H30" i="3" s="1"/>
  <c r="O205" i="3"/>
  <c r="O30" i="3" s="1"/>
  <c r="U30" i="3"/>
  <c r="V30" i="3" s="1"/>
  <c r="H90" i="3"/>
  <c r="H89" i="3" s="1"/>
  <c r="H79" i="3" s="1"/>
  <c r="O90" i="3"/>
  <c r="O89" i="3" s="1"/>
  <c r="O79" i="3" s="1"/>
  <c r="O26" i="3" l="1"/>
  <c r="O24" i="3" s="1"/>
  <c r="O31" i="3"/>
  <c r="N26" i="3"/>
  <c r="N24" i="3" s="1"/>
  <c r="N31" i="3"/>
  <c r="H26" i="3"/>
  <c r="H24" i="3" s="1"/>
  <c r="H31" i="3"/>
  <c r="U79" i="3"/>
  <c r="V79" i="3" s="1"/>
  <c r="G26" i="3"/>
  <c r="G24" i="3" s="1"/>
  <c r="G31" i="3"/>
  <c r="U26" i="3" l="1"/>
  <c r="V26" i="3" s="1"/>
  <c r="U31" i="3"/>
  <c r="V31" i="3" s="1"/>
  <c r="U24" i="3" l="1"/>
  <c r="V24" i="3" s="1"/>
</calcChain>
</file>

<file path=xl/sharedStrings.xml><?xml version="1.0" encoding="utf-8"?>
<sst xmlns="http://schemas.openxmlformats.org/spreadsheetml/2006/main" count="2042" uniqueCount="295">
  <si>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</si>
  <si>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</si>
  <si>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</si>
  <si>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</si>
  <si>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</si>
  <si>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</si>
  <si>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</si>
  <si>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</si>
  <si>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</si>
  <si>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</si>
  <si>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</si>
  <si>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</si>
  <si>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</si>
  <si>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</si>
  <si>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</si>
  <si>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</si>
  <si>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</si>
  <si>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</si>
  <si>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</si>
  <si>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</si>
  <si>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</si>
  <si>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</si>
  <si>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</si>
  <si>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</si>
  <si>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</si>
  <si>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</si>
  <si>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</si>
  <si>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</si>
  <si>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</si>
  <si>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</si>
  <si>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</si>
  <si>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</si>
  <si>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</si>
  <si>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</si>
  <si>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</si>
  <si>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</si>
  <si>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</si>
  <si>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</si>
  <si>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</si>
  <si>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</si>
  <si>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</si>
  <si>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</si>
  <si>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</si>
  <si>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</si>
  <si>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</si>
  <si>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</si>
  <si>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</si>
  <si>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</si>
  <si>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</si>
  <si>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</si>
  <si>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</si>
  <si>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</si>
  <si>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</si>
  <si>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</si>
  <si>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</si>
  <si>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</si>
  <si>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</si>
  <si>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</si>
  <si>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</si>
  <si>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</si>
  <si>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</si>
  <si>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</si>
  <si>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</si>
  <si>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</si>
  <si>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</si>
  <si>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</si>
  <si>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</si>
  <si>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</si>
  <si>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</si>
  <si>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</si>
  <si>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</si>
  <si>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</si>
  <si>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</si>
  <si>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</si>
  <si>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</si>
  <si>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</si>
  <si>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</si>
  <si>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</si>
  <si>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</si>
  <si>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</si>
  <si>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</si>
  <si>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</si>
  <si>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</si>
  <si>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</si>
  <si>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</si>
  <si>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</si>
  <si>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</si>
  <si>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</si>
  <si>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</si>
  <si>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</si>
  <si>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</si>
  <si>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</si>
  <si>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</si>
  <si>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</si>
  <si>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</si>
  <si>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</si>
  <si>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</si>
  <si>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</si>
  <si>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</si>
  <si>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</si>
  <si>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</si>
  <si>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</si>
  <si>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</si>
  <si>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</si>
  <si>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</si>
  <si>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</si>
  <si>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</si>
  <si>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</si>
  <si>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</si>
  <si>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</si>
  <si>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</si>
  <si>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</si>
  <si>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</si>
  <si>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</si>
  <si>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</si>
  <si>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</si>
  <si>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</si>
  <si>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</si>
  <si>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</si>
  <si>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</si>
  <si>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</si>
  <si>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</si>
  <si>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</si>
  <si>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</si>
  <si>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</si>
  <si>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</si>
  <si>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</si>
  <si>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</si>
  <si>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</si>
  <si>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</si>
  <si>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</si>
  <si>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</si>
  <si>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</si>
  <si>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</si>
  <si>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</si>
  <si>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</si>
  <si>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</si>
  <si>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</si>
  <si>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</si>
  <si>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</si>
  <si>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</si>
  <si>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</si>
  <si>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</si>
  <si>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</si>
  <si>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</si>
  <si>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</si>
  <si>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</si>
  <si>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</si>
  <si>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</si>
  <si>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</si>
  <si>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</si>
  <si>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</si>
  <si>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</si>
  <si>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</si>
  <si>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</si>
  <si>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</si>
  <si>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</si>
  <si>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</si>
  <si>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</si>
  <si>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</si>
  <si>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</si>
  <si>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</si>
  <si>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</si>
  <si>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</si>
  <si>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</si>
  <si>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</si>
  <si>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</si>
  <si>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</si>
  <si>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</si>
  <si>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</si>
  <si>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</si>
  <si>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</si>
  <si>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</si>
  <si>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</si>
  <si>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</si>
  <si>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</si>
  <si>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</si>
  <si>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</si>
  <si>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</si>
  <si>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</si>
  <si>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</si>
  <si>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</si>
  <si>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</si>
  <si>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</si>
  <si>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</si>
  <si>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</si>
  <si>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</si>
  <si>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</si>
  <si>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</si>
  <si>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</si>
  <si>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</si>
  <si>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</si>
  <si>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</si>
  <si>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</si>
  <si>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</si>
  <si>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</si>
  <si>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</si>
  <si>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</si>
  <si>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</si>
  <si>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</si>
  <si>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</si>
  <si>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</si>
  <si>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</si>
  <si>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</si>
  <si>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</si>
  <si>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</si>
  <si>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</si>
  <si>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</si>
  <si>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</si>
  <si>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</si>
  <si>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</si>
  <si>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</si>
  <si>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</si>
  <si>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</si>
  <si>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</si>
  <si>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</si>
  <si>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</si>
  <si>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</si>
  <si>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</si>
  <si>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</si>
  <si>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</si>
  <si>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</si>
  <si>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</si>
  <si>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</si>
  <si>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</si>
  <si>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</si>
  <si>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</si>
  <si>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</si>
  <si>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</si>
  <si>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</si>
  <si>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</si>
  <si>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</si>
  <si>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</si>
  <si>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</si>
  <si>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</si>
  <si>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</si>
  <si>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</si>
  <si>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</si>
  <si>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</si>
  <si>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</si>
  <si>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</si>
  <si>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</si>
  <si>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</si>
  <si>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</si>
  <si>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</si>
  <si>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</si>
  <si>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</si>
  <si>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</si>
  <si>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</si>
  <si>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</si>
  <si>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</si>
  <si>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</si>
  <si>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</si>
  <si>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</si>
  <si>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</si>
  <si>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</si>
  <si>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</si>
  <si>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</si>
  <si>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</si>
  <si>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</si>
  <si>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</si>
  <si>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</si>
  <si>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</si>
  <si>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</si>
  <si>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</si>
  <si>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</si>
  <si>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</si>
  <si>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</si>
  <si>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</si>
  <si>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</si>
  <si>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</si>
  <si>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</si>
  <si>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</si>
  <si>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</si>
  <si>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</si>
  <si>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</si>
  <si>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</si>
  <si>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</si>
  <si>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</si>
  <si>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</si>
  <si>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</si>
  <si>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</si>
  <si>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</si>
  <si>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</si>
  <si>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</si>
  <si>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</si>
  <si>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за 2018 год</t>
  </si>
  <si>
    <t xml:space="preserve">Оборудование не требующее монтажа 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</si>
  <si>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</si>
  <si>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</si>
  <si>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Уточнения стоимости по результатам утвержденной ПСД</t>
  </si>
  <si>
    <t>Перенос сроков</t>
  </si>
  <si>
    <t>Уточнения стоимости по результатам закупочных процедур</t>
  </si>
  <si>
    <t>Принятие основных средств и нематериальных активов к бухгалтерскому учету в 2018 году</t>
  </si>
  <si>
    <t>Отклонение от плана ввода основных средств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</si>
</sst>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6"/>
  <sheetViews>
    <sheetView tabSelected="1" view="pageBreakPreview" zoomScaleNormal="100" zoomScaleSheetLayoutView="100" workbookViewId="0">
      <selection activeCell="O22" sqref="O22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3" width="18.7109375" style="28" customWidth="1"/>
    <col min="4" max="4" width="18.5703125" style="28" customWidth="1"/>
    <col min="5" max="22" width="9.140625" style="28"/>
    <col min="23" max="23" width="43.7109375" style="28" customWidth="1"/>
    <col min="24" max="16384" width="9.140625" style="28"/>
  </cols>
  <sheetData>
    <row r="1" spans="1:23" x14ac:dyDescent="0.25">
      <c r="W1" s="29" t="s">
        <v>14</v>
      </c>
    </row>
    <row r="2" spans="1:23" x14ac:dyDescent="0.25">
      <c r="W2" s="29" t="s">
        <v>0</v>
      </c>
    </row>
    <row r="3" spans="1:23" x14ac:dyDescent="0.25">
      <c r="W3" s="29" t="s">
        <v>1</v>
      </c>
    </row>
    <row r="4" spans="1:23" x14ac:dyDescent="0.25">
      <c r="W4" s="30"/>
    </row>
    <row r="5" spans="1:23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x14ac:dyDescent="0.25">
      <c r="A7" s="39" t="s">
        <v>286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25">
      <c r="A9" s="37" t="s">
        <v>289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25">
      <c r="A10" s="37" t="s">
        <v>39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25">
      <c r="A12" s="37" t="s">
        <v>40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x14ac:dyDescent="0.25">
      <c r="A15" s="37" t="s">
        <v>288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x14ac:dyDescent="0.25">
      <c r="A16" s="37" t="s">
        <v>12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25">
      <c r="A17" s="37" t="s">
        <v>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5">
      <c r="A18" s="30"/>
    </row>
    <row r="19" spans="1:23" ht="39" customHeight="1" x14ac:dyDescent="0.25">
      <c r="A19" s="38" t="s">
        <v>4</v>
      </c>
      <c r="B19" s="38" t="s">
        <v>5</v>
      </c>
      <c r="C19" s="38" t="s">
        <v>6</v>
      </c>
      <c r="D19" s="38" t="s">
        <v>17</v>
      </c>
      <c r="E19" s="38" t="s">
        <v>293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 t="s">
        <v>294</v>
      </c>
      <c r="T19" s="38"/>
      <c r="U19" s="38"/>
      <c r="V19" s="38"/>
      <c r="W19" s="38" t="s">
        <v>7</v>
      </c>
    </row>
    <row r="20" spans="1:23" x14ac:dyDescent="0.25">
      <c r="A20" s="38"/>
      <c r="B20" s="38"/>
      <c r="C20" s="38"/>
      <c r="D20" s="38"/>
      <c r="E20" s="38" t="s">
        <v>8</v>
      </c>
      <c r="F20" s="38"/>
      <c r="G20" s="38"/>
      <c r="H20" s="38"/>
      <c r="I20" s="38"/>
      <c r="J20" s="38"/>
      <c r="K20" s="38"/>
      <c r="L20" s="38" t="s">
        <v>9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63" x14ac:dyDescent="0.25">
      <c r="A21" s="38"/>
      <c r="B21" s="38"/>
      <c r="C21" s="38"/>
      <c r="D21" s="38"/>
      <c r="E21" s="2" t="s">
        <v>18</v>
      </c>
      <c r="F21" s="38" t="s">
        <v>19</v>
      </c>
      <c r="G21" s="38"/>
      <c r="H21" s="38"/>
      <c r="I21" s="38"/>
      <c r="J21" s="38"/>
      <c r="K21" s="38"/>
      <c r="L21" s="2" t="s">
        <v>18</v>
      </c>
      <c r="M21" s="38" t="s">
        <v>19</v>
      </c>
      <c r="N21" s="38"/>
      <c r="O21" s="38"/>
      <c r="P21" s="38"/>
      <c r="Q21" s="38"/>
      <c r="R21" s="38"/>
      <c r="S21" s="38" t="s">
        <v>18</v>
      </c>
      <c r="T21" s="38"/>
      <c r="U21" s="38" t="s">
        <v>19</v>
      </c>
      <c r="V21" s="38"/>
      <c r="W21" s="38"/>
    </row>
    <row r="22" spans="1:23" ht="63" x14ac:dyDescent="0.25">
      <c r="A22" s="38"/>
      <c r="B22" s="38"/>
      <c r="C22" s="38"/>
      <c r="D22" s="38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8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53</v>
      </c>
      <c r="B24" s="4" t="s">
        <v>11</v>
      </c>
      <c r="C24" s="5"/>
      <c r="D24" s="6">
        <f t="shared" ref="D24:T24" si="0">D25+D26+D27+D28+D29+D30</f>
        <v>403.44257469000013</v>
      </c>
      <c r="E24" s="6">
        <f t="shared" si="0"/>
        <v>0</v>
      </c>
      <c r="F24" s="6">
        <f t="shared" si="0"/>
        <v>403.44257469000013</v>
      </c>
      <c r="G24" s="6">
        <f t="shared" si="0"/>
        <v>25.693000000000001</v>
      </c>
      <c r="H24" s="6">
        <f t="shared" si="0"/>
        <v>0</v>
      </c>
      <c r="I24" s="6">
        <f t="shared" si="0"/>
        <v>212.24600000000004</v>
      </c>
      <c r="J24" s="6">
        <f t="shared" si="0"/>
        <v>0</v>
      </c>
      <c r="K24" s="6">
        <f t="shared" si="0"/>
        <v>0</v>
      </c>
      <c r="L24" s="6">
        <f t="shared" si="0"/>
        <v>0</v>
      </c>
      <c r="M24" s="6">
        <f t="shared" si="0"/>
        <v>399.52971724000002</v>
      </c>
      <c r="N24" s="6">
        <f t="shared" si="0"/>
        <v>26.143000000000001</v>
      </c>
      <c r="O24" s="6">
        <f t="shared" si="0"/>
        <v>0</v>
      </c>
      <c r="P24" s="6">
        <f t="shared" si="0"/>
        <v>212.14599999999999</v>
      </c>
      <c r="Q24" s="6">
        <f t="shared" si="0"/>
        <v>0</v>
      </c>
      <c r="R24" s="6">
        <f t="shared" si="0"/>
        <v>0</v>
      </c>
      <c r="S24" s="6">
        <f t="shared" si="0"/>
        <v>0</v>
      </c>
      <c r="T24" s="6">
        <f t="shared" si="0"/>
        <v>0</v>
      </c>
      <c r="U24" s="6">
        <f>U25+U26+U27+U28+U29+U30</f>
        <v>-3.912857450000002</v>
      </c>
      <c r="V24" s="6">
        <f t="shared" ref="V24" si="1">U24*100/F24</f>
        <v>-0.96986726128410938</v>
      </c>
      <c r="W24" s="31"/>
    </row>
    <row r="25" spans="1:23" x14ac:dyDescent="0.25">
      <c r="A25" s="3" t="s">
        <v>54</v>
      </c>
      <c r="B25" s="4" t="s">
        <v>55</v>
      </c>
      <c r="C25" s="7"/>
      <c r="D25" s="6">
        <f t="shared" ref="D25:U25" si="2">D32</f>
        <v>0</v>
      </c>
      <c r="E25" s="6">
        <f t="shared" si="2"/>
        <v>0</v>
      </c>
      <c r="F25" s="6">
        <f t="shared" si="2"/>
        <v>0</v>
      </c>
      <c r="G25" s="6">
        <f t="shared" si="2"/>
        <v>0</v>
      </c>
      <c r="H25" s="6">
        <f t="shared" si="2"/>
        <v>0</v>
      </c>
      <c r="I25" s="6">
        <f t="shared" si="2"/>
        <v>0</v>
      </c>
      <c r="J25" s="6">
        <f t="shared" si="2"/>
        <v>0</v>
      </c>
      <c r="K25" s="6">
        <f t="shared" si="2"/>
        <v>0</v>
      </c>
      <c r="L25" s="6">
        <f t="shared" si="2"/>
        <v>0</v>
      </c>
      <c r="M25" s="6">
        <f t="shared" si="2"/>
        <v>0</v>
      </c>
      <c r="N25" s="6">
        <f t="shared" si="2"/>
        <v>0</v>
      </c>
      <c r="O25" s="6">
        <f t="shared" si="2"/>
        <v>0</v>
      </c>
      <c r="P25" s="6">
        <f t="shared" si="2"/>
        <v>0</v>
      </c>
      <c r="Q25" s="6">
        <f t="shared" si="2"/>
        <v>0</v>
      </c>
      <c r="R25" s="6">
        <f t="shared" si="2"/>
        <v>0</v>
      </c>
      <c r="S25" s="6">
        <f t="shared" si="2"/>
        <v>0</v>
      </c>
      <c r="T25" s="6">
        <f t="shared" si="2"/>
        <v>0</v>
      </c>
      <c r="U25" s="6">
        <f t="shared" si="2"/>
        <v>0</v>
      </c>
      <c r="V25" s="6">
        <v>0</v>
      </c>
      <c r="W25" s="31"/>
    </row>
    <row r="26" spans="1:23" ht="31.5" x14ac:dyDescent="0.25">
      <c r="A26" s="3" t="s">
        <v>56</v>
      </c>
      <c r="B26" s="4" t="s">
        <v>57</v>
      </c>
      <c r="C26" s="7"/>
      <c r="D26" s="6">
        <f t="shared" ref="D26:U26" si="3">D79</f>
        <v>316.36222763000012</v>
      </c>
      <c r="E26" s="6">
        <f t="shared" si="3"/>
        <v>0</v>
      </c>
      <c r="F26" s="6">
        <f t="shared" si="3"/>
        <v>316.36222763000012</v>
      </c>
      <c r="G26" s="6">
        <f t="shared" si="3"/>
        <v>24.033000000000001</v>
      </c>
      <c r="H26" s="6">
        <f t="shared" si="3"/>
        <v>0</v>
      </c>
      <c r="I26" s="6">
        <f t="shared" si="3"/>
        <v>199.84500000000003</v>
      </c>
      <c r="J26" s="6">
        <f t="shared" si="3"/>
        <v>0</v>
      </c>
      <c r="K26" s="6">
        <f t="shared" si="3"/>
        <v>0</v>
      </c>
      <c r="L26" s="6">
        <f t="shared" si="3"/>
        <v>0</v>
      </c>
      <c r="M26" s="6">
        <f t="shared" si="3"/>
        <v>319.00105615000001</v>
      </c>
      <c r="N26" s="6">
        <f t="shared" si="3"/>
        <v>24.233000000000001</v>
      </c>
      <c r="O26" s="6">
        <f t="shared" si="3"/>
        <v>0</v>
      </c>
      <c r="P26" s="6">
        <f t="shared" si="3"/>
        <v>198.708</v>
      </c>
      <c r="Q26" s="6">
        <f t="shared" si="3"/>
        <v>0</v>
      </c>
      <c r="R26" s="6">
        <f t="shared" si="3"/>
        <v>0</v>
      </c>
      <c r="S26" s="6">
        <f t="shared" si="3"/>
        <v>0</v>
      </c>
      <c r="T26" s="6">
        <f t="shared" si="3"/>
        <v>0</v>
      </c>
      <c r="U26" s="6">
        <f t="shared" si="3"/>
        <v>2.6388285200000006</v>
      </c>
      <c r="V26" s="6">
        <f t="shared" ref="V26" si="4">U26*100/F26</f>
        <v>0.83411617744904409</v>
      </c>
      <c r="W26" s="31"/>
    </row>
    <row r="27" spans="1:23" ht="63" x14ac:dyDescent="0.25">
      <c r="A27" s="3" t="s">
        <v>58</v>
      </c>
      <c r="B27" s="4" t="s">
        <v>59</v>
      </c>
      <c r="C27" s="7"/>
      <c r="D27" s="6">
        <f t="shared" ref="D27:U27" si="5">D171</f>
        <v>0</v>
      </c>
      <c r="E27" s="6">
        <f t="shared" si="5"/>
        <v>0</v>
      </c>
      <c r="F27" s="6">
        <f t="shared" si="5"/>
        <v>0</v>
      </c>
      <c r="G27" s="6">
        <f t="shared" si="5"/>
        <v>0</v>
      </c>
      <c r="H27" s="6">
        <f t="shared" si="5"/>
        <v>0</v>
      </c>
      <c r="I27" s="6">
        <f t="shared" si="5"/>
        <v>0</v>
      </c>
      <c r="J27" s="6">
        <f t="shared" si="5"/>
        <v>0</v>
      </c>
      <c r="K27" s="6">
        <f t="shared" si="5"/>
        <v>0</v>
      </c>
      <c r="L27" s="6">
        <f t="shared" si="5"/>
        <v>0</v>
      </c>
      <c r="M27" s="6">
        <f t="shared" si="5"/>
        <v>0</v>
      </c>
      <c r="N27" s="6">
        <f t="shared" si="5"/>
        <v>0</v>
      </c>
      <c r="O27" s="6">
        <f t="shared" si="5"/>
        <v>0</v>
      </c>
      <c r="P27" s="6">
        <f t="shared" si="5"/>
        <v>0</v>
      </c>
      <c r="Q27" s="6">
        <f t="shared" si="5"/>
        <v>0</v>
      </c>
      <c r="R27" s="6">
        <f t="shared" si="5"/>
        <v>0</v>
      </c>
      <c r="S27" s="6">
        <f t="shared" si="5"/>
        <v>0</v>
      </c>
      <c r="T27" s="6">
        <f t="shared" si="5"/>
        <v>0</v>
      </c>
      <c r="U27" s="6">
        <f t="shared" si="5"/>
        <v>0</v>
      </c>
      <c r="V27" s="6">
        <v>0</v>
      </c>
      <c r="W27" s="31"/>
    </row>
    <row r="28" spans="1:23" ht="31.5" x14ac:dyDescent="0.25">
      <c r="A28" s="3" t="s">
        <v>60</v>
      </c>
      <c r="B28" s="4" t="s">
        <v>61</v>
      </c>
      <c r="C28" s="7"/>
      <c r="D28" s="6">
        <f t="shared" ref="D28:U28" si="6">D180</f>
        <v>31.589366949999999</v>
      </c>
      <c r="E28" s="6">
        <f t="shared" si="6"/>
        <v>0</v>
      </c>
      <c r="F28" s="6">
        <f t="shared" si="6"/>
        <v>31.589366949999999</v>
      </c>
      <c r="G28" s="6">
        <f t="shared" si="6"/>
        <v>1.6600000000000001</v>
      </c>
      <c r="H28" s="6">
        <f t="shared" si="6"/>
        <v>0</v>
      </c>
      <c r="I28" s="6">
        <f t="shared" si="6"/>
        <v>12.401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29.21708636</v>
      </c>
      <c r="N28" s="6">
        <f t="shared" si="6"/>
        <v>1.9100000000000001</v>
      </c>
      <c r="O28" s="6">
        <f t="shared" si="6"/>
        <v>0</v>
      </c>
      <c r="P28" s="6">
        <f t="shared" si="6"/>
        <v>13.438000000000001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  <c r="U28" s="6">
        <f t="shared" si="6"/>
        <v>-2.3722805900000004</v>
      </c>
      <c r="V28" s="6">
        <f t="shared" ref="V28" si="7">U28*100/F28</f>
        <v>-7.5097440026413711</v>
      </c>
      <c r="W28" s="31"/>
    </row>
    <row r="29" spans="1:23" ht="31.5" x14ac:dyDescent="0.25">
      <c r="A29" s="3" t="s">
        <v>62</v>
      </c>
      <c r="B29" s="4" t="s">
        <v>63</v>
      </c>
      <c r="C29" s="7"/>
      <c r="D29" s="6">
        <f t="shared" ref="D29:U29" si="8">D201</f>
        <v>0</v>
      </c>
      <c r="E29" s="6">
        <f t="shared" si="8"/>
        <v>0</v>
      </c>
      <c r="F29" s="6">
        <f t="shared" si="8"/>
        <v>0</v>
      </c>
      <c r="G29" s="6">
        <f t="shared" si="8"/>
        <v>0</v>
      </c>
      <c r="H29" s="6">
        <f t="shared" si="8"/>
        <v>0</v>
      </c>
      <c r="I29" s="6">
        <f t="shared" si="8"/>
        <v>0</v>
      </c>
      <c r="J29" s="6">
        <f t="shared" si="8"/>
        <v>0</v>
      </c>
      <c r="K29" s="6">
        <f t="shared" si="8"/>
        <v>0</v>
      </c>
      <c r="L29" s="6">
        <f t="shared" si="8"/>
        <v>0</v>
      </c>
      <c r="M29" s="6">
        <f t="shared" si="8"/>
        <v>0</v>
      </c>
      <c r="N29" s="6">
        <f t="shared" si="8"/>
        <v>0</v>
      </c>
      <c r="O29" s="6">
        <f t="shared" si="8"/>
        <v>0</v>
      </c>
      <c r="P29" s="6">
        <f t="shared" si="8"/>
        <v>0</v>
      </c>
      <c r="Q29" s="6">
        <f t="shared" si="8"/>
        <v>0</v>
      </c>
      <c r="R29" s="6">
        <f t="shared" si="8"/>
        <v>0</v>
      </c>
      <c r="S29" s="6">
        <f t="shared" si="8"/>
        <v>0</v>
      </c>
      <c r="T29" s="6">
        <f t="shared" si="8"/>
        <v>0</v>
      </c>
      <c r="U29" s="6">
        <f t="shared" si="8"/>
        <v>0</v>
      </c>
      <c r="V29" s="6">
        <v>0</v>
      </c>
      <c r="W29" s="31"/>
    </row>
    <row r="30" spans="1:23" x14ac:dyDescent="0.25">
      <c r="A30" s="3" t="s">
        <v>64</v>
      </c>
      <c r="B30" s="4" t="s">
        <v>65</v>
      </c>
      <c r="C30" s="7"/>
      <c r="D30" s="6">
        <f t="shared" ref="D30:U30" si="9">D205</f>
        <v>55.490980110000024</v>
      </c>
      <c r="E30" s="6">
        <f t="shared" si="9"/>
        <v>0</v>
      </c>
      <c r="F30" s="6">
        <f t="shared" si="9"/>
        <v>55.490980110000024</v>
      </c>
      <c r="G30" s="6">
        <f t="shared" si="9"/>
        <v>0</v>
      </c>
      <c r="H30" s="6">
        <f t="shared" si="9"/>
        <v>0</v>
      </c>
      <c r="I30" s="6">
        <f t="shared" si="9"/>
        <v>0</v>
      </c>
      <c r="J30" s="6">
        <f t="shared" si="9"/>
        <v>0</v>
      </c>
      <c r="K30" s="6">
        <f t="shared" si="9"/>
        <v>0</v>
      </c>
      <c r="L30" s="6">
        <f t="shared" si="9"/>
        <v>0</v>
      </c>
      <c r="M30" s="6">
        <f t="shared" si="9"/>
        <v>51.311574730000018</v>
      </c>
      <c r="N30" s="6">
        <f t="shared" si="9"/>
        <v>0</v>
      </c>
      <c r="O30" s="6">
        <f t="shared" si="9"/>
        <v>0</v>
      </c>
      <c r="P30" s="6">
        <f t="shared" si="9"/>
        <v>0</v>
      </c>
      <c r="Q30" s="6">
        <f t="shared" si="9"/>
        <v>0</v>
      </c>
      <c r="R30" s="6">
        <f t="shared" si="9"/>
        <v>0</v>
      </c>
      <c r="S30" s="6">
        <f t="shared" si="9"/>
        <v>0</v>
      </c>
      <c r="T30" s="6">
        <f t="shared" si="9"/>
        <v>0</v>
      </c>
      <c r="U30" s="6">
        <f t="shared" si="9"/>
        <v>-4.1794053800000022</v>
      </c>
      <c r="V30" s="6">
        <f t="shared" ref="V30" si="10">U30*100/F30</f>
        <v>-7.5316841975311082</v>
      </c>
      <c r="W30" s="31"/>
    </row>
    <row r="31" spans="1:23" x14ac:dyDescent="0.25">
      <c r="A31" s="8" t="s">
        <v>66</v>
      </c>
      <c r="B31" s="9" t="s">
        <v>67</v>
      </c>
      <c r="C31" s="10"/>
      <c r="D31" s="11">
        <f t="shared" ref="D31:U31" si="11">D32+D79+D171+D180+D201+D205</f>
        <v>403.44257469000013</v>
      </c>
      <c r="E31" s="11">
        <f t="shared" si="11"/>
        <v>0</v>
      </c>
      <c r="F31" s="11">
        <f t="shared" si="11"/>
        <v>403.44257469000013</v>
      </c>
      <c r="G31" s="11">
        <f t="shared" si="11"/>
        <v>25.693000000000001</v>
      </c>
      <c r="H31" s="11">
        <f t="shared" si="11"/>
        <v>0</v>
      </c>
      <c r="I31" s="11">
        <f t="shared" si="11"/>
        <v>212.24600000000004</v>
      </c>
      <c r="J31" s="11">
        <f t="shared" si="11"/>
        <v>0</v>
      </c>
      <c r="K31" s="11">
        <f t="shared" si="11"/>
        <v>0</v>
      </c>
      <c r="L31" s="11">
        <f t="shared" si="11"/>
        <v>0</v>
      </c>
      <c r="M31" s="11">
        <f t="shared" si="11"/>
        <v>399.52971724000002</v>
      </c>
      <c r="N31" s="11">
        <f t="shared" si="11"/>
        <v>26.143000000000001</v>
      </c>
      <c r="O31" s="11">
        <f t="shared" si="11"/>
        <v>0</v>
      </c>
      <c r="P31" s="11">
        <f t="shared" si="11"/>
        <v>212.14599999999999</v>
      </c>
      <c r="Q31" s="11">
        <f t="shared" si="11"/>
        <v>0</v>
      </c>
      <c r="R31" s="11">
        <f t="shared" si="11"/>
        <v>0</v>
      </c>
      <c r="S31" s="11">
        <f t="shared" si="11"/>
        <v>0</v>
      </c>
      <c r="T31" s="11">
        <f t="shared" si="11"/>
        <v>0</v>
      </c>
      <c r="U31" s="11">
        <f t="shared" si="11"/>
        <v>-3.912857450000002</v>
      </c>
      <c r="V31" s="11">
        <f t="shared" ref="V31" si="12">U31*100/F31</f>
        <v>-0.96986726128410938</v>
      </c>
      <c r="W31" s="32"/>
    </row>
    <row r="32" spans="1:23" ht="31.5" x14ac:dyDescent="0.25">
      <c r="A32" s="8" t="s">
        <v>41</v>
      </c>
      <c r="B32" s="9" t="s">
        <v>68</v>
      </c>
      <c r="C32" s="10"/>
      <c r="D32" s="11">
        <f t="shared" ref="D32:U32" si="13">D33+D37+D46+D73</f>
        <v>0</v>
      </c>
      <c r="E32" s="11">
        <f t="shared" si="13"/>
        <v>0</v>
      </c>
      <c r="F32" s="11">
        <f t="shared" si="13"/>
        <v>0</v>
      </c>
      <c r="G32" s="11">
        <f t="shared" si="13"/>
        <v>0</v>
      </c>
      <c r="H32" s="11">
        <f t="shared" si="13"/>
        <v>0</v>
      </c>
      <c r="I32" s="11">
        <f t="shared" si="13"/>
        <v>0</v>
      </c>
      <c r="J32" s="11">
        <f t="shared" si="13"/>
        <v>0</v>
      </c>
      <c r="K32" s="11">
        <f t="shared" si="13"/>
        <v>0</v>
      </c>
      <c r="L32" s="11">
        <f t="shared" si="13"/>
        <v>0</v>
      </c>
      <c r="M32" s="11">
        <f t="shared" si="13"/>
        <v>0</v>
      </c>
      <c r="N32" s="11">
        <f t="shared" si="13"/>
        <v>0</v>
      </c>
      <c r="O32" s="11">
        <f t="shared" si="13"/>
        <v>0</v>
      </c>
      <c r="P32" s="11">
        <f t="shared" si="13"/>
        <v>0</v>
      </c>
      <c r="Q32" s="11">
        <f t="shared" si="13"/>
        <v>0</v>
      </c>
      <c r="R32" s="11">
        <f t="shared" si="13"/>
        <v>0</v>
      </c>
      <c r="S32" s="11">
        <f t="shared" si="13"/>
        <v>0</v>
      </c>
      <c r="T32" s="11">
        <f t="shared" si="13"/>
        <v>0</v>
      </c>
      <c r="U32" s="11">
        <f t="shared" si="13"/>
        <v>0</v>
      </c>
      <c r="V32" s="11">
        <v>0</v>
      </c>
      <c r="W32" s="32"/>
    </row>
    <row r="33" spans="1:23" ht="47.25" x14ac:dyDescent="0.25">
      <c r="A33" s="12" t="s">
        <v>42</v>
      </c>
      <c r="B33" s="13" t="s">
        <v>69</v>
      </c>
      <c r="C33" s="14"/>
      <c r="D33" s="15">
        <f t="shared" ref="D33:U33" si="14">D34+D35+D36</f>
        <v>0</v>
      </c>
      <c r="E33" s="15">
        <f t="shared" si="14"/>
        <v>0</v>
      </c>
      <c r="F33" s="15">
        <f t="shared" si="14"/>
        <v>0</v>
      </c>
      <c r="G33" s="15">
        <f t="shared" si="14"/>
        <v>0</v>
      </c>
      <c r="H33" s="15">
        <f t="shared" si="14"/>
        <v>0</v>
      </c>
      <c r="I33" s="15">
        <f t="shared" si="14"/>
        <v>0</v>
      </c>
      <c r="J33" s="15">
        <f t="shared" si="14"/>
        <v>0</v>
      </c>
      <c r="K33" s="15">
        <f t="shared" si="14"/>
        <v>0</v>
      </c>
      <c r="L33" s="15">
        <f t="shared" si="14"/>
        <v>0</v>
      </c>
      <c r="M33" s="15">
        <f t="shared" si="14"/>
        <v>0</v>
      </c>
      <c r="N33" s="15">
        <f t="shared" si="14"/>
        <v>0</v>
      </c>
      <c r="O33" s="15">
        <f t="shared" si="14"/>
        <v>0</v>
      </c>
      <c r="P33" s="15">
        <f t="shared" si="14"/>
        <v>0</v>
      </c>
      <c r="Q33" s="15">
        <f t="shared" si="14"/>
        <v>0</v>
      </c>
      <c r="R33" s="15">
        <f t="shared" si="14"/>
        <v>0</v>
      </c>
      <c r="S33" s="15">
        <f t="shared" si="14"/>
        <v>0</v>
      </c>
      <c r="T33" s="15">
        <f t="shared" si="14"/>
        <v>0</v>
      </c>
      <c r="U33" s="15">
        <f t="shared" si="14"/>
        <v>0</v>
      </c>
      <c r="V33" s="15">
        <v>0</v>
      </c>
      <c r="W33" s="33"/>
    </row>
    <row r="34" spans="1:23" ht="63" x14ac:dyDescent="0.25">
      <c r="A34" s="16" t="s">
        <v>25</v>
      </c>
      <c r="B34" s="17" t="s">
        <v>70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4"/>
    </row>
    <row r="35" spans="1:23" ht="63" x14ac:dyDescent="0.25">
      <c r="A35" s="16" t="s">
        <v>26</v>
      </c>
      <c r="B35" s="17" t="s">
        <v>71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4"/>
    </row>
    <row r="36" spans="1:23" ht="47.25" x14ac:dyDescent="0.25">
      <c r="A36" s="16" t="s">
        <v>27</v>
      </c>
      <c r="B36" s="17" t="s">
        <v>72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4"/>
    </row>
    <row r="37" spans="1:23" ht="31.5" x14ac:dyDescent="0.25">
      <c r="A37" s="12" t="s">
        <v>43</v>
      </c>
      <c r="B37" s="13" t="s">
        <v>73</v>
      </c>
      <c r="C37" s="14"/>
      <c r="D37" s="15">
        <f t="shared" ref="D37:U37" si="15">D38+D42</f>
        <v>0</v>
      </c>
      <c r="E37" s="15">
        <f t="shared" si="15"/>
        <v>0</v>
      </c>
      <c r="F37" s="15">
        <f t="shared" si="15"/>
        <v>0</v>
      </c>
      <c r="G37" s="15">
        <f t="shared" si="15"/>
        <v>0</v>
      </c>
      <c r="H37" s="15">
        <f t="shared" si="15"/>
        <v>0</v>
      </c>
      <c r="I37" s="15">
        <f t="shared" si="15"/>
        <v>0</v>
      </c>
      <c r="J37" s="15">
        <f t="shared" si="15"/>
        <v>0</v>
      </c>
      <c r="K37" s="15">
        <f t="shared" si="15"/>
        <v>0</v>
      </c>
      <c r="L37" s="15">
        <f t="shared" si="15"/>
        <v>0</v>
      </c>
      <c r="M37" s="15">
        <f t="shared" si="15"/>
        <v>0</v>
      </c>
      <c r="N37" s="15">
        <f t="shared" si="15"/>
        <v>0</v>
      </c>
      <c r="O37" s="15">
        <f t="shared" si="15"/>
        <v>0</v>
      </c>
      <c r="P37" s="15">
        <f t="shared" si="15"/>
        <v>0</v>
      </c>
      <c r="Q37" s="15">
        <f t="shared" si="15"/>
        <v>0</v>
      </c>
      <c r="R37" s="15">
        <f t="shared" si="15"/>
        <v>0</v>
      </c>
      <c r="S37" s="15">
        <f t="shared" si="15"/>
        <v>0</v>
      </c>
      <c r="T37" s="15">
        <f t="shared" si="15"/>
        <v>0</v>
      </c>
      <c r="U37" s="15">
        <f t="shared" si="15"/>
        <v>0</v>
      </c>
      <c r="V37" s="15">
        <v>0</v>
      </c>
      <c r="W37" s="33"/>
    </row>
    <row r="38" spans="1:23" ht="63" x14ac:dyDescent="0.25">
      <c r="A38" s="16" t="s">
        <v>28</v>
      </c>
      <c r="B38" s="17" t="s">
        <v>74</v>
      </c>
      <c r="C38" s="18"/>
      <c r="D38" s="19">
        <f t="shared" ref="D38:K38" si="16">SUM(D39:D41)</f>
        <v>0</v>
      </c>
      <c r="E38" s="19">
        <f t="shared" si="16"/>
        <v>0</v>
      </c>
      <c r="F38" s="19">
        <f t="shared" si="16"/>
        <v>0</v>
      </c>
      <c r="G38" s="19">
        <f t="shared" si="16"/>
        <v>0</v>
      </c>
      <c r="H38" s="19">
        <f t="shared" si="16"/>
        <v>0</v>
      </c>
      <c r="I38" s="19">
        <f t="shared" si="16"/>
        <v>0</v>
      </c>
      <c r="J38" s="19">
        <f t="shared" si="16"/>
        <v>0</v>
      </c>
      <c r="K38" s="19">
        <f t="shared" si="16"/>
        <v>0</v>
      </c>
      <c r="L38" s="19">
        <f t="shared" ref="L38:U38" si="17">SUM(L39:L41)</f>
        <v>0</v>
      </c>
      <c r="M38" s="19">
        <f t="shared" si="17"/>
        <v>0</v>
      </c>
      <c r="N38" s="19">
        <f t="shared" si="17"/>
        <v>0</v>
      </c>
      <c r="O38" s="19">
        <f t="shared" si="17"/>
        <v>0</v>
      </c>
      <c r="P38" s="19">
        <f t="shared" si="17"/>
        <v>0</v>
      </c>
      <c r="Q38" s="19">
        <f t="shared" si="17"/>
        <v>0</v>
      </c>
      <c r="R38" s="19">
        <f t="shared" si="17"/>
        <v>0</v>
      </c>
      <c r="S38" s="19">
        <f t="shared" si="17"/>
        <v>0</v>
      </c>
      <c r="T38" s="19">
        <f t="shared" si="17"/>
        <v>0</v>
      </c>
      <c r="U38" s="19">
        <f t="shared" si="17"/>
        <v>0</v>
      </c>
      <c r="V38" s="19">
        <v>0</v>
      </c>
      <c r="W38" s="34"/>
    </row>
    <row r="39" spans="1:23" x14ac:dyDescent="0.25">
      <c r="A39" s="20" t="s">
        <v>28</v>
      </c>
      <c r="B39" s="21" t="s">
        <v>75</v>
      </c>
      <c r="C39" s="22" t="s">
        <v>76</v>
      </c>
      <c r="D39" s="22" t="s">
        <v>76</v>
      </c>
      <c r="E39" s="22" t="s">
        <v>76</v>
      </c>
      <c r="F39" s="22" t="s">
        <v>76</v>
      </c>
      <c r="G39" s="22" t="s">
        <v>76</v>
      </c>
      <c r="H39" s="22" t="s">
        <v>76</v>
      </c>
      <c r="I39" s="22" t="s">
        <v>76</v>
      </c>
      <c r="J39" s="22" t="s">
        <v>76</v>
      </c>
      <c r="K39" s="22" t="s">
        <v>76</v>
      </c>
      <c r="L39" s="22" t="s">
        <v>76</v>
      </c>
      <c r="M39" s="22" t="s">
        <v>76</v>
      </c>
      <c r="N39" s="22" t="s">
        <v>76</v>
      </c>
      <c r="O39" s="22" t="s">
        <v>76</v>
      </c>
      <c r="P39" s="22" t="s">
        <v>76</v>
      </c>
      <c r="Q39" s="22" t="s">
        <v>76</v>
      </c>
      <c r="R39" s="22" t="s">
        <v>76</v>
      </c>
      <c r="S39" s="22" t="s">
        <v>76</v>
      </c>
      <c r="T39" s="22" t="s">
        <v>76</v>
      </c>
      <c r="U39" s="22" t="s">
        <v>76</v>
      </c>
      <c r="V39" s="22" t="s">
        <v>76</v>
      </c>
      <c r="W39" s="35"/>
    </row>
    <row r="40" spans="1:23" x14ac:dyDescent="0.25">
      <c r="A40" s="20" t="s">
        <v>28</v>
      </c>
      <c r="B40" s="21" t="s">
        <v>75</v>
      </c>
      <c r="C40" s="22" t="s">
        <v>76</v>
      </c>
      <c r="D40" s="22" t="s">
        <v>76</v>
      </c>
      <c r="E40" s="22" t="s">
        <v>76</v>
      </c>
      <c r="F40" s="22" t="s">
        <v>76</v>
      </c>
      <c r="G40" s="22" t="s">
        <v>76</v>
      </c>
      <c r="H40" s="22" t="s">
        <v>76</v>
      </c>
      <c r="I40" s="22" t="s">
        <v>76</v>
      </c>
      <c r="J40" s="22" t="s">
        <v>76</v>
      </c>
      <c r="K40" s="22" t="s">
        <v>76</v>
      </c>
      <c r="L40" s="22" t="s">
        <v>76</v>
      </c>
      <c r="M40" s="22" t="s">
        <v>76</v>
      </c>
      <c r="N40" s="22" t="s">
        <v>76</v>
      </c>
      <c r="O40" s="22" t="s">
        <v>76</v>
      </c>
      <c r="P40" s="22" t="s">
        <v>76</v>
      </c>
      <c r="Q40" s="22" t="s">
        <v>76</v>
      </c>
      <c r="R40" s="22" t="s">
        <v>76</v>
      </c>
      <c r="S40" s="22" t="s">
        <v>76</v>
      </c>
      <c r="T40" s="22" t="s">
        <v>76</v>
      </c>
      <c r="U40" s="22" t="s">
        <v>76</v>
      </c>
      <c r="V40" s="22" t="s">
        <v>76</v>
      </c>
      <c r="W40" s="35"/>
    </row>
    <row r="41" spans="1:23" x14ac:dyDescent="0.25">
      <c r="A41" s="20" t="s">
        <v>77</v>
      </c>
      <c r="B41" s="20" t="s">
        <v>77</v>
      </c>
      <c r="C41" s="22" t="s">
        <v>76</v>
      </c>
      <c r="D41" s="22" t="s">
        <v>76</v>
      </c>
      <c r="E41" s="22" t="s">
        <v>76</v>
      </c>
      <c r="F41" s="22" t="s">
        <v>76</v>
      </c>
      <c r="G41" s="22" t="s">
        <v>76</v>
      </c>
      <c r="H41" s="22" t="s">
        <v>76</v>
      </c>
      <c r="I41" s="22" t="s">
        <v>76</v>
      </c>
      <c r="J41" s="22" t="s">
        <v>76</v>
      </c>
      <c r="K41" s="22" t="s">
        <v>76</v>
      </c>
      <c r="L41" s="22" t="s">
        <v>76</v>
      </c>
      <c r="M41" s="22" t="s">
        <v>76</v>
      </c>
      <c r="N41" s="22" t="s">
        <v>76</v>
      </c>
      <c r="O41" s="22" t="s">
        <v>76</v>
      </c>
      <c r="P41" s="22" t="s">
        <v>76</v>
      </c>
      <c r="Q41" s="22" t="s">
        <v>76</v>
      </c>
      <c r="R41" s="22" t="s">
        <v>76</v>
      </c>
      <c r="S41" s="22" t="s">
        <v>76</v>
      </c>
      <c r="T41" s="22" t="s">
        <v>76</v>
      </c>
      <c r="U41" s="22" t="s">
        <v>76</v>
      </c>
      <c r="V41" s="22" t="s">
        <v>76</v>
      </c>
      <c r="W41" s="35"/>
    </row>
    <row r="42" spans="1:23" ht="47.25" x14ac:dyDescent="0.25">
      <c r="A42" s="16" t="s">
        <v>29</v>
      </c>
      <c r="B42" s="17" t="s">
        <v>78</v>
      </c>
      <c r="C42" s="18"/>
      <c r="D42" s="19">
        <f t="shared" ref="D42:U42" si="18">SUM(D43:D45)</f>
        <v>0</v>
      </c>
      <c r="E42" s="19">
        <f t="shared" si="18"/>
        <v>0</v>
      </c>
      <c r="F42" s="19">
        <f t="shared" si="18"/>
        <v>0</v>
      </c>
      <c r="G42" s="19">
        <f t="shared" si="18"/>
        <v>0</v>
      </c>
      <c r="H42" s="19">
        <f t="shared" si="18"/>
        <v>0</v>
      </c>
      <c r="I42" s="19">
        <f t="shared" si="18"/>
        <v>0</v>
      </c>
      <c r="J42" s="19">
        <f t="shared" si="18"/>
        <v>0</v>
      </c>
      <c r="K42" s="19">
        <f t="shared" si="18"/>
        <v>0</v>
      </c>
      <c r="L42" s="19">
        <f t="shared" si="18"/>
        <v>0</v>
      </c>
      <c r="M42" s="19">
        <f t="shared" si="18"/>
        <v>0</v>
      </c>
      <c r="N42" s="19">
        <f t="shared" si="18"/>
        <v>0</v>
      </c>
      <c r="O42" s="19">
        <f t="shared" si="18"/>
        <v>0</v>
      </c>
      <c r="P42" s="19">
        <f t="shared" si="18"/>
        <v>0</v>
      </c>
      <c r="Q42" s="19">
        <f t="shared" si="18"/>
        <v>0</v>
      </c>
      <c r="R42" s="19">
        <f t="shared" si="18"/>
        <v>0</v>
      </c>
      <c r="S42" s="19">
        <f t="shared" si="18"/>
        <v>0</v>
      </c>
      <c r="T42" s="19">
        <f t="shared" si="18"/>
        <v>0</v>
      </c>
      <c r="U42" s="19">
        <f t="shared" si="18"/>
        <v>0</v>
      </c>
      <c r="V42" s="19">
        <v>0</v>
      </c>
      <c r="W42" s="34"/>
    </row>
    <row r="43" spans="1:23" x14ac:dyDescent="0.25">
      <c r="A43" s="20" t="s">
        <v>29</v>
      </c>
      <c r="B43" s="21" t="s">
        <v>75</v>
      </c>
      <c r="C43" s="22" t="s">
        <v>76</v>
      </c>
      <c r="D43" s="22" t="s">
        <v>76</v>
      </c>
      <c r="E43" s="22" t="s">
        <v>76</v>
      </c>
      <c r="F43" s="22" t="s">
        <v>76</v>
      </c>
      <c r="G43" s="22" t="s">
        <v>76</v>
      </c>
      <c r="H43" s="22" t="s">
        <v>76</v>
      </c>
      <c r="I43" s="22" t="s">
        <v>76</v>
      </c>
      <c r="J43" s="22" t="s">
        <v>76</v>
      </c>
      <c r="K43" s="22" t="s">
        <v>76</v>
      </c>
      <c r="L43" s="22" t="s">
        <v>76</v>
      </c>
      <c r="M43" s="22" t="s">
        <v>76</v>
      </c>
      <c r="N43" s="22" t="s">
        <v>76</v>
      </c>
      <c r="O43" s="22" t="s">
        <v>76</v>
      </c>
      <c r="P43" s="22" t="s">
        <v>76</v>
      </c>
      <c r="Q43" s="22" t="s">
        <v>76</v>
      </c>
      <c r="R43" s="22" t="s">
        <v>76</v>
      </c>
      <c r="S43" s="22" t="s">
        <v>76</v>
      </c>
      <c r="T43" s="22" t="s">
        <v>76</v>
      </c>
      <c r="U43" s="22" t="s">
        <v>76</v>
      </c>
      <c r="V43" s="22" t="s">
        <v>76</v>
      </c>
      <c r="W43" s="35"/>
    </row>
    <row r="44" spans="1:23" x14ac:dyDescent="0.25">
      <c r="A44" s="20" t="s">
        <v>29</v>
      </c>
      <c r="B44" s="21" t="s">
        <v>75</v>
      </c>
      <c r="C44" s="22" t="s">
        <v>76</v>
      </c>
      <c r="D44" s="22" t="s">
        <v>76</v>
      </c>
      <c r="E44" s="22" t="s">
        <v>76</v>
      </c>
      <c r="F44" s="22" t="s">
        <v>76</v>
      </c>
      <c r="G44" s="22" t="s">
        <v>76</v>
      </c>
      <c r="H44" s="22" t="s">
        <v>76</v>
      </c>
      <c r="I44" s="22" t="s">
        <v>76</v>
      </c>
      <c r="J44" s="22" t="s">
        <v>76</v>
      </c>
      <c r="K44" s="22" t="s">
        <v>76</v>
      </c>
      <c r="L44" s="22" t="s">
        <v>76</v>
      </c>
      <c r="M44" s="22" t="s">
        <v>76</v>
      </c>
      <c r="N44" s="22" t="s">
        <v>76</v>
      </c>
      <c r="O44" s="22" t="s">
        <v>76</v>
      </c>
      <c r="P44" s="22" t="s">
        <v>76</v>
      </c>
      <c r="Q44" s="22" t="s">
        <v>76</v>
      </c>
      <c r="R44" s="22" t="s">
        <v>76</v>
      </c>
      <c r="S44" s="22" t="s">
        <v>76</v>
      </c>
      <c r="T44" s="22" t="s">
        <v>76</v>
      </c>
      <c r="U44" s="22" t="s">
        <v>76</v>
      </c>
      <c r="V44" s="22" t="s">
        <v>76</v>
      </c>
      <c r="W44" s="35"/>
    </row>
    <row r="45" spans="1:23" x14ac:dyDescent="0.25">
      <c r="A45" s="20" t="s">
        <v>77</v>
      </c>
      <c r="B45" s="20" t="s">
        <v>77</v>
      </c>
      <c r="C45" s="22" t="s">
        <v>76</v>
      </c>
      <c r="D45" s="22" t="s">
        <v>76</v>
      </c>
      <c r="E45" s="22" t="s">
        <v>76</v>
      </c>
      <c r="F45" s="22" t="s">
        <v>76</v>
      </c>
      <c r="G45" s="22" t="s">
        <v>76</v>
      </c>
      <c r="H45" s="22" t="s">
        <v>76</v>
      </c>
      <c r="I45" s="22" t="s">
        <v>76</v>
      </c>
      <c r="J45" s="22" t="s">
        <v>76</v>
      </c>
      <c r="K45" s="22" t="s">
        <v>76</v>
      </c>
      <c r="L45" s="22" t="s">
        <v>76</v>
      </c>
      <c r="M45" s="22" t="s">
        <v>76</v>
      </c>
      <c r="N45" s="22" t="s">
        <v>76</v>
      </c>
      <c r="O45" s="22" t="s">
        <v>76</v>
      </c>
      <c r="P45" s="22" t="s">
        <v>76</v>
      </c>
      <c r="Q45" s="22" t="s">
        <v>76</v>
      </c>
      <c r="R45" s="22" t="s">
        <v>76</v>
      </c>
      <c r="S45" s="22" t="s">
        <v>76</v>
      </c>
      <c r="T45" s="22" t="s">
        <v>76</v>
      </c>
      <c r="U45" s="22" t="s">
        <v>76</v>
      </c>
      <c r="V45" s="22" t="s">
        <v>76</v>
      </c>
      <c r="W45" s="35"/>
    </row>
    <row r="46" spans="1:23" ht="47.25" x14ac:dyDescent="0.25">
      <c r="A46" s="12" t="s">
        <v>44</v>
      </c>
      <c r="B46" s="13" t="s">
        <v>79</v>
      </c>
      <c r="C46" s="14"/>
      <c r="D46" s="15">
        <f t="shared" ref="D46:U46" si="19">D47+D48+D52+D56+D60+D61+D65+D69</f>
        <v>0</v>
      </c>
      <c r="E46" s="15">
        <f t="shared" si="19"/>
        <v>0</v>
      </c>
      <c r="F46" s="15">
        <f t="shared" si="19"/>
        <v>0</v>
      </c>
      <c r="G46" s="15">
        <f t="shared" si="19"/>
        <v>0</v>
      </c>
      <c r="H46" s="15">
        <f t="shared" si="19"/>
        <v>0</v>
      </c>
      <c r="I46" s="15">
        <f t="shared" si="19"/>
        <v>0</v>
      </c>
      <c r="J46" s="15">
        <f t="shared" si="19"/>
        <v>0</v>
      </c>
      <c r="K46" s="15">
        <f t="shared" si="19"/>
        <v>0</v>
      </c>
      <c r="L46" s="15">
        <f t="shared" si="19"/>
        <v>0</v>
      </c>
      <c r="M46" s="15">
        <f t="shared" si="19"/>
        <v>0</v>
      </c>
      <c r="N46" s="15">
        <f t="shared" si="19"/>
        <v>0</v>
      </c>
      <c r="O46" s="15">
        <f t="shared" si="19"/>
        <v>0</v>
      </c>
      <c r="P46" s="15">
        <f t="shared" si="19"/>
        <v>0</v>
      </c>
      <c r="Q46" s="15">
        <f t="shared" si="19"/>
        <v>0</v>
      </c>
      <c r="R46" s="15">
        <f t="shared" si="19"/>
        <v>0</v>
      </c>
      <c r="S46" s="15">
        <f t="shared" si="19"/>
        <v>0</v>
      </c>
      <c r="T46" s="15">
        <f t="shared" si="19"/>
        <v>0</v>
      </c>
      <c r="U46" s="15">
        <f t="shared" si="19"/>
        <v>0</v>
      </c>
      <c r="V46" s="15">
        <v>0</v>
      </c>
      <c r="W46" s="33"/>
    </row>
    <row r="47" spans="1:23" ht="31.5" x14ac:dyDescent="0.25">
      <c r="A47" s="16" t="s">
        <v>80</v>
      </c>
      <c r="B47" s="17" t="s">
        <v>81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4"/>
    </row>
    <row r="48" spans="1:23" ht="94.5" x14ac:dyDescent="0.25">
      <c r="A48" s="16" t="s">
        <v>80</v>
      </c>
      <c r="B48" s="17" t="s">
        <v>82</v>
      </c>
      <c r="C48" s="18"/>
      <c r="D48" s="19">
        <f t="shared" ref="D48:K48" si="20">SUM(D49:D51)</f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ref="L48:U48" si="21">SUM(L49:L51)</f>
        <v>0</v>
      </c>
      <c r="M48" s="19">
        <f t="shared" si="21"/>
        <v>0</v>
      </c>
      <c r="N48" s="19">
        <f t="shared" si="21"/>
        <v>0</v>
      </c>
      <c r="O48" s="19">
        <f t="shared" si="21"/>
        <v>0</v>
      </c>
      <c r="P48" s="19">
        <f t="shared" si="21"/>
        <v>0</v>
      </c>
      <c r="Q48" s="19">
        <f t="shared" si="21"/>
        <v>0</v>
      </c>
      <c r="R48" s="19">
        <f t="shared" si="21"/>
        <v>0</v>
      </c>
      <c r="S48" s="19">
        <f t="shared" si="21"/>
        <v>0</v>
      </c>
      <c r="T48" s="19">
        <f t="shared" si="21"/>
        <v>0</v>
      </c>
      <c r="U48" s="19">
        <f t="shared" si="21"/>
        <v>0</v>
      </c>
      <c r="V48" s="19">
        <v>0</v>
      </c>
      <c r="W48" s="34"/>
    </row>
    <row r="49" spans="1:23" x14ac:dyDescent="0.25">
      <c r="A49" s="20" t="s">
        <v>80</v>
      </c>
      <c r="B49" s="21" t="s">
        <v>75</v>
      </c>
      <c r="C49" s="22" t="s">
        <v>76</v>
      </c>
      <c r="D49" s="22" t="s">
        <v>76</v>
      </c>
      <c r="E49" s="22" t="s">
        <v>76</v>
      </c>
      <c r="F49" s="22" t="s">
        <v>76</v>
      </c>
      <c r="G49" s="22" t="s">
        <v>76</v>
      </c>
      <c r="H49" s="22" t="s">
        <v>76</v>
      </c>
      <c r="I49" s="22" t="s">
        <v>76</v>
      </c>
      <c r="J49" s="22" t="s">
        <v>76</v>
      </c>
      <c r="K49" s="22" t="s">
        <v>76</v>
      </c>
      <c r="L49" s="22" t="s">
        <v>76</v>
      </c>
      <c r="M49" s="22" t="s">
        <v>76</v>
      </c>
      <c r="N49" s="22" t="s">
        <v>76</v>
      </c>
      <c r="O49" s="22" t="s">
        <v>76</v>
      </c>
      <c r="P49" s="22" t="s">
        <v>76</v>
      </c>
      <c r="Q49" s="22" t="s">
        <v>76</v>
      </c>
      <c r="R49" s="22" t="s">
        <v>76</v>
      </c>
      <c r="S49" s="22" t="s">
        <v>76</v>
      </c>
      <c r="T49" s="22" t="s">
        <v>76</v>
      </c>
      <c r="U49" s="22" t="s">
        <v>76</v>
      </c>
      <c r="V49" s="22" t="s">
        <v>76</v>
      </c>
      <c r="W49" s="35"/>
    </row>
    <row r="50" spans="1:23" x14ac:dyDescent="0.25">
      <c r="A50" s="20" t="s">
        <v>80</v>
      </c>
      <c r="B50" s="21" t="s">
        <v>75</v>
      </c>
      <c r="C50" s="22" t="s">
        <v>76</v>
      </c>
      <c r="D50" s="22" t="s">
        <v>76</v>
      </c>
      <c r="E50" s="22" t="s">
        <v>76</v>
      </c>
      <c r="F50" s="22" t="s">
        <v>76</v>
      </c>
      <c r="G50" s="22" t="s">
        <v>76</v>
      </c>
      <c r="H50" s="22" t="s">
        <v>76</v>
      </c>
      <c r="I50" s="22" t="s">
        <v>76</v>
      </c>
      <c r="J50" s="22" t="s">
        <v>76</v>
      </c>
      <c r="K50" s="22" t="s">
        <v>76</v>
      </c>
      <c r="L50" s="22" t="s">
        <v>76</v>
      </c>
      <c r="M50" s="22" t="s">
        <v>76</v>
      </c>
      <c r="N50" s="22" t="s">
        <v>76</v>
      </c>
      <c r="O50" s="22" t="s">
        <v>76</v>
      </c>
      <c r="P50" s="22" t="s">
        <v>76</v>
      </c>
      <c r="Q50" s="22" t="s">
        <v>76</v>
      </c>
      <c r="R50" s="22" t="s">
        <v>76</v>
      </c>
      <c r="S50" s="22" t="s">
        <v>76</v>
      </c>
      <c r="T50" s="22" t="s">
        <v>76</v>
      </c>
      <c r="U50" s="22" t="s">
        <v>76</v>
      </c>
      <c r="V50" s="22" t="s">
        <v>76</v>
      </c>
      <c r="W50" s="35"/>
    </row>
    <row r="51" spans="1:23" x14ac:dyDescent="0.25">
      <c r="A51" s="20" t="s">
        <v>77</v>
      </c>
      <c r="B51" s="20" t="s">
        <v>77</v>
      </c>
      <c r="C51" s="22" t="s">
        <v>76</v>
      </c>
      <c r="D51" s="22" t="s">
        <v>76</v>
      </c>
      <c r="E51" s="22" t="s">
        <v>76</v>
      </c>
      <c r="F51" s="22" t="s">
        <v>76</v>
      </c>
      <c r="G51" s="22" t="s">
        <v>76</v>
      </c>
      <c r="H51" s="22" t="s">
        <v>76</v>
      </c>
      <c r="I51" s="22" t="s">
        <v>76</v>
      </c>
      <c r="J51" s="22" t="s">
        <v>76</v>
      </c>
      <c r="K51" s="22" t="s">
        <v>76</v>
      </c>
      <c r="L51" s="22" t="s">
        <v>76</v>
      </c>
      <c r="M51" s="22" t="s">
        <v>76</v>
      </c>
      <c r="N51" s="22" t="s">
        <v>76</v>
      </c>
      <c r="O51" s="22" t="s">
        <v>76</v>
      </c>
      <c r="P51" s="22" t="s">
        <v>76</v>
      </c>
      <c r="Q51" s="22" t="s">
        <v>76</v>
      </c>
      <c r="R51" s="22" t="s">
        <v>76</v>
      </c>
      <c r="S51" s="22" t="s">
        <v>76</v>
      </c>
      <c r="T51" s="22" t="s">
        <v>76</v>
      </c>
      <c r="U51" s="22" t="s">
        <v>76</v>
      </c>
      <c r="V51" s="22" t="s">
        <v>76</v>
      </c>
      <c r="W51" s="35"/>
    </row>
    <row r="52" spans="1:23" ht="78.75" x14ac:dyDescent="0.25">
      <c r="A52" s="16" t="s">
        <v>80</v>
      </c>
      <c r="B52" s="17" t="s">
        <v>83</v>
      </c>
      <c r="C52" s="18"/>
      <c r="D52" s="19">
        <f t="shared" ref="D52:U52" si="22">SUM(D53:D55)</f>
        <v>0</v>
      </c>
      <c r="E52" s="19">
        <f t="shared" si="22"/>
        <v>0</v>
      </c>
      <c r="F52" s="19">
        <f t="shared" si="22"/>
        <v>0</v>
      </c>
      <c r="G52" s="19">
        <f t="shared" si="22"/>
        <v>0</v>
      </c>
      <c r="H52" s="19">
        <f t="shared" si="22"/>
        <v>0</v>
      </c>
      <c r="I52" s="19">
        <f t="shared" si="22"/>
        <v>0</v>
      </c>
      <c r="J52" s="19">
        <f t="shared" si="22"/>
        <v>0</v>
      </c>
      <c r="K52" s="19">
        <f t="shared" si="22"/>
        <v>0</v>
      </c>
      <c r="L52" s="19">
        <f t="shared" si="22"/>
        <v>0</v>
      </c>
      <c r="M52" s="19">
        <f t="shared" si="22"/>
        <v>0</v>
      </c>
      <c r="N52" s="19">
        <f t="shared" si="22"/>
        <v>0</v>
      </c>
      <c r="O52" s="19">
        <f t="shared" si="22"/>
        <v>0</v>
      </c>
      <c r="P52" s="19">
        <f t="shared" si="22"/>
        <v>0</v>
      </c>
      <c r="Q52" s="19">
        <f t="shared" si="22"/>
        <v>0</v>
      </c>
      <c r="R52" s="19">
        <f t="shared" si="22"/>
        <v>0</v>
      </c>
      <c r="S52" s="19">
        <f t="shared" si="22"/>
        <v>0</v>
      </c>
      <c r="T52" s="19">
        <f t="shared" si="22"/>
        <v>0</v>
      </c>
      <c r="U52" s="19">
        <f t="shared" si="22"/>
        <v>0</v>
      </c>
      <c r="V52" s="19">
        <v>0</v>
      </c>
      <c r="W52" s="34"/>
    </row>
    <row r="53" spans="1:23" x14ac:dyDescent="0.25">
      <c r="A53" s="20" t="s">
        <v>80</v>
      </c>
      <c r="B53" s="21" t="s">
        <v>75</v>
      </c>
      <c r="C53" s="22" t="s">
        <v>76</v>
      </c>
      <c r="D53" s="22" t="s">
        <v>76</v>
      </c>
      <c r="E53" s="22" t="s">
        <v>76</v>
      </c>
      <c r="F53" s="22" t="s">
        <v>76</v>
      </c>
      <c r="G53" s="22" t="s">
        <v>76</v>
      </c>
      <c r="H53" s="22" t="s">
        <v>76</v>
      </c>
      <c r="I53" s="22" t="s">
        <v>76</v>
      </c>
      <c r="J53" s="22" t="s">
        <v>76</v>
      </c>
      <c r="K53" s="22" t="s">
        <v>76</v>
      </c>
      <c r="L53" s="22" t="s">
        <v>76</v>
      </c>
      <c r="M53" s="22" t="s">
        <v>76</v>
      </c>
      <c r="N53" s="22" t="s">
        <v>76</v>
      </c>
      <c r="O53" s="22" t="s">
        <v>76</v>
      </c>
      <c r="P53" s="22" t="s">
        <v>76</v>
      </c>
      <c r="Q53" s="22" t="s">
        <v>76</v>
      </c>
      <c r="R53" s="22" t="s">
        <v>76</v>
      </c>
      <c r="S53" s="22" t="s">
        <v>76</v>
      </c>
      <c r="T53" s="22" t="s">
        <v>76</v>
      </c>
      <c r="U53" s="22" t="s">
        <v>76</v>
      </c>
      <c r="V53" s="22" t="s">
        <v>76</v>
      </c>
      <c r="W53" s="35"/>
    </row>
    <row r="54" spans="1:23" x14ac:dyDescent="0.25">
      <c r="A54" s="20" t="s">
        <v>80</v>
      </c>
      <c r="B54" s="21" t="s">
        <v>75</v>
      </c>
      <c r="C54" s="22" t="s">
        <v>76</v>
      </c>
      <c r="D54" s="22" t="s">
        <v>76</v>
      </c>
      <c r="E54" s="22" t="s">
        <v>76</v>
      </c>
      <c r="F54" s="22" t="s">
        <v>76</v>
      </c>
      <c r="G54" s="22" t="s">
        <v>76</v>
      </c>
      <c r="H54" s="22" t="s">
        <v>76</v>
      </c>
      <c r="I54" s="22" t="s">
        <v>76</v>
      </c>
      <c r="J54" s="22" t="s">
        <v>76</v>
      </c>
      <c r="K54" s="22" t="s">
        <v>76</v>
      </c>
      <c r="L54" s="22" t="s">
        <v>76</v>
      </c>
      <c r="M54" s="22" t="s">
        <v>76</v>
      </c>
      <c r="N54" s="22" t="s">
        <v>76</v>
      </c>
      <c r="O54" s="22" t="s">
        <v>76</v>
      </c>
      <c r="P54" s="22" t="s">
        <v>76</v>
      </c>
      <c r="Q54" s="22" t="s">
        <v>76</v>
      </c>
      <c r="R54" s="22" t="s">
        <v>76</v>
      </c>
      <c r="S54" s="22" t="s">
        <v>76</v>
      </c>
      <c r="T54" s="22" t="s">
        <v>76</v>
      </c>
      <c r="U54" s="22" t="s">
        <v>76</v>
      </c>
      <c r="V54" s="22" t="s">
        <v>76</v>
      </c>
      <c r="W54" s="35"/>
    </row>
    <row r="55" spans="1:23" x14ac:dyDescent="0.25">
      <c r="A55" s="20" t="s">
        <v>77</v>
      </c>
      <c r="B55" s="20" t="s">
        <v>77</v>
      </c>
      <c r="C55" s="22" t="s">
        <v>76</v>
      </c>
      <c r="D55" s="22" t="s">
        <v>76</v>
      </c>
      <c r="E55" s="22" t="s">
        <v>76</v>
      </c>
      <c r="F55" s="22" t="s">
        <v>76</v>
      </c>
      <c r="G55" s="22" t="s">
        <v>76</v>
      </c>
      <c r="H55" s="22" t="s">
        <v>76</v>
      </c>
      <c r="I55" s="22" t="s">
        <v>76</v>
      </c>
      <c r="J55" s="22" t="s">
        <v>76</v>
      </c>
      <c r="K55" s="22" t="s">
        <v>76</v>
      </c>
      <c r="L55" s="22" t="s">
        <v>76</v>
      </c>
      <c r="M55" s="22" t="s">
        <v>76</v>
      </c>
      <c r="N55" s="22" t="s">
        <v>76</v>
      </c>
      <c r="O55" s="22" t="s">
        <v>76</v>
      </c>
      <c r="P55" s="22" t="s">
        <v>76</v>
      </c>
      <c r="Q55" s="22" t="s">
        <v>76</v>
      </c>
      <c r="R55" s="22" t="s">
        <v>76</v>
      </c>
      <c r="S55" s="22" t="s">
        <v>76</v>
      </c>
      <c r="T55" s="22" t="s">
        <v>76</v>
      </c>
      <c r="U55" s="22" t="s">
        <v>76</v>
      </c>
      <c r="V55" s="22" t="s">
        <v>76</v>
      </c>
      <c r="W55" s="35"/>
    </row>
    <row r="56" spans="1:23" ht="94.5" x14ac:dyDescent="0.25">
      <c r="A56" s="16" t="s">
        <v>80</v>
      </c>
      <c r="B56" s="17" t="s">
        <v>84</v>
      </c>
      <c r="C56" s="18"/>
      <c r="D56" s="19">
        <f t="shared" ref="D56:U56" si="23">SUM(D57:D59)</f>
        <v>0</v>
      </c>
      <c r="E56" s="19">
        <f t="shared" si="23"/>
        <v>0</v>
      </c>
      <c r="F56" s="19">
        <f t="shared" si="23"/>
        <v>0</v>
      </c>
      <c r="G56" s="19">
        <f t="shared" si="23"/>
        <v>0</v>
      </c>
      <c r="H56" s="19">
        <f t="shared" si="23"/>
        <v>0</v>
      </c>
      <c r="I56" s="19">
        <f t="shared" si="23"/>
        <v>0</v>
      </c>
      <c r="J56" s="19">
        <f t="shared" si="23"/>
        <v>0</v>
      </c>
      <c r="K56" s="19">
        <f t="shared" si="23"/>
        <v>0</v>
      </c>
      <c r="L56" s="19">
        <f t="shared" si="23"/>
        <v>0</v>
      </c>
      <c r="M56" s="19">
        <f t="shared" si="23"/>
        <v>0</v>
      </c>
      <c r="N56" s="19">
        <f t="shared" si="23"/>
        <v>0</v>
      </c>
      <c r="O56" s="19">
        <f t="shared" si="23"/>
        <v>0</v>
      </c>
      <c r="P56" s="19">
        <f t="shared" si="23"/>
        <v>0</v>
      </c>
      <c r="Q56" s="19">
        <f t="shared" si="23"/>
        <v>0</v>
      </c>
      <c r="R56" s="19">
        <f t="shared" si="23"/>
        <v>0</v>
      </c>
      <c r="S56" s="19">
        <f t="shared" si="23"/>
        <v>0</v>
      </c>
      <c r="T56" s="19">
        <f t="shared" si="23"/>
        <v>0</v>
      </c>
      <c r="U56" s="19">
        <f t="shared" si="23"/>
        <v>0</v>
      </c>
      <c r="V56" s="19">
        <v>0</v>
      </c>
      <c r="W56" s="34"/>
    </row>
    <row r="57" spans="1:23" x14ac:dyDescent="0.25">
      <c r="A57" s="20" t="s">
        <v>80</v>
      </c>
      <c r="B57" s="21" t="s">
        <v>75</v>
      </c>
      <c r="C57" s="22" t="s">
        <v>76</v>
      </c>
      <c r="D57" s="22" t="s">
        <v>76</v>
      </c>
      <c r="E57" s="22" t="s">
        <v>76</v>
      </c>
      <c r="F57" s="22" t="s">
        <v>76</v>
      </c>
      <c r="G57" s="22" t="s">
        <v>76</v>
      </c>
      <c r="H57" s="22" t="s">
        <v>76</v>
      </c>
      <c r="I57" s="22" t="s">
        <v>76</v>
      </c>
      <c r="J57" s="22" t="s">
        <v>76</v>
      </c>
      <c r="K57" s="22" t="s">
        <v>76</v>
      </c>
      <c r="L57" s="22" t="s">
        <v>76</v>
      </c>
      <c r="M57" s="22" t="s">
        <v>76</v>
      </c>
      <c r="N57" s="22" t="s">
        <v>76</v>
      </c>
      <c r="O57" s="22" t="s">
        <v>76</v>
      </c>
      <c r="P57" s="22" t="s">
        <v>76</v>
      </c>
      <c r="Q57" s="22" t="s">
        <v>76</v>
      </c>
      <c r="R57" s="22" t="s">
        <v>76</v>
      </c>
      <c r="S57" s="22" t="s">
        <v>76</v>
      </c>
      <c r="T57" s="22" t="s">
        <v>76</v>
      </c>
      <c r="U57" s="22" t="s">
        <v>76</v>
      </c>
      <c r="V57" s="22" t="s">
        <v>76</v>
      </c>
      <c r="W57" s="35"/>
    </row>
    <row r="58" spans="1:23" x14ac:dyDescent="0.25">
      <c r="A58" s="20" t="s">
        <v>80</v>
      </c>
      <c r="B58" s="21" t="s">
        <v>75</v>
      </c>
      <c r="C58" s="22" t="s">
        <v>76</v>
      </c>
      <c r="D58" s="22" t="s">
        <v>76</v>
      </c>
      <c r="E58" s="22" t="s">
        <v>76</v>
      </c>
      <c r="F58" s="22" t="s">
        <v>76</v>
      </c>
      <c r="G58" s="22" t="s">
        <v>76</v>
      </c>
      <c r="H58" s="22" t="s">
        <v>76</v>
      </c>
      <c r="I58" s="22" t="s">
        <v>76</v>
      </c>
      <c r="J58" s="22" t="s">
        <v>76</v>
      </c>
      <c r="K58" s="22" t="s">
        <v>76</v>
      </c>
      <c r="L58" s="22" t="s">
        <v>76</v>
      </c>
      <c r="M58" s="22" t="s">
        <v>76</v>
      </c>
      <c r="N58" s="22" t="s">
        <v>76</v>
      </c>
      <c r="O58" s="22" t="s">
        <v>76</v>
      </c>
      <c r="P58" s="22" t="s">
        <v>76</v>
      </c>
      <c r="Q58" s="22" t="s">
        <v>76</v>
      </c>
      <c r="R58" s="22" t="s">
        <v>76</v>
      </c>
      <c r="S58" s="22" t="s">
        <v>76</v>
      </c>
      <c r="T58" s="22" t="s">
        <v>76</v>
      </c>
      <c r="U58" s="22" t="s">
        <v>76</v>
      </c>
      <c r="V58" s="22" t="s">
        <v>76</v>
      </c>
      <c r="W58" s="35"/>
    </row>
    <row r="59" spans="1:23" x14ac:dyDescent="0.25">
      <c r="A59" s="20" t="s">
        <v>77</v>
      </c>
      <c r="B59" s="20" t="s">
        <v>77</v>
      </c>
      <c r="C59" s="22" t="s">
        <v>76</v>
      </c>
      <c r="D59" s="22" t="s">
        <v>76</v>
      </c>
      <c r="E59" s="22" t="s">
        <v>76</v>
      </c>
      <c r="F59" s="22" t="s">
        <v>76</v>
      </c>
      <c r="G59" s="22" t="s">
        <v>76</v>
      </c>
      <c r="H59" s="22" t="s">
        <v>76</v>
      </c>
      <c r="I59" s="22" t="s">
        <v>76</v>
      </c>
      <c r="J59" s="22" t="s">
        <v>76</v>
      </c>
      <c r="K59" s="22" t="s">
        <v>76</v>
      </c>
      <c r="L59" s="22" t="s">
        <v>76</v>
      </c>
      <c r="M59" s="22" t="s">
        <v>76</v>
      </c>
      <c r="N59" s="22" t="s">
        <v>76</v>
      </c>
      <c r="O59" s="22" t="s">
        <v>76</v>
      </c>
      <c r="P59" s="22" t="s">
        <v>76</v>
      </c>
      <c r="Q59" s="22" t="s">
        <v>76</v>
      </c>
      <c r="R59" s="22" t="s">
        <v>76</v>
      </c>
      <c r="S59" s="22" t="s">
        <v>76</v>
      </c>
      <c r="T59" s="22" t="s">
        <v>76</v>
      </c>
      <c r="U59" s="22" t="s">
        <v>76</v>
      </c>
      <c r="V59" s="22" t="s">
        <v>76</v>
      </c>
      <c r="W59" s="35"/>
    </row>
    <row r="60" spans="1:23" ht="31.5" x14ac:dyDescent="0.25">
      <c r="A60" s="16" t="s">
        <v>85</v>
      </c>
      <c r="B60" s="17" t="s">
        <v>81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4"/>
    </row>
    <row r="61" spans="1:23" ht="94.5" x14ac:dyDescent="0.25">
      <c r="A61" s="16" t="s">
        <v>85</v>
      </c>
      <c r="B61" s="17" t="s">
        <v>82</v>
      </c>
      <c r="C61" s="18"/>
      <c r="D61" s="19">
        <f t="shared" ref="D61:U61" si="24">SUM(D62:D64)</f>
        <v>0</v>
      </c>
      <c r="E61" s="19">
        <f t="shared" si="24"/>
        <v>0</v>
      </c>
      <c r="F61" s="19">
        <f t="shared" si="24"/>
        <v>0</v>
      </c>
      <c r="G61" s="19">
        <f t="shared" si="24"/>
        <v>0</v>
      </c>
      <c r="H61" s="19">
        <f t="shared" si="24"/>
        <v>0</v>
      </c>
      <c r="I61" s="19">
        <f t="shared" si="24"/>
        <v>0</v>
      </c>
      <c r="J61" s="19">
        <f t="shared" si="24"/>
        <v>0</v>
      </c>
      <c r="K61" s="19">
        <f t="shared" si="24"/>
        <v>0</v>
      </c>
      <c r="L61" s="19">
        <f t="shared" si="24"/>
        <v>0</v>
      </c>
      <c r="M61" s="19">
        <f t="shared" si="24"/>
        <v>0</v>
      </c>
      <c r="N61" s="19">
        <f t="shared" si="24"/>
        <v>0</v>
      </c>
      <c r="O61" s="19">
        <f t="shared" si="24"/>
        <v>0</v>
      </c>
      <c r="P61" s="19">
        <f t="shared" si="24"/>
        <v>0</v>
      </c>
      <c r="Q61" s="19">
        <f t="shared" si="24"/>
        <v>0</v>
      </c>
      <c r="R61" s="19">
        <f t="shared" si="24"/>
        <v>0</v>
      </c>
      <c r="S61" s="19">
        <f t="shared" si="24"/>
        <v>0</v>
      </c>
      <c r="T61" s="19">
        <f t="shared" si="24"/>
        <v>0</v>
      </c>
      <c r="U61" s="19">
        <f t="shared" si="24"/>
        <v>0</v>
      </c>
      <c r="V61" s="19">
        <v>0</v>
      </c>
      <c r="W61" s="34"/>
    </row>
    <row r="62" spans="1:23" x14ac:dyDescent="0.25">
      <c r="A62" s="20" t="s">
        <v>85</v>
      </c>
      <c r="B62" s="21" t="s">
        <v>75</v>
      </c>
      <c r="C62" s="22" t="s">
        <v>76</v>
      </c>
      <c r="D62" s="22" t="s">
        <v>76</v>
      </c>
      <c r="E62" s="22" t="s">
        <v>76</v>
      </c>
      <c r="F62" s="22" t="s">
        <v>76</v>
      </c>
      <c r="G62" s="22" t="s">
        <v>76</v>
      </c>
      <c r="H62" s="22" t="s">
        <v>76</v>
      </c>
      <c r="I62" s="22" t="s">
        <v>76</v>
      </c>
      <c r="J62" s="22" t="s">
        <v>76</v>
      </c>
      <c r="K62" s="22" t="s">
        <v>76</v>
      </c>
      <c r="L62" s="22" t="s">
        <v>76</v>
      </c>
      <c r="M62" s="22" t="s">
        <v>76</v>
      </c>
      <c r="N62" s="22" t="s">
        <v>76</v>
      </c>
      <c r="O62" s="22" t="s">
        <v>76</v>
      </c>
      <c r="P62" s="22" t="s">
        <v>76</v>
      </c>
      <c r="Q62" s="22" t="s">
        <v>76</v>
      </c>
      <c r="R62" s="22" t="s">
        <v>76</v>
      </c>
      <c r="S62" s="22" t="s">
        <v>76</v>
      </c>
      <c r="T62" s="22" t="s">
        <v>76</v>
      </c>
      <c r="U62" s="22" t="s">
        <v>76</v>
      </c>
      <c r="V62" s="22" t="s">
        <v>76</v>
      </c>
      <c r="W62" s="35"/>
    </row>
    <row r="63" spans="1:23" x14ac:dyDescent="0.25">
      <c r="A63" s="20" t="s">
        <v>85</v>
      </c>
      <c r="B63" s="21" t="s">
        <v>75</v>
      </c>
      <c r="C63" s="22" t="s">
        <v>76</v>
      </c>
      <c r="D63" s="22" t="s">
        <v>76</v>
      </c>
      <c r="E63" s="22" t="s">
        <v>76</v>
      </c>
      <c r="F63" s="22" t="s">
        <v>76</v>
      </c>
      <c r="G63" s="22" t="s">
        <v>76</v>
      </c>
      <c r="H63" s="22" t="s">
        <v>76</v>
      </c>
      <c r="I63" s="22" t="s">
        <v>76</v>
      </c>
      <c r="J63" s="22" t="s">
        <v>76</v>
      </c>
      <c r="K63" s="22" t="s">
        <v>76</v>
      </c>
      <c r="L63" s="22" t="s">
        <v>76</v>
      </c>
      <c r="M63" s="22" t="s">
        <v>76</v>
      </c>
      <c r="N63" s="22" t="s">
        <v>76</v>
      </c>
      <c r="O63" s="22" t="s">
        <v>76</v>
      </c>
      <c r="P63" s="22" t="s">
        <v>76</v>
      </c>
      <c r="Q63" s="22" t="s">
        <v>76</v>
      </c>
      <c r="R63" s="22" t="s">
        <v>76</v>
      </c>
      <c r="S63" s="22" t="s">
        <v>76</v>
      </c>
      <c r="T63" s="22" t="s">
        <v>76</v>
      </c>
      <c r="U63" s="22" t="s">
        <v>76</v>
      </c>
      <c r="V63" s="22" t="s">
        <v>76</v>
      </c>
      <c r="W63" s="35"/>
    </row>
    <row r="64" spans="1:23" x14ac:dyDescent="0.25">
      <c r="A64" s="20" t="s">
        <v>77</v>
      </c>
      <c r="B64" s="20" t="s">
        <v>77</v>
      </c>
      <c r="C64" s="22" t="s">
        <v>76</v>
      </c>
      <c r="D64" s="22" t="s">
        <v>76</v>
      </c>
      <c r="E64" s="22" t="s">
        <v>76</v>
      </c>
      <c r="F64" s="22" t="s">
        <v>76</v>
      </c>
      <c r="G64" s="22" t="s">
        <v>76</v>
      </c>
      <c r="H64" s="22" t="s">
        <v>76</v>
      </c>
      <c r="I64" s="22" t="s">
        <v>76</v>
      </c>
      <c r="J64" s="22" t="s">
        <v>76</v>
      </c>
      <c r="K64" s="22" t="s">
        <v>76</v>
      </c>
      <c r="L64" s="22" t="s">
        <v>76</v>
      </c>
      <c r="M64" s="22" t="s">
        <v>76</v>
      </c>
      <c r="N64" s="22" t="s">
        <v>76</v>
      </c>
      <c r="O64" s="22" t="s">
        <v>76</v>
      </c>
      <c r="P64" s="22" t="s">
        <v>76</v>
      </c>
      <c r="Q64" s="22" t="s">
        <v>76</v>
      </c>
      <c r="R64" s="22" t="s">
        <v>76</v>
      </c>
      <c r="S64" s="22" t="s">
        <v>76</v>
      </c>
      <c r="T64" s="22" t="s">
        <v>76</v>
      </c>
      <c r="U64" s="22" t="s">
        <v>76</v>
      </c>
      <c r="V64" s="22" t="s">
        <v>76</v>
      </c>
      <c r="W64" s="35"/>
    </row>
    <row r="65" spans="1:23" ht="78.75" x14ac:dyDescent="0.25">
      <c r="A65" s="16" t="s">
        <v>85</v>
      </c>
      <c r="B65" s="17" t="s">
        <v>83</v>
      </c>
      <c r="C65" s="18"/>
      <c r="D65" s="19">
        <f t="shared" ref="D65:U65" si="25">SUM(D66:D68)</f>
        <v>0</v>
      </c>
      <c r="E65" s="19">
        <f t="shared" si="25"/>
        <v>0</v>
      </c>
      <c r="F65" s="19">
        <f t="shared" si="25"/>
        <v>0</v>
      </c>
      <c r="G65" s="19">
        <f t="shared" si="25"/>
        <v>0</v>
      </c>
      <c r="H65" s="19">
        <f t="shared" si="25"/>
        <v>0</v>
      </c>
      <c r="I65" s="19">
        <f t="shared" si="25"/>
        <v>0</v>
      </c>
      <c r="J65" s="19">
        <f t="shared" si="25"/>
        <v>0</v>
      </c>
      <c r="K65" s="19">
        <f t="shared" si="25"/>
        <v>0</v>
      </c>
      <c r="L65" s="19">
        <f t="shared" si="25"/>
        <v>0</v>
      </c>
      <c r="M65" s="19">
        <f t="shared" si="25"/>
        <v>0</v>
      </c>
      <c r="N65" s="19">
        <f t="shared" si="25"/>
        <v>0</v>
      </c>
      <c r="O65" s="19">
        <f t="shared" si="25"/>
        <v>0</v>
      </c>
      <c r="P65" s="19">
        <f t="shared" si="25"/>
        <v>0</v>
      </c>
      <c r="Q65" s="19">
        <f t="shared" si="25"/>
        <v>0</v>
      </c>
      <c r="R65" s="19">
        <f t="shared" si="25"/>
        <v>0</v>
      </c>
      <c r="S65" s="19">
        <f t="shared" si="25"/>
        <v>0</v>
      </c>
      <c r="T65" s="19">
        <f t="shared" si="25"/>
        <v>0</v>
      </c>
      <c r="U65" s="19">
        <f t="shared" si="25"/>
        <v>0</v>
      </c>
      <c r="V65" s="19">
        <v>0</v>
      </c>
      <c r="W65" s="34"/>
    </row>
    <row r="66" spans="1:23" x14ac:dyDescent="0.25">
      <c r="A66" s="20" t="s">
        <v>85</v>
      </c>
      <c r="B66" s="21" t="s">
        <v>75</v>
      </c>
      <c r="C66" s="22" t="s">
        <v>76</v>
      </c>
      <c r="D66" s="22" t="s">
        <v>76</v>
      </c>
      <c r="E66" s="22" t="s">
        <v>76</v>
      </c>
      <c r="F66" s="22" t="s">
        <v>76</v>
      </c>
      <c r="G66" s="22" t="s">
        <v>76</v>
      </c>
      <c r="H66" s="22" t="s">
        <v>76</v>
      </c>
      <c r="I66" s="22" t="s">
        <v>76</v>
      </c>
      <c r="J66" s="22" t="s">
        <v>76</v>
      </c>
      <c r="K66" s="22" t="s">
        <v>76</v>
      </c>
      <c r="L66" s="22" t="s">
        <v>76</v>
      </c>
      <c r="M66" s="22" t="s">
        <v>76</v>
      </c>
      <c r="N66" s="22" t="s">
        <v>76</v>
      </c>
      <c r="O66" s="22" t="s">
        <v>76</v>
      </c>
      <c r="P66" s="22" t="s">
        <v>76</v>
      </c>
      <c r="Q66" s="22" t="s">
        <v>76</v>
      </c>
      <c r="R66" s="22" t="s">
        <v>76</v>
      </c>
      <c r="S66" s="22" t="s">
        <v>76</v>
      </c>
      <c r="T66" s="22" t="s">
        <v>76</v>
      </c>
      <c r="U66" s="22" t="s">
        <v>76</v>
      </c>
      <c r="V66" s="22" t="s">
        <v>76</v>
      </c>
      <c r="W66" s="35"/>
    </row>
    <row r="67" spans="1:23" x14ac:dyDescent="0.25">
      <c r="A67" s="20" t="s">
        <v>85</v>
      </c>
      <c r="B67" s="21" t="s">
        <v>75</v>
      </c>
      <c r="C67" s="22" t="s">
        <v>76</v>
      </c>
      <c r="D67" s="22" t="s">
        <v>76</v>
      </c>
      <c r="E67" s="22" t="s">
        <v>76</v>
      </c>
      <c r="F67" s="22" t="s">
        <v>76</v>
      </c>
      <c r="G67" s="22" t="s">
        <v>76</v>
      </c>
      <c r="H67" s="22" t="s">
        <v>76</v>
      </c>
      <c r="I67" s="22" t="s">
        <v>76</v>
      </c>
      <c r="J67" s="22" t="s">
        <v>76</v>
      </c>
      <c r="K67" s="22" t="s">
        <v>76</v>
      </c>
      <c r="L67" s="22" t="s">
        <v>76</v>
      </c>
      <c r="M67" s="22" t="s">
        <v>76</v>
      </c>
      <c r="N67" s="22" t="s">
        <v>76</v>
      </c>
      <c r="O67" s="22" t="s">
        <v>76</v>
      </c>
      <c r="P67" s="22" t="s">
        <v>76</v>
      </c>
      <c r="Q67" s="22" t="s">
        <v>76</v>
      </c>
      <c r="R67" s="22" t="s">
        <v>76</v>
      </c>
      <c r="S67" s="22" t="s">
        <v>76</v>
      </c>
      <c r="T67" s="22" t="s">
        <v>76</v>
      </c>
      <c r="U67" s="22" t="s">
        <v>76</v>
      </c>
      <c r="V67" s="22" t="s">
        <v>76</v>
      </c>
      <c r="W67" s="35"/>
    </row>
    <row r="68" spans="1:23" x14ac:dyDescent="0.25">
      <c r="A68" s="20" t="s">
        <v>77</v>
      </c>
      <c r="B68" s="20" t="s">
        <v>77</v>
      </c>
      <c r="C68" s="22" t="s">
        <v>76</v>
      </c>
      <c r="D68" s="22" t="s">
        <v>76</v>
      </c>
      <c r="E68" s="22" t="s">
        <v>76</v>
      </c>
      <c r="F68" s="22" t="s">
        <v>76</v>
      </c>
      <c r="G68" s="22" t="s">
        <v>76</v>
      </c>
      <c r="H68" s="22" t="s">
        <v>76</v>
      </c>
      <c r="I68" s="22" t="s">
        <v>76</v>
      </c>
      <c r="J68" s="22" t="s">
        <v>76</v>
      </c>
      <c r="K68" s="22" t="s">
        <v>76</v>
      </c>
      <c r="L68" s="22" t="s">
        <v>76</v>
      </c>
      <c r="M68" s="22" t="s">
        <v>76</v>
      </c>
      <c r="N68" s="22" t="s">
        <v>76</v>
      </c>
      <c r="O68" s="22" t="s">
        <v>76</v>
      </c>
      <c r="P68" s="22" t="s">
        <v>76</v>
      </c>
      <c r="Q68" s="22" t="s">
        <v>76</v>
      </c>
      <c r="R68" s="22" t="s">
        <v>76</v>
      </c>
      <c r="S68" s="22" t="s">
        <v>76</v>
      </c>
      <c r="T68" s="22" t="s">
        <v>76</v>
      </c>
      <c r="U68" s="22" t="s">
        <v>76</v>
      </c>
      <c r="V68" s="22" t="s">
        <v>76</v>
      </c>
      <c r="W68" s="35"/>
    </row>
    <row r="69" spans="1:23" ht="94.5" x14ac:dyDescent="0.25">
      <c r="A69" s="16" t="s">
        <v>85</v>
      </c>
      <c r="B69" s="17" t="s">
        <v>86</v>
      </c>
      <c r="C69" s="18"/>
      <c r="D69" s="19">
        <f t="shared" ref="D69:U69" si="26">SUM(D70:D72)</f>
        <v>0</v>
      </c>
      <c r="E69" s="19">
        <f t="shared" si="26"/>
        <v>0</v>
      </c>
      <c r="F69" s="19">
        <f t="shared" si="26"/>
        <v>0</v>
      </c>
      <c r="G69" s="19">
        <f t="shared" si="26"/>
        <v>0</v>
      </c>
      <c r="H69" s="19">
        <f t="shared" si="26"/>
        <v>0</v>
      </c>
      <c r="I69" s="19">
        <f t="shared" si="26"/>
        <v>0</v>
      </c>
      <c r="J69" s="19">
        <f t="shared" si="26"/>
        <v>0</v>
      </c>
      <c r="K69" s="19">
        <f t="shared" si="26"/>
        <v>0</v>
      </c>
      <c r="L69" s="19">
        <f t="shared" si="26"/>
        <v>0</v>
      </c>
      <c r="M69" s="19">
        <f t="shared" si="26"/>
        <v>0</v>
      </c>
      <c r="N69" s="19">
        <f t="shared" si="26"/>
        <v>0</v>
      </c>
      <c r="O69" s="19">
        <f t="shared" si="26"/>
        <v>0</v>
      </c>
      <c r="P69" s="19">
        <f t="shared" si="26"/>
        <v>0</v>
      </c>
      <c r="Q69" s="19">
        <f t="shared" si="26"/>
        <v>0</v>
      </c>
      <c r="R69" s="19">
        <f t="shared" si="26"/>
        <v>0</v>
      </c>
      <c r="S69" s="19">
        <f t="shared" si="26"/>
        <v>0</v>
      </c>
      <c r="T69" s="19">
        <f t="shared" si="26"/>
        <v>0</v>
      </c>
      <c r="U69" s="19">
        <f t="shared" si="26"/>
        <v>0</v>
      </c>
      <c r="V69" s="19">
        <v>0</v>
      </c>
      <c r="W69" s="34"/>
    </row>
    <row r="70" spans="1:23" x14ac:dyDescent="0.25">
      <c r="A70" s="20" t="s">
        <v>85</v>
      </c>
      <c r="B70" s="21" t="s">
        <v>75</v>
      </c>
      <c r="C70" s="22" t="s">
        <v>76</v>
      </c>
      <c r="D70" s="22" t="s">
        <v>76</v>
      </c>
      <c r="E70" s="22" t="s">
        <v>76</v>
      </c>
      <c r="F70" s="22" t="s">
        <v>76</v>
      </c>
      <c r="G70" s="22" t="s">
        <v>76</v>
      </c>
      <c r="H70" s="22" t="s">
        <v>76</v>
      </c>
      <c r="I70" s="22" t="s">
        <v>76</v>
      </c>
      <c r="J70" s="22" t="s">
        <v>76</v>
      </c>
      <c r="K70" s="22" t="s">
        <v>76</v>
      </c>
      <c r="L70" s="22" t="s">
        <v>76</v>
      </c>
      <c r="M70" s="22" t="s">
        <v>76</v>
      </c>
      <c r="N70" s="22" t="s">
        <v>76</v>
      </c>
      <c r="O70" s="22" t="s">
        <v>76</v>
      </c>
      <c r="P70" s="22" t="s">
        <v>76</v>
      </c>
      <c r="Q70" s="22" t="s">
        <v>76</v>
      </c>
      <c r="R70" s="22" t="s">
        <v>76</v>
      </c>
      <c r="S70" s="22" t="s">
        <v>76</v>
      </c>
      <c r="T70" s="22" t="s">
        <v>76</v>
      </c>
      <c r="U70" s="22" t="s">
        <v>76</v>
      </c>
      <c r="V70" s="22" t="s">
        <v>76</v>
      </c>
      <c r="W70" s="35"/>
    </row>
    <row r="71" spans="1:23" x14ac:dyDescent="0.25">
      <c r="A71" s="20" t="s">
        <v>85</v>
      </c>
      <c r="B71" s="21" t="s">
        <v>75</v>
      </c>
      <c r="C71" s="22" t="s">
        <v>76</v>
      </c>
      <c r="D71" s="22" t="s">
        <v>76</v>
      </c>
      <c r="E71" s="22" t="s">
        <v>76</v>
      </c>
      <c r="F71" s="22" t="s">
        <v>76</v>
      </c>
      <c r="G71" s="22" t="s">
        <v>76</v>
      </c>
      <c r="H71" s="22" t="s">
        <v>76</v>
      </c>
      <c r="I71" s="22" t="s">
        <v>76</v>
      </c>
      <c r="J71" s="22" t="s">
        <v>76</v>
      </c>
      <c r="K71" s="22" t="s">
        <v>76</v>
      </c>
      <c r="L71" s="22" t="s">
        <v>76</v>
      </c>
      <c r="M71" s="22" t="s">
        <v>76</v>
      </c>
      <c r="N71" s="22" t="s">
        <v>76</v>
      </c>
      <c r="O71" s="22" t="s">
        <v>76</v>
      </c>
      <c r="P71" s="22" t="s">
        <v>76</v>
      </c>
      <c r="Q71" s="22" t="s">
        <v>76</v>
      </c>
      <c r="R71" s="22" t="s">
        <v>76</v>
      </c>
      <c r="S71" s="22" t="s">
        <v>76</v>
      </c>
      <c r="T71" s="22" t="s">
        <v>76</v>
      </c>
      <c r="U71" s="22" t="s">
        <v>76</v>
      </c>
      <c r="V71" s="22" t="s">
        <v>76</v>
      </c>
      <c r="W71" s="35"/>
    </row>
    <row r="72" spans="1:23" x14ac:dyDescent="0.25">
      <c r="A72" s="20" t="s">
        <v>77</v>
      </c>
      <c r="B72" s="20" t="s">
        <v>77</v>
      </c>
      <c r="C72" s="22" t="s">
        <v>76</v>
      </c>
      <c r="D72" s="22" t="s">
        <v>76</v>
      </c>
      <c r="E72" s="22" t="s">
        <v>76</v>
      </c>
      <c r="F72" s="22" t="s">
        <v>76</v>
      </c>
      <c r="G72" s="22" t="s">
        <v>76</v>
      </c>
      <c r="H72" s="22" t="s">
        <v>76</v>
      </c>
      <c r="I72" s="22" t="s">
        <v>76</v>
      </c>
      <c r="J72" s="22" t="s">
        <v>76</v>
      </c>
      <c r="K72" s="22" t="s">
        <v>76</v>
      </c>
      <c r="L72" s="22" t="s">
        <v>76</v>
      </c>
      <c r="M72" s="22" t="s">
        <v>76</v>
      </c>
      <c r="N72" s="22" t="s">
        <v>76</v>
      </c>
      <c r="O72" s="22" t="s">
        <v>76</v>
      </c>
      <c r="P72" s="22" t="s">
        <v>76</v>
      </c>
      <c r="Q72" s="22" t="s">
        <v>76</v>
      </c>
      <c r="R72" s="22" t="s">
        <v>76</v>
      </c>
      <c r="S72" s="22" t="s">
        <v>76</v>
      </c>
      <c r="T72" s="22" t="s">
        <v>76</v>
      </c>
      <c r="U72" s="22" t="s">
        <v>76</v>
      </c>
      <c r="V72" s="22" t="s">
        <v>76</v>
      </c>
      <c r="W72" s="35"/>
    </row>
    <row r="73" spans="1:23" ht="78.75" x14ac:dyDescent="0.25">
      <c r="A73" s="12" t="s">
        <v>87</v>
      </c>
      <c r="B73" s="13" t="s">
        <v>88</v>
      </c>
      <c r="C73" s="14"/>
      <c r="D73" s="15">
        <f t="shared" ref="D73:U73" si="27">D74+D78</f>
        <v>0</v>
      </c>
      <c r="E73" s="15">
        <f t="shared" si="27"/>
        <v>0</v>
      </c>
      <c r="F73" s="15">
        <f t="shared" si="27"/>
        <v>0</v>
      </c>
      <c r="G73" s="15">
        <f t="shared" si="27"/>
        <v>0</v>
      </c>
      <c r="H73" s="15">
        <f t="shared" si="27"/>
        <v>0</v>
      </c>
      <c r="I73" s="15">
        <f t="shared" si="27"/>
        <v>0</v>
      </c>
      <c r="J73" s="15">
        <f t="shared" si="27"/>
        <v>0</v>
      </c>
      <c r="K73" s="15">
        <f t="shared" si="27"/>
        <v>0</v>
      </c>
      <c r="L73" s="15">
        <f t="shared" si="27"/>
        <v>0</v>
      </c>
      <c r="M73" s="15">
        <f t="shared" si="27"/>
        <v>0</v>
      </c>
      <c r="N73" s="15">
        <f t="shared" si="27"/>
        <v>0</v>
      </c>
      <c r="O73" s="15">
        <f t="shared" si="27"/>
        <v>0</v>
      </c>
      <c r="P73" s="15">
        <f t="shared" si="27"/>
        <v>0</v>
      </c>
      <c r="Q73" s="15">
        <f t="shared" si="27"/>
        <v>0</v>
      </c>
      <c r="R73" s="15">
        <f t="shared" si="27"/>
        <v>0</v>
      </c>
      <c r="S73" s="15">
        <f t="shared" si="27"/>
        <v>0</v>
      </c>
      <c r="T73" s="15">
        <f t="shared" si="27"/>
        <v>0</v>
      </c>
      <c r="U73" s="15">
        <f t="shared" si="27"/>
        <v>0</v>
      </c>
      <c r="V73" s="15">
        <v>0</v>
      </c>
      <c r="W73" s="33"/>
    </row>
    <row r="74" spans="1:23" ht="63" x14ac:dyDescent="0.25">
      <c r="A74" s="16" t="s">
        <v>89</v>
      </c>
      <c r="B74" s="17" t="s">
        <v>90</v>
      </c>
      <c r="C74" s="18"/>
      <c r="D74" s="19">
        <f t="shared" ref="D74:U74" si="28">SUM(D75:D77)</f>
        <v>0</v>
      </c>
      <c r="E74" s="19">
        <f t="shared" si="28"/>
        <v>0</v>
      </c>
      <c r="F74" s="19">
        <f t="shared" si="28"/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 t="shared" si="28"/>
        <v>0</v>
      </c>
      <c r="N74" s="19">
        <f t="shared" si="28"/>
        <v>0</v>
      </c>
      <c r="O74" s="19">
        <f t="shared" si="28"/>
        <v>0</v>
      </c>
      <c r="P74" s="19">
        <f t="shared" si="28"/>
        <v>0</v>
      </c>
      <c r="Q74" s="19">
        <f t="shared" si="28"/>
        <v>0</v>
      </c>
      <c r="R74" s="19">
        <f t="shared" si="28"/>
        <v>0</v>
      </c>
      <c r="S74" s="19">
        <f t="shared" si="28"/>
        <v>0</v>
      </c>
      <c r="T74" s="19">
        <f t="shared" si="28"/>
        <v>0</v>
      </c>
      <c r="U74" s="19">
        <f t="shared" si="28"/>
        <v>0</v>
      </c>
      <c r="V74" s="19">
        <v>0</v>
      </c>
      <c r="W74" s="34"/>
    </row>
    <row r="75" spans="1:23" x14ac:dyDescent="0.25">
      <c r="A75" s="20" t="s">
        <v>89</v>
      </c>
      <c r="B75" s="21" t="s">
        <v>75</v>
      </c>
      <c r="C75" s="22" t="s">
        <v>76</v>
      </c>
      <c r="D75" s="22" t="s">
        <v>76</v>
      </c>
      <c r="E75" s="22" t="s">
        <v>76</v>
      </c>
      <c r="F75" s="22" t="s">
        <v>76</v>
      </c>
      <c r="G75" s="22" t="s">
        <v>76</v>
      </c>
      <c r="H75" s="22" t="s">
        <v>76</v>
      </c>
      <c r="I75" s="22" t="s">
        <v>76</v>
      </c>
      <c r="J75" s="22" t="s">
        <v>76</v>
      </c>
      <c r="K75" s="22" t="s">
        <v>76</v>
      </c>
      <c r="L75" s="22" t="s">
        <v>76</v>
      </c>
      <c r="M75" s="22" t="s">
        <v>76</v>
      </c>
      <c r="N75" s="22" t="s">
        <v>76</v>
      </c>
      <c r="O75" s="22" t="s">
        <v>76</v>
      </c>
      <c r="P75" s="22" t="s">
        <v>76</v>
      </c>
      <c r="Q75" s="22" t="s">
        <v>76</v>
      </c>
      <c r="R75" s="22" t="s">
        <v>76</v>
      </c>
      <c r="S75" s="22" t="s">
        <v>76</v>
      </c>
      <c r="T75" s="22" t="s">
        <v>76</v>
      </c>
      <c r="U75" s="22" t="s">
        <v>76</v>
      </c>
      <c r="V75" s="22" t="s">
        <v>76</v>
      </c>
      <c r="W75" s="35"/>
    </row>
    <row r="76" spans="1:23" x14ac:dyDescent="0.25">
      <c r="A76" s="20" t="s">
        <v>89</v>
      </c>
      <c r="B76" s="21" t="s">
        <v>75</v>
      </c>
      <c r="C76" s="22" t="s">
        <v>76</v>
      </c>
      <c r="D76" s="22" t="s">
        <v>76</v>
      </c>
      <c r="E76" s="22" t="s">
        <v>76</v>
      </c>
      <c r="F76" s="22" t="s">
        <v>76</v>
      </c>
      <c r="G76" s="22" t="s">
        <v>76</v>
      </c>
      <c r="H76" s="22" t="s">
        <v>76</v>
      </c>
      <c r="I76" s="22" t="s">
        <v>76</v>
      </c>
      <c r="J76" s="22" t="s">
        <v>76</v>
      </c>
      <c r="K76" s="22" t="s">
        <v>76</v>
      </c>
      <c r="L76" s="22" t="s">
        <v>76</v>
      </c>
      <c r="M76" s="22" t="s">
        <v>76</v>
      </c>
      <c r="N76" s="22" t="s">
        <v>76</v>
      </c>
      <c r="O76" s="22" t="s">
        <v>76</v>
      </c>
      <c r="P76" s="22" t="s">
        <v>76</v>
      </c>
      <c r="Q76" s="22" t="s">
        <v>76</v>
      </c>
      <c r="R76" s="22" t="s">
        <v>76</v>
      </c>
      <c r="S76" s="22" t="s">
        <v>76</v>
      </c>
      <c r="T76" s="22" t="s">
        <v>76</v>
      </c>
      <c r="U76" s="22" t="s">
        <v>76</v>
      </c>
      <c r="V76" s="22" t="s">
        <v>76</v>
      </c>
      <c r="W76" s="35"/>
    </row>
    <row r="77" spans="1:23" x14ac:dyDescent="0.25">
      <c r="A77" s="20" t="s">
        <v>77</v>
      </c>
      <c r="B77" s="20" t="s">
        <v>77</v>
      </c>
      <c r="C77" s="22" t="s">
        <v>76</v>
      </c>
      <c r="D77" s="22" t="s">
        <v>76</v>
      </c>
      <c r="E77" s="22" t="s">
        <v>76</v>
      </c>
      <c r="F77" s="22" t="s">
        <v>76</v>
      </c>
      <c r="G77" s="22" t="s">
        <v>76</v>
      </c>
      <c r="H77" s="22" t="s">
        <v>76</v>
      </c>
      <c r="I77" s="22" t="s">
        <v>76</v>
      </c>
      <c r="J77" s="22" t="s">
        <v>76</v>
      </c>
      <c r="K77" s="22" t="s">
        <v>76</v>
      </c>
      <c r="L77" s="22" t="s">
        <v>76</v>
      </c>
      <c r="M77" s="22" t="s">
        <v>76</v>
      </c>
      <c r="N77" s="22" t="s">
        <v>76</v>
      </c>
      <c r="O77" s="22" t="s">
        <v>76</v>
      </c>
      <c r="P77" s="22" t="s">
        <v>76</v>
      </c>
      <c r="Q77" s="22" t="s">
        <v>76</v>
      </c>
      <c r="R77" s="22" t="s">
        <v>76</v>
      </c>
      <c r="S77" s="22" t="s">
        <v>76</v>
      </c>
      <c r="T77" s="22" t="s">
        <v>76</v>
      </c>
      <c r="U77" s="22" t="s">
        <v>76</v>
      </c>
      <c r="V77" s="22" t="s">
        <v>76</v>
      </c>
      <c r="W77" s="35"/>
    </row>
    <row r="78" spans="1:23" ht="78.75" x14ac:dyDescent="0.25">
      <c r="A78" s="16" t="s">
        <v>91</v>
      </c>
      <c r="B78" s="17" t="s">
        <v>92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4"/>
    </row>
    <row r="79" spans="1:23" ht="31.5" x14ac:dyDescent="0.25">
      <c r="A79" s="8" t="s">
        <v>45</v>
      </c>
      <c r="B79" s="9" t="s">
        <v>93</v>
      </c>
      <c r="C79" s="10"/>
      <c r="D79" s="11">
        <f t="shared" ref="D79:U79" si="29">D80+D89+D129+D162</f>
        <v>316.36222763000012</v>
      </c>
      <c r="E79" s="11">
        <f t="shared" si="29"/>
        <v>0</v>
      </c>
      <c r="F79" s="11">
        <f t="shared" si="29"/>
        <v>316.36222763000012</v>
      </c>
      <c r="G79" s="11">
        <f t="shared" si="29"/>
        <v>24.033000000000001</v>
      </c>
      <c r="H79" s="11">
        <f t="shared" si="29"/>
        <v>0</v>
      </c>
      <c r="I79" s="11">
        <f t="shared" si="29"/>
        <v>199.84500000000003</v>
      </c>
      <c r="J79" s="11">
        <f t="shared" si="29"/>
        <v>0</v>
      </c>
      <c r="K79" s="11">
        <f t="shared" si="29"/>
        <v>0</v>
      </c>
      <c r="L79" s="11">
        <f t="shared" si="29"/>
        <v>0</v>
      </c>
      <c r="M79" s="11">
        <f t="shared" si="29"/>
        <v>319.00105615000001</v>
      </c>
      <c r="N79" s="11">
        <f t="shared" si="29"/>
        <v>24.233000000000001</v>
      </c>
      <c r="O79" s="11">
        <f t="shared" si="29"/>
        <v>0</v>
      </c>
      <c r="P79" s="11">
        <f t="shared" si="29"/>
        <v>198.708</v>
      </c>
      <c r="Q79" s="11">
        <f t="shared" si="29"/>
        <v>0</v>
      </c>
      <c r="R79" s="11">
        <f t="shared" si="29"/>
        <v>0</v>
      </c>
      <c r="S79" s="11">
        <f t="shared" si="29"/>
        <v>0</v>
      </c>
      <c r="T79" s="11">
        <f t="shared" si="29"/>
        <v>0</v>
      </c>
      <c r="U79" s="11">
        <f t="shared" si="29"/>
        <v>2.6388285200000006</v>
      </c>
      <c r="V79" s="11">
        <f t="shared" ref="V79" si="30">U79*100/F79</f>
        <v>0.83411617744904409</v>
      </c>
      <c r="W79" s="32"/>
    </row>
    <row r="80" spans="1:23" ht="63" x14ac:dyDescent="0.25">
      <c r="A80" s="12" t="s">
        <v>50</v>
      </c>
      <c r="B80" s="13" t="s">
        <v>94</v>
      </c>
      <c r="C80" s="14"/>
      <c r="D80" s="15">
        <f t="shared" ref="D80:U80" si="31">D81+D85</f>
        <v>0</v>
      </c>
      <c r="E80" s="15">
        <f t="shared" si="31"/>
        <v>0</v>
      </c>
      <c r="F80" s="15">
        <f t="shared" si="31"/>
        <v>0</v>
      </c>
      <c r="G80" s="15">
        <f t="shared" si="31"/>
        <v>0</v>
      </c>
      <c r="H80" s="15">
        <f t="shared" si="31"/>
        <v>0</v>
      </c>
      <c r="I80" s="15">
        <f t="shared" si="31"/>
        <v>0</v>
      </c>
      <c r="J80" s="15">
        <f t="shared" si="31"/>
        <v>0</v>
      </c>
      <c r="K80" s="15">
        <f t="shared" si="31"/>
        <v>0</v>
      </c>
      <c r="L80" s="15">
        <f t="shared" si="31"/>
        <v>0</v>
      </c>
      <c r="M80" s="15">
        <f t="shared" si="31"/>
        <v>0</v>
      </c>
      <c r="N80" s="15">
        <f t="shared" si="31"/>
        <v>0</v>
      </c>
      <c r="O80" s="15">
        <f t="shared" si="31"/>
        <v>0</v>
      </c>
      <c r="P80" s="15">
        <f t="shared" si="31"/>
        <v>0</v>
      </c>
      <c r="Q80" s="15">
        <f t="shared" si="31"/>
        <v>0</v>
      </c>
      <c r="R80" s="15">
        <f t="shared" si="31"/>
        <v>0</v>
      </c>
      <c r="S80" s="15">
        <f t="shared" si="31"/>
        <v>0</v>
      </c>
      <c r="T80" s="15">
        <f t="shared" si="31"/>
        <v>0</v>
      </c>
      <c r="U80" s="15">
        <f t="shared" si="31"/>
        <v>0</v>
      </c>
      <c r="V80" s="15">
        <v>0</v>
      </c>
      <c r="W80" s="33"/>
    </row>
    <row r="81" spans="1:23" ht="31.5" x14ac:dyDescent="0.25">
      <c r="A81" s="16" t="s">
        <v>30</v>
      </c>
      <c r="B81" s="17" t="s">
        <v>95</v>
      </c>
      <c r="C81" s="18"/>
      <c r="D81" s="19">
        <f t="shared" ref="D81:K81" si="32">SUM(D82:D84)</f>
        <v>0</v>
      </c>
      <c r="E81" s="19">
        <f t="shared" si="32"/>
        <v>0</v>
      </c>
      <c r="F81" s="19">
        <f t="shared" si="32"/>
        <v>0</v>
      </c>
      <c r="G81" s="19">
        <f t="shared" si="32"/>
        <v>0</v>
      </c>
      <c r="H81" s="19">
        <f t="shared" si="32"/>
        <v>0</v>
      </c>
      <c r="I81" s="19">
        <f t="shared" si="32"/>
        <v>0</v>
      </c>
      <c r="J81" s="19">
        <f t="shared" si="32"/>
        <v>0</v>
      </c>
      <c r="K81" s="19">
        <f t="shared" si="32"/>
        <v>0</v>
      </c>
      <c r="L81" s="19">
        <f t="shared" ref="L81:U81" si="33">SUM(L82:L84)</f>
        <v>0</v>
      </c>
      <c r="M81" s="19">
        <f t="shared" si="33"/>
        <v>0</v>
      </c>
      <c r="N81" s="19">
        <f t="shared" si="33"/>
        <v>0</v>
      </c>
      <c r="O81" s="19">
        <f t="shared" si="33"/>
        <v>0</v>
      </c>
      <c r="P81" s="19">
        <f t="shared" si="33"/>
        <v>0</v>
      </c>
      <c r="Q81" s="19">
        <f t="shared" si="33"/>
        <v>0</v>
      </c>
      <c r="R81" s="19">
        <f t="shared" si="33"/>
        <v>0</v>
      </c>
      <c r="S81" s="19">
        <f t="shared" si="33"/>
        <v>0</v>
      </c>
      <c r="T81" s="19">
        <f t="shared" si="33"/>
        <v>0</v>
      </c>
      <c r="U81" s="19">
        <f t="shared" si="33"/>
        <v>0</v>
      </c>
      <c r="V81" s="19">
        <v>0</v>
      </c>
      <c r="W81" s="34"/>
    </row>
    <row r="82" spans="1:23" x14ac:dyDescent="0.25">
      <c r="A82" s="20" t="s">
        <v>30</v>
      </c>
      <c r="B82" s="21" t="s">
        <v>75</v>
      </c>
      <c r="C82" s="22" t="s">
        <v>76</v>
      </c>
      <c r="D82" s="22" t="s">
        <v>76</v>
      </c>
      <c r="E82" s="22" t="s">
        <v>76</v>
      </c>
      <c r="F82" s="22" t="s">
        <v>76</v>
      </c>
      <c r="G82" s="22" t="s">
        <v>76</v>
      </c>
      <c r="H82" s="22" t="s">
        <v>76</v>
      </c>
      <c r="I82" s="22" t="s">
        <v>76</v>
      </c>
      <c r="J82" s="22" t="s">
        <v>76</v>
      </c>
      <c r="K82" s="22" t="s">
        <v>76</v>
      </c>
      <c r="L82" s="22" t="s">
        <v>76</v>
      </c>
      <c r="M82" s="22" t="s">
        <v>76</v>
      </c>
      <c r="N82" s="22" t="s">
        <v>76</v>
      </c>
      <c r="O82" s="22" t="s">
        <v>76</v>
      </c>
      <c r="P82" s="22" t="s">
        <v>76</v>
      </c>
      <c r="Q82" s="22" t="s">
        <v>76</v>
      </c>
      <c r="R82" s="22" t="s">
        <v>76</v>
      </c>
      <c r="S82" s="22" t="s">
        <v>76</v>
      </c>
      <c r="T82" s="22" t="s">
        <v>76</v>
      </c>
      <c r="U82" s="22" t="s">
        <v>76</v>
      </c>
      <c r="V82" s="22" t="s">
        <v>76</v>
      </c>
      <c r="W82" s="35"/>
    </row>
    <row r="83" spans="1:23" x14ac:dyDescent="0.25">
      <c r="A83" s="20" t="s">
        <v>30</v>
      </c>
      <c r="B83" s="21" t="s">
        <v>75</v>
      </c>
      <c r="C83" s="22" t="s">
        <v>76</v>
      </c>
      <c r="D83" s="22" t="s">
        <v>76</v>
      </c>
      <c r="E83" s="22" t="s">
        <v>76</v>
      </c>
      <c r="F83" s="22" t="s">
        <v>76</v>
      </c>
      <c r="G83" s="22" t="s">
        <v>76</v>
      </c>
      <c r="H83" s="22" t="s">
        <v>76</v>
      </c>
      <c r="I83" s="22" t="s">
        <v>76</v>
      </c>
      <c r="J83" s="22" t="s">
        <v>76</v>
      </c>
      <c r="K83" s="22" t="s">
        <v>76</v>
      </c>
      <c r="L83" s="22" t="s">
        <v>76</v>
      </c>
      <c r="M83" s="22" t="s">
        <v>76</v>
      </c>
      <c r="N83" s="22" t="s">
        <v>76</v>
      </c>
      <c r="O83" s="22" t="s">
        <v>76</v>
      </c>
      <c r="P83" s="22" t="s">
        <v>76</v>
      </c>
      <c r="Q83" s="22" t="s">
        <v>76</v>
      </c>
      <c r="R83" s="22" t="s">
        <v>76</v>
      </c>
      <c r="S83" s="22" t="s">
        <v>76</v>
      </c>
      <c r="T83" s="22" t="s">
        <v>76</v>
      </c>
      <c r="U83" s="22" t="s">
        <v>76</v>
      </c>
      <c r="V83" s="22" t="s">
        <v>76</v>
      </c>
      <c r="W83" s="35"/>
    </row>
    <row r="84" spans="1:23" x14ac:dyDescent="0.25">
      <c r="A84" s="20" t="s">
        <v>77</v>
      </c>
      <c r="B84" s="20" t="s">
        <v>77</v>
      </c>
      <c r="C84" s="22" t="s">
        <v>76</v>
      </c>
      <c r="D84" s="22" t="s">
        <v>76</v>
      </c>
      <c r="E84" s="22" t="s">
        <v>76</v>
      </c>
      <c r="F84" s="22" t="s">
        <v>76</v>
      </c>
      <c r="G84" s="22" t="s">
        <v>76</v>
      </c>
      <c r="H84" s="22" t="s">
        <v>76</v>
      </c>
      <c r="I84" s="22" t="s">
        <v>76</v>
      </c>
      <c r="J84" s="22" t="s">
        <v>76</v>
      </c>
      <c r="K84" s="22" t="s">
        <v>76</v>
      </c>
      <c r="L84" s="22" t="s">
        <v>76</v>
      </c>
      <c r="M84" s="22" t="s">
        <v>76</v>
      </c>
      <c r="N84" s="22" t="s">
        <v>76</v>
      </c>
      <c r="O84" s="22" t="s">
        <v>76</v>
      </c>
      <c r="P84" s="22" t="s">
        <v>76</v>
      </c>
      <c r="Q84" s="22" t="s">
        <v>76</v>
      </c>
      <c r="R84" s="22" t="s">
        <v>76</v>
      </c>
      <c r="S84" s="22" t="s">
        <v>76</v>
      </c>
      <c r="T84" s="22" t="s">
        <v>76</v>
      </c>
      <c r="U84" s="22" t="s">
        <v>76</v>
      </c>
      <c r="V84" s="22" t="s">
        <v>76</v>
      </c>
      <c r="W84" s="35"/>
    </row>
    <row r="85" spans="1:23" ht="47.25" x14ac:dyDescent="0.25">
      <c r="A85" s="16" t="s">
        <v>31</v>
      </c>
      <c r="B85" s="17" t="s">
        <v>96</v>
      </c>
      <c r="C85" s="18"/>
      <c r="D85" s="19">
        <f t="shared" ref="D85:U85" si="34">SUM(D86:D88)</f>
        <v>0</v>
      </c>
      <c r="E85" s="19">
        <f t="shared" si="34"/>
        <v>0</v>
      </c>
      <c r="F85" s="19">
        <f t="shared" si="34"/>
        <v>0</v>
      </c>
      <c r="G85" s="19">
        <f t="shared" si="34"/>
        <v>0</v>
      </c>
      <c r="H85" s="19">
        <f t="shared" si="34"/>
        <v>0</v>
      </c>
      <c r="I85" s="19">
        <f t="shared" si="34"/>
        <v>0</v>
      </c>
      <c r="J85" s="19">
        <f t="shared" si="34"/>
        <v>0</v>
      </c>
      <c r="K85" s="19">
        <f t="shared" si="34"/>
        <v>0</v>
      </c>
      <c r="L85" s="19">
        <f t="shared" si="34"/>
        <v>0</v>
      </c>
      <c r="M85" s="19">
        <f t="shared" si="34"/>
        <v>0</v>
      </c>
      <c r="N85" s="19">
        <f t="shared" si="34"/>
        <v>0</v>
      </c>
      <c r="O85" s="19">
        <f t="shared" si="34"/>
        <v>0</v>
      </c>
      <c r="P85" s="19">
        <f t="shared" si="34"/>
        <v>0</v>
      </c>
      <c r="Q85" s="19">
        <f t="shared" si="34"/>
        <v>0</v>
      </c>
      <c r="R85" s="19">
        <f t="shared" si="34"/>
        <v>0</v>
      </c>
      <c r="S85" s="19">
        <f t="shared" si="34"/>
        <v>0</v>
      </c>
      <c r="T85" s="19">
        <f t="shared" si="34"/>
        <v>0</v>
      </c>
      <c r="U85" s="19">
        <f t="shared" si="34"/>
        <v>0</v>
      </c>
      <c r="V85" s="19">
        <v>0</v>
      </c>
      <c r="W85" s="34"/>
    </row>
    <row r="86" spans="1:23" x14ac:dyDescent="0.25">
      <c r="A86" s="20" t="s">
        <v>31</v>
      </c>
      <c r="B86" s="21" t="s">
        <v>75</v>
      </c>
      <c r="C86" s="22" t="s">
        <v>76</v>
      </c>
      <c r="D86" s="22" t="s">
        <v>76</v>
      </c>
      <c r="E86" s="22" t="s">
        <v>76</v>
      </c>
      <c r="F86" s="22" t="s">
        <v>76</v>
      </c>
      <c r="G86" s="22" t="s">
        <v>76</v>
      </c>
      <c r="H86" s="22" t="s">
        <v>76</v>
      </c>
      <c r="I86" s="22" t="s">
        <v>76</v>
      </c>
      <c r="J86" s="22" t="s">
        <v>76</v>
      </c>
      <c r="K86" s="22" t="s">
        <v>76</v>
      </c>
      <c r="L86" s="22" t="s">
        <v>76</v>
      </c>
      <c r="M86" s="22" t="s">
        <v>76</v>
      </c>
      <c r="N86" s="22" t="s">
        <v>76</v>
      </c>
      <c r="O86" s="22" t="s">
        <v>76</v>
      </c>
      <c r="P86" s="22" t="s">
        <v>76</v>
      </c>
      <c r="Q86" s="22" t="s">
        <v>76</v>
      </c>
      <c r="R86" s="22" t="s">
        <v>76</v>
      </c>
      <c r="S86" s="22" t="s">
        <v>76</v>
      </c>
      <c r="T86" s="22" t="s">
        <v>76</v>
      </c>
      <c r="U86" s="22" t="s">
        <v>76</v>
      </c>
      <c r="V86" s="22" t="s">
        <v>76</v>
      </c>
      <c r="W86" s="35"/>
    </row>
    <row r="87" spans="1:23" x14ac:dyDescent="0.25">
      <c r="A87" s="20" t="s">
        <v>31</v>
      </c>
      <c r="B87" s="21" t="s">
        <v>75</v>
      </c>
      <c r="C87" s="22" t="s">
        <v>76</v>
      </c>
      <c r="D87" s="22" t="s">
        <v>76</v>
      </c>
      <c r="E87" s="22" t="s">
        <v>76</v>
      </c>
      <c r="F87" s="22" t="s">
        <v>76</v>
      </c>
      <c r="G87" s="22" t="s">
        <v>76</v>
      </c>
      <c r="H87" s="22" t="s">
        <v>76</v>
      </c>
      <c r="I87" s="22" t="s">
        <v>76</v>
      </c>
      <c r="J87" s="22" t="s">
        <v>76</v>
      </c>
      <c r="K87" s="22" t="s">
        <v>76</v>
      </c>
      <c r="L87" s="22" t="s">
        <v>76</v>
      </c>
      <c r="M87" s="22" t="s">
        <v>76</v>
      </c>
      <c r="N87" s="22" t="s">
        <v>76</v>
      </c>
      <c r="O87" s="22" t="s">
        <v>76</v>
      </c>
      <c r="P87" s="22" t="s">
        <v>76</v>
      </c>
      <c r="Q87" s="22" t="s">
        <v>76</v>
      </c>
      <c r="R87" s="22" t="s">
        <v>76</v>
      </c>
      <c r="S87" s="22" t="s">
        <v>76</v>
      </c>
      <c r="T87" s="22" t="s">
        <v>76</v>
      </c>
      <c r="U87" s="22" t="s">
        <v>76</v>
      </c>
      <c r="V87" s="22" t="s">
        <v>76</v>
      </c>
      <c r="W87" s="35"/>
    </row>
    <row r="88" spans="1:23" x14ac:dyDescent="0.25">
      <c r="A88" s="20" t="s">
        <v>77</v>
      </c>
      <c r="B88" s="20" t="s">
        <v>77</v>
      </c>
      <c r="C88" s="22" t="s">
        <v>76</v>
      </c>
      <c r="D88" s="22" t="s">
        <v>76</v>
      </c>
      <c r="E88" s="22" t="s">
        <v>76</v>
      </c>
      <c r="F88" s="22" t="s">
        <v>76</v>
      </c>
      <c r="G88" s="22" t="s">
        <v>76</v>
      </c>
      <c r="H88" s="22" t="s">
        <v>76</v>
      </c>
      <c r="I88" s="22" t="s">
        <v>76</v>
      </c>
      <c r="J88" s="22" t="s">
        <v>76</v>
      </c>
      <c r="K88" s="22" t="s">
        <v>76</v>
      </c>
      <c r="L88" s="22" t="s">
        <v>76</v>
      </c>
      <c r="M88" s="22" t="s">
        <v>76</v>
      </c>
      <c r="N88" s="22" t="s">
        <v>76</v>
      </c>
      <c r="O88" s="22" t="s">
        <v>76</v>
      </c>
      <c r="P88" s="22" t="s">
        <v>76</v>
      </c>
      <c r="Q88" s="22" t="s">
        <v>76</v>
      </c>
      <c r="R88" s="22" t="s">
        <v>76</v>
      </c>
      <c r="S88" s="22" t="s">
        <v>76</v>
      </c>
      <c r="T88" s="22" t="s">
        <v>76</v>
      </c>
      <c r="U88" s="22" t="s">
        <v>76</v>
      </c>
      <c r="V88" s="22" t="s">
        <v>76</v>
      </c>
      <c r="W88" s="35"/>
    </row>
    <row r="89" spans="1:23" ht="47.25" x14ac:dyDescent="0.25">
      <c r="A89" s="12" t="s">
        <v>51</v>
      </c>
      <c r="B89" s="13" t="s">
        <v>97</v>
      </c>
      <c r="C89" s="14"/>
      <c r="D89" s="15">
        <f t="shared" ref="D89:U89" si="35">D90+D125</f>
        <v>316.36222763000012</v>
      </c>
      <c r="E89" s="15">
        <f t="shared" si="35"/>
        <v>0</v>
      </c>
      <c r="F89" s="15">
        <f t="shared" si="35"/>
        <v>316.36222763000012</v>
      </c>
      <c r="G89" s="15">
        <f t="shared" si="35"/>
        <v>24.033000000000001</v>
      </c>
      <c r="H89" s="15">
        <f t="shared" si="35"/>
        <v>0</v>
      </c>
      <c r="I89" s="15">
        <f t="shared" si="35"/>
        <v>199.84500000000003</v>
      </c>
      <c r="J89" s="15">
        <f t="shared" si="35"/>
        <v>0</v>
      </c>
      <c r="K89" s="15">
        <f t="shared" si="35"/>
        <v>0</v>
      </c>
      <c r="L89" s="15">
        <f t="shared" si="35"/>
        <v>0</v>
      </c>
      <c r="M89" s="15">
        <f t="shared" si="35"/>
        <v>319.00105615000001</v>
      </c>
      <c r="N89" s="15">
        <f t="shared" si="35"/>
        <v>24.233000000000001</v>
      </c>
      <c r="O89" s="15">
        <f t="shared" si="35"/>
        <v>0</v>
      </c>
      <c r="P89" s="15">
        <f t="shared" si="35"/>
        <v>198.708</v>
      </c>
      <c r="Q89" s="15">
        <f t="shared" si="35"/>
        <v>0</v>
      </c>
      <c r="R89" s="15">
        <f t="shared" si="35"/>
        <v>0</v>
      </c>
      <c r="S89" s="15">
        <f t="shared" si="35"/>
        <v>0</v>
      </c>
      <c r="T89" s="15">
        <f t="shared" si="35"/>
        <v>0</v>
      </c>
      <c r="U89" s="15">
        <f t="shared" si="35"/>
        <v>2.6388285200000006</v>
      </c>
      <c r="V89" s="15">
        <f t="shared" ref="V89" si="36">U89*100/F89</f>
        <v>0.83411617744904409</v>
      </c>
      <c r="W89" s="33"/>
    </row>
    <row r="90" spans="1:23" ht="31.5" x14ac:dyDescent="0.25">
      <c r="A90" s="16" t="s">
        <v>98</v>
      </c>
      <c r="B90" s="17" t="s">
        <v>99</v>
      </c>
      <c r="C90" s="18"/>
      <c r="D90" s="19">
        <f t="shared" ref="D90:K90" si="37">SUM(D91:D124)</f>
        <v>316.36222763000012</v>
      </c>
      <c r="E90" s="19">
        <f t="shared" si="37"/>
        <v>0</v>
      </c>
      <c r="F90" s="19">
        <f t="shared" si="37"/>
        <v>316.36222763000012</v>
      </c>
      <c r="G90" s="19">
        <f t="shared" si="37"/>
        <v>24.033000000000001</v>
      </c>
      <c r="H90" s="19">
        <f t="shared" si="37"/>
        <v>0</v>
      </c>
      <c r="I90" s="19">
        <f t="shared" si="37"/>
        <v>199.84500000000003</v>
      </c>
      <c r="J90" s="19">
        <f t="shared" si="37"/>
        <v>0</v>
      </c>
      <c r="K90" s="19">
        <f t="shared" si="37"/>
        <v>0</v>
      </c>
      <c r="L90" s="19">
        <f t="shared" ref="L90:U90" si="38">SUM(L91:L124)</f>
        <v>0</v>
      </c>
      <c r="M90" s="19">
        <f t="shared" si="38"/>
        <v>319.00105615000001</v>
      </c>
      <c r="N90" s="19">
        <f t="shared" si="38"/>
        <v>24.233000000000001</v>
      </c>
      <c r="O90" s="19">
        <f t="shared" si="38"/>
        <v>0</v>
      </c>
      <c r="P90" s="19">
        <f t="shared" si="38"/>
        <v>198.708</v>
      </c>
      <c r="Q90" s="19">
        <f t="shared" si="38"/>
        <v>0</v>
      </c>
      <c r="R90" s="19">
        <f t="shared" si="38"/>
        <v>0</v>
      </c>
      <c r="S90" s="19">
        <f t="shared" si="38"/>
        <v>0</v>
      </c>
      <c r="T90" s="19">
        <f t="shared" si="38"/>
        <v>0</v>
      </c>
      <c r="U90" s="19">
        <f t="shared" si="38"/>
        <v>2.6388285200000006</v>
      </c>
      <c r="V90" s="19">
        <f t="shared" ref="V90" si="39">U90*100/F90</f>
        <v>0.83411617744904409</v>
      </c>
      <c r="W90" s="34"/>
    </row>
    <row r="91" spans="1:23" ht="31.5" x14ac:dyDescent="0.25">
      <c r="A91" s="23" t="s">
        <v>66</v>
      </c>
      <c r="B91" s="24" t="s">
        <v>100</v>
      </c>
      <c r="C91" s="25" t="s">
        <v>101</v>
      </c>
      <c r="D91" s="26">
        <v>9.9131261500000019</v>
      </c>
      <c r="E91" s="26">
        <v>0</v>
      </c>
      <c r="F91" s="26">
        <v>9.9131261500000019</v>
      </c>
      <c r="G91" s="26">
        <v>0.91999999999999993</v>
      </c>
      <c r="H91" s="26">
        <v>0</v>
      </c>
      <c r="I91" s="26">
        <v>6.9019999999999992</v>
      </c>
      <c r="J91" s="26">
        <v>0</v>
      </c>
      <c r="K91" s="26">
        <v>0</v>
      </c>
      <c r="L91" s="26">
        <f>S91+Z91+AG91+AN91</f>
        <v>0</v>
      </c>
      <c r="M91" s="26">
        <v>10.082304990000001</v>
      </c>
      <c r="N91" s="26">
        <v>1.5799999999999998</v>
      </c>
      <c r="O91" s="26">
        <v>0</v>
      </c>
      <c r="P91" s="26">
        <v>6.8020000000000005</v>
      </c>
      <c r="Q91" s="26">
        <v>0</v>
      </c>
      <c r="R91" s="26">
        <v>0</v>
      </c>
      <c r="S91" s="26">
        <v>0</v>
      </c>
      <c r="T91" s="26">
        <v>0</v>
      </c>
      <c r="U91" s="26">
        <f>M91-F91</f>
        <v>0.16917883999999894</v>
      </c>
      <c r="V91" s="26">
        <f>U91*100/F91</f>
        <v>1.7066144164825232</v>
      </c>
      <c r="W91" s="36" t="s">
        <v>290</v>
      </c>
    </row>
    <row r="92" spans="1:23" ht="31.5" x14ac:dyDescent="0.25">
      <c r="A92" s="23" t="s">
        <v>102</v>
      </c>
      <c r="B92" s="24" t="s">
        <v>103</v>
      </c>
      <c r="C92" s="25" t="s">
        <v>104</v>
      </c>
      <c r="D92" s="26">
        <v>5.7835424400000006</v>
      </c>
      <c r="E92" s="26">
        <v>0</v>
      </c>
      <c r="F92" s="26">
        <v>5.7835424400000006</v>
      </c>
      <c r="G92" s="26">
        <v>0.56999999999999995</v>
      </c>
      <c r="H92" s="26">
        <v>0</v>
      </c>
      <c r="I92" s="26">
        <v>3.9800000000000004</v>
      </c>
      <c r="J92" s="26">
        <v>0</v>
      </c>
      <c r="K92" s="26">
        <v>0</v>
      </c>
      <c r="L92" s="26">
        <f t="shared" ref="L92:L106" si="40">S92+Z92+AG92+AN92</f>
        <v>0</v>
      </c>
      <c r="M92" s="26">
        <v>5.3750015300000005</v>
      </c>
      <c r="N92" s="26">
        <v>0.56999999999999995</v>
      </c>
      <c r="O92" s="26">
        <v>0</v>
      </c>
      <c r="P92" s="26">
        <v>3.9799999999999995</v>
      </c>
      <c r="Q92" s="26">
        <v>0</v>
      </c>
      <c r="R92" s="26">
        <v>0</v>
      </c>
      <c r="S92" s="26">
        <v>0</v>
      </c>
      <c r="T92" s="26">
        <v>0</v>
      </c>
      <c r="U92" s="26">
        <f t="shared" ref="U92:U124" si="41">M92-F92</f>
        <v>-0.40854091000000015</v>
      </c>
      <c r="V92" s="26">
        <f t="shared" ref="V92:V124" si="42">U92*100/F92</f>
        <v>-7.0638525477821181</v>
      </c>
      <c r="W92" s="36" t="s">
        <v>290</v>
      </c>
    </row>
    <row r="93" spans="1:23" ht="31.5" x14ac:dyDescent="0.25">
      <c r="A93" s="23" t="s">
        <v>105</v>
      </c>
      <c r="B93" s="24" t="s">
        <v>106</v>
      </c>
      <c r="C93" s="25" t="s">
        <v>107</v>
      </c>
      <c r="D93" s="26">
        <v>17.596148339999999</v>
      </c>
      <c r="E93" s="26">
        <v>0</v>
      </c>
      <c r="F93" s="26">
        <v>17.596148339999999</v>
      </c>
      <c r="G93" s="26">
        <v>0.4</v>
      </c>
      <c r="H93" s="26">
        <v>0</v>
      </c>
      <c r="I93" s="26">
        <v>14.417</v>
      </c>
      <c r="J93" s="26">
        <v>0</v>
      </c>
      <c r="K93" s="26">
        <v>0</v>
      </c>
      <c r="L93" s="26">
        <f t="shared" si="40"/>
        <v>0</v>
      </c>
      <c r="M93" s="26">
        <v>21.196754519999999</v>
      </c>
      <c r="N93" s="26">
        <v>0.4</v>
      </c>
      <c r="O93" s="26">
        <v>0</v>
      </c>
      <c r="P93" s="26">
        <v>17.193999999999999</v>
      </c>
      <c r="Q93" s="26">
        <v>0</v>
      </c>
      <c r="R93" s="26">
        <v>0</v>
      </c>
      <c r="S93" s="26">
        <v>0</v>
      </c>
      <c r="T93" s="26">
        <v>0</v>
      </c>
      <c r="U93" s="26">
        <f t="shared" si="41"/>
        <v>3.6006061799999998</v>
      </c>
      <c r="V93" s="26">
        <f t="shared" si="42"/>
        <v>20.462467753894828</v>
      </c>
      <c r="W93" s="36" t="s">
        <v>291</v>
      </c>
    </row>
    <row r="94" spans="1:23" ht="47.25" x14ac:dyDescent="0.25">
      <c r="A94" s="23" t="s">
        <v>108</v>
      </c>
      <c r="B94" s="24" t="s">
        <v>109</v>
      </c>
      <c r="C94" s="25" t="s">
        <v>110</v>
      </c>
      <c r="D94" s="26">
        <v>7.5097911800000015</v>
      </c>
      <c r="E94" s="26">
        <v>0</v>
      </c>
      <c r="F94" s="26">
        <v>7.5097911800000015</v>
      </c>
      <c r="G94" s="26">
        <v>0.64</v>
      </c>
      <c r="H94" s="26">
        <v>0</v>
      </c>
      <c r="I94" s="26">
        <v>3.5550000000000002</v>
      </c>
      <c r="J94" s="26">
        <v>0</v>
      </c>
      <c r="K94" s="26">
        <v>0</v>
      </c>
      <c r="L94" s="26">
        <f t="shared" si="40"/>
        <v>0</v>
      </c>
      <c r="M94" s="26">
        <v>7.5097911800000006</v>
      </c>
      <c r="N94" s="26">
        <v>0.64</v>
      </c>
      <c r="O94" s="26">
        <v>0</v>
      </c>
      <c r="P94" s="26">
        <v>3.5549999999999997</v>
      </c>
      <c r="Q94" s="26">
        <v>0</v>
      </c>
      <c r="R94" s="26">
        <v>0</v>
      </c>
      <c r="S94" s="26">
        <v>0</v>
      </c>
      <c r="T94" s="26">
        <v>0</v>
      </c>
      <c r="U94" s="26">
        <f t="shared" si="41"/>
        <v>0</v>
      </c>
      <c r="V94" s="26">
        <f t="shared" si="42"/>
        <v>0</v>
      </c>
      <c r="W94" s="36"/>
    </row>
    <row r="95" spans="1:23" ht="31.5" x14ac:dyDescent="0.25">
      <c r="A95" s="23" t="s">
        <v>111</v>
      </c>
      <c r="B95" s="24" t="s">
        <v>112</v>
      </c>
      <c r="C95" s="25" t="s">
        <v>113</v>
      </c>
      <c r="D95" s="26">
        <v>4.62276547</v>
      </c>
      <c r="E95" s="26">
        <v>0</v>
      </c>
      <c r="F95" s="26">
        <v>4.62276547</v>
      </c>
      <c r="G95" s="26">
        <v>0.16</v>
      </c>
      <c r="H95" s="26">
        <v>0</v>
      </c>
      <c r="I95" s="26">
        <v>4.1520000000000001</v>
      </c>
      <c r="J95" s="26">
        <v>0</v>
      </c>
      <c r="K95" s="26">
        <v>0</v>
      </c>
      <c r="L95" s="26">
        <f t="shared" si="40"/>
        <v>0</v>
      </c>
      <c r="M95" s="26">
        <v>4.62276547</v>
      </c>
      <c r="N95" s="26">
        <v>0.16</v>
      </c>
      <c r="O95" s="26">
        <v>0</v>
      </c>
      <c r="P95" s="26">
        <v>4.1520000000000001</v>
      </c>
      <c r="Q95" s="26">
        <v>0</v>
      </c>
      <c r="R95" s="26">
        <v>0</v>
      </c>
      <c r="S95" s="26">
        <v>0</v>
      </c>
      <c r="T95" s="26">
        <v>0</v>
      </c>
      <c r="U95" s="26">
        <f t="shared" si="41"/>
        <v>0</v>
      </c>
      <c r="V95" s="26">
        <f t="shared" si="42"/>
        <v>0</v>
      </c>
      <c r="W95" s="36"/>
    </row>
    <row r="96" spans="1:23" ht="31.5" x14ac:dyDescent="0.25">
      <c r="A96" s="23" t="s">
        <v>114</v>
      </c>
      <c r="B96" s="24" t="s">
        <v>115</v>
      </c>
      <c r="C96" s="25" t="s">
        <v>116</v>
      </c>
      <c r="D96" s="26">
        <v>4.1660092399999993</v>
      </c>
      <c r="E96" s="26">
        <v>0</v>
      </c>
      <c r="F96" s="26">
        <v>4.1660092399999993</v>
      </c>
      <c r="G96" s="26">
        <v>0.26</v>
      </c>
      <c r="H96" s="26">
        <v>0</v>
      </c>
      <c r="I96" s="26">
        <v>3.6579999999999995</v>
      </c>
      <c r="J96" s="26">
        <v>0</v>
      </c>
      <c r="K96" s="26">
        <v>0</v>
      </c>
      <c r="L96" s="26">
        <f t="shared" si="40"/>
        <v>0</v>
      </c>
      <c r="M96" s="26">
        <v>4.1705183100000003</v>
      </c>
      <c r="N96" s="26">
        <v>0.26</v>
      </c>
      <c r="O96" s="26">
        <v>0</v>
      </c>
      <c r="P96" s="26">
        <v>3.6579999999999995</v>
      </c>
      <c r="Q96" s="26">
        <v>0</v>
      </c>
      <c r="R96" s="26">
        <v>0</v>
      </c>
      <c r="S96" s="26">
        <v>0</v>
      </c>
      <c r="T96" s="26">
        <v>0</v>
      </c>
      <c r="U96" s="26">
        <f t="shared" si="41"/>
        <v>4.5090700000010031E-3</v>
      </c>
      <c r="V96" s="26">
        <f t="shared" si="42"/>
        <v>0.10823475753983215</v>
      </c>
      <c r="W96" s="36" t="s">
        <v>290</v>
      </c>
    </row>
    <row r="97" spans="1:23" ht="31.5" x14ac:dyDescent="0.25">
      <c r="A97" s="23" t="s">
        <v>117</v>
      </c>
      <c r="B97" s="24" t="s">
        <v>118</v>
      </c>
      <c r="C97" s="25" t="s">
        <v>119</v>
      </c>
      <c r="D97" s="26">
        <v>16.12156628</v>
      </c>
      <c r="E97" s="26">
        <v>0</v>
      </c>
      <c r="F97" s="26">
        <v>16.12156628</v>
      </c>
      <c r="G97" s="26">
        <v>1.23</v>
      </c>
      <c r="H97" s="26">
        <v>0</v>
      </c>
      <c r="I97" s="26">
        <v>9.0670000000000019</v>
      </c>
      <c r="J97" s="26">
        <v>0</v>
      </c>
      <c r="K97" s="26">
        <v>0</v>
      </c>
      <c r="L97" s="26">
        <f t="shared" si="40"/>
        <v>0</v>
      </c>
      <c r="M97" s="26">
        <v>14.736932930000002</v>
      </c>
      <c r="N97" s="26">
        <v>1.23</v>
      </c>
      <c r="O97" s="26">
        <v>0</v>
      </c>
      <c r="P97" s="26">
        <v>9.0670000000000002</v>
      </c>
      <c r="Q97" s="26">
        <v>0</v>
      </c>
      <c r="R97" s="26">
        <v>0</v>
      </c>
      <c r="S97" s="26">
        <v>0</v>
      </c>
      <c r="T97" s="26">
        <v>0</v>
      </c>
      <c r="U97" s="26">
        <f t="shared" si="41"/>
        <v>-1.3846333499999979</v>
      </c>
      <c r="V97" s="26">
        <f t="shared" si="42"/>
        <v>-8.5887023999506713</v>
      </c>
      <c r="W97" s="36" t="s">
        <v>290</v>
      </c>
    </row>
    <row r="98" spans="1:23" ht="31.5" x14ac:dyDescent="0.25">
      <c r="A98" s="23" t="s">
        <v>120</v>
      </c>
      <c r="B98" s="24" t="s">
        <v>121</v>
      </c>
      <c r="C98" s="25" t="s">
        <v>122</v>
      </c>
      <c r="D98" s="26">
        <v>15.299969860000001</v>
      </c>
      <c r="E98" s="26">
        <v>0</v>
      </c>
      <c r="F98" s="26">
        <v>15.299969860000001</v>
      </c>
      <c r="G98" s="26">
        <v>3.75</v>
      </c>
      <c r="H98" s="26">
        <v>0</v>
      </c>
      <c r="I98" s="26">
        <v>5.9549999999999992</v>
      </c>
      <c r="J98" s="26">
        <v>0</v>
      </c>
      <c r="K98" s="26">
        <v>0</v>
      </c>
      <c r="L98" s="26">
        <f t="shared" si="40"/>
        <v>0</v>
      </c>
      <c r="M98" s="26">
        <v>15.102213899999999</v>
      </c>
      <c r="N98" s="26">
        <v>3.13</v>
      </c>
      <c r="O98" s="26">
        <v>0</v>
      </c>
      <c r="P98" s="26">
        <v>5.9550000000000001</v>
      </c>
      <c r="Q98" s="26">
        <v>0</v>
      </c>
      <c r="R98" s="26">
        <v>0</v>
      </c>
      <c r="S98" s="26">
        <v>0</v>
      </c>
      <c r="T98" s="26">
        <v>0</v>
      </c>
      <c r="U98" s="26">
        <f t="shared" si="41"/>
        <v>-0.19775596000000206</v>
      </c>
      <c r="V98" s="26">
        <f t="shared" si="42"/>
        <v>-1.2925251605691859</v>
      </c>
      <c r="W98" s="36" t="s">
        <v>290</v>
      </c>
    </row>
    <row r="99" spans="1:23" ht="31.5" x14ac:dyDescent="0.25">
      <c r="A99" s="23" t="s">
        <v>123</v>
      </c>
      <c r="B99" s="24" t="s">
        <v>124</v>
      </c>
      <c r="C99" s="25" t="s">
        <v>125</v>
      </c>
      <c r="D99" s="26">
        <v>2.4069210400000003</v>
      </c>
      <c r="E99" s="26">
        <v>0</v>
      </c>
      <c r="F99" s="26">
        <v>2.4069210400000003</v>
      </c>
      <c r="G99" s="26">
        <v>0.32</v>
      </c>
      <c r="H99" s="26">
        <v>0</v>
      </c>
      <c r="I99" s="26">
        <v>1.544</v>
      </c>
      <c r="J99" s="26">
        <v>0</v>
      </c>
      <c r="K99" s="26">
        <v>0</v>
      </c>
      <c r="L99" s="26">
        <f t="shared" si="40"/>
        <v>0</v>
      </c>
      <c r="M99" s="26">
        <v>2.3973123100000002</v>
      </c>
      <c r="N99" s="26">
        <v>0.32</v>
      </c>
      <c r="O99" s="26">
        <v>0</v>
      </c>
      <c r="P99" s="26">
        <v>1.544</v>
      </c>
      <c r="Q99" s="26">
        <v>0</v>
      </c>
      <c r="R99" s="26">
        <v>0</v>
      </c>
      <c r="S99" s="26">
        <v>0</v>
      </c>
      <c r="T99" s="26">
        <v>0</v>
      </c>
      <c r="U99" s="26">
        <f t="shared" si="41"/>
        <v>-9.6087300000000653E-3</v>
      </c>
      <c r="V99" s="26">
        <f t="shared" si="42"/>
        <v>-0.39921251425846793</v>
      </c>
      <c r="W99" s="36" t="s">
        <v>290</v>
      </c>
    </row>
    <row r="100" spans="1:23" ht="31.5" x14ac:dyDescent="0.25">
      <c r="A100" s="23" t="s">
        <v>126</v>
      </c>
      <c r="B100" s="24" t="s">
        <v>127</v>
      </c>
      <c r="C100" s="25" t="s">
        <v>128</v>
      </c>
      <c r="D100" s="26">
        <v>5.5105690699999998</v>
      </c>
      <c r="E100" s="26">
        <v>0</v>
      </c>
      <c r="F100" s="26">
        <v>5.5105690699999998</v>
      </c>
      <c r="G100" s="26">
        <v>0.45</v>
      </c>
      <c r="H100" s="26">
        <v>0</v>
      </c>
      <c r="I100" s="26">
        <v>4.13</v>
      </c>
      <c r="J100" s="26">
        <v>0</v>
      </c>
      <c r="K100" s="26">
        <v>0</v>
      </c>
      <c r="L100" s="26">
        <f t="shared" si="40"/>
        <v>0</v>
      </c>
      <c r="M100" s="26">
        <v>5.1154605799999997</v>
      </c>
      <c r="N100" s="26">
        <v>0.45</v>
      </c>
      <c r="O100" s="26">
        <v>0</v>
      </c>
      <c r="P100" s="26">
        <v>4.13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41"/>
        <v>-0.39510849000000015</v>
      </c>
      <c r="V100" s="26">
        <f t="shared" si="42"/>
        <v>-7.1700124793100573</v>
      </c>
      <c r="W100" s="36" t="s">
        <v>290</v>
      </c>
    </row>
    <row r="101" spans="1:23" ht="31.5" x14ac:dyDescent="0.25">
      <c r="A101" s="23" t="s">
        <v>129</v>
      </c>
      <c r="B101" s="24" t="s">
        <v>130</v>
      </c>
      <c r="C101" s="25" t="s">
        <v>131</v>
      </c>
      <c r="D101" s="26">
        <v>25.62830572</v>
      </c>
      <c r="E101" s="26">
        <v>0</v>
      </c>
      <c r="F101" s="26">
        <v>25.62830572</v>
      </c>
      <c r="G101" s="26">
        <v>1.1300000000000001</v>
      </c>
      <c r="H101" s="26">
        <v>0</v>
      </c>
      <c r="I101" s="26">
        <v>15.832000000000001</v>
      </c>
      <c r="J101" s="26">
        <v>0</v>
      </c>
      <c r="K101" s="26">
        <v>0</v>
      </c>
      <c r="L101" s="26">
        <f t="shared" si="40"/>
        <v>0</v>
      </c>
      <c r="M101" s="26">
        <v>29.04789881</v>
      </c>
      <c r="N101" s="26">
        <v>1.1300000000000001</v>
      </c>
      <c r="O101" s="26">
        <v>0</v>
      </c>
      <c r="P101" s="26">
        <v>16.777000000000001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41"/>
        <v>3.4195930899999993</v>
      </c>
      <c r="V101" s="26">
        <f t="shared" si="42"/>
        <v>13.343032221327816</v>
      </c>
      <c r="W101" s="36" t="s">
        <v>291</v>
      </c>
    </row>
    <row r="102" spans="1:23" ht="31.5" x14ac:dyDescent="0.25">
      <c r="A102" s="23" t="s">
        <v>132</v>
      </c>
      <c r="B102" s="24" t="s">
        <v>133</v>
      </c>
      <c r="C102" s="25" t="s">
        <v>134</v>
      </c>
      <c r="D102" s="26">
        <v>3.9459130999999998</v>
      </c>
      <c r="E102" s="26">
        <v>0</v>
      </c>
      <c r="F102" s="26">
        <v>3.9459130999999998</v>
      </c>
      <c r="G102" s="26">
        <v>0.25</v>
      </c>
      <c r="H102" s="26">
        <v>0</v>
      </c>
      <c r="I102" s="26">
        <v>2.37</v>
      </c>
      <c r="J102" s="26">
        <v>0</v>
      </c>
      <c r="K102" s="26">
        <v>0</v>
      </c>
      <c r="L102" s="26">
        <f t="shared" si="40"/>
        <v>0</v>
      </c>
      <c r="M102" s="26">
        <v>3.8397254499999995</v>
      </c>
      <c r="N102" s="26">
        <v>0.25</v>
      </c>
      <c r="O102" s="26">
        <v>0</v>
      </c>
      <c r="P102" s="26">
        <v>2.3200000000000003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41"/>
        <v>-0.1061876500000003</v>
      </c>
      <c r="V102" s="26">
        <f t="shared" si="42"/>
        <v>-2.6910792840318836</v>
      </c>
      <c r="W102" s="36" t="s">
        <v>290</v>
      </c>
    </row>
    <row r="103" spans="1:23" ht="47.25" x14ac:dyDescent="0.25">
      <c r="A103" s="23" t="s">
        <v>135</v>
      </c>
      <c r="B103" s="24" t="s">
        <v>136</v>
      </c>
      <c r="C103" s="25" t="s">
        <v>137</v>
      </c>
      <c r="D103" s="26">
        <v>2.5784965400000002</v>
      </c>
      <c r="E103" s="26">
        <v>0</v>
      </c>
      <c r="F103" s="26">
        <v>2.5784965400000002</v>
      </c>
      <c r="G103" s="26">
        <v>0.16</v>
      </c>
      <c r="H103" s="26">
        <v>0</v>
      </c>
      <c r="I103" s="26">
        <v>1.722</v>
      </c>
      <c r="J103" s="26">
        <v>0</v>
      </c>
      <c r="K103" s="26">
        <v>0</v>
      </c>
      <c r="L103" s="26">
        <f t="shared" si="40"/>
        <v>0</v>
      </c>
      <c r="M103" s="26">
        <v>2.56263956</v>
      </c>
      <c r="N103" s="26">
        <v>0.16</v>
      </c>
      <c r="O103" s="26">
        <v>0</v>
      </c>
      <c r="P103" s="26">
        <v>1.722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41"/>
        <v>-1.5856980000000132E-2</v>
      </c>
      <c r="V103" s="26">
        <f t="shared" si="42"/>
        <v>-0.61496999332797753</v>
      </c>
      <c r="W103" s="36" t="s">
        <v>290</v>
      </c>
    </row>
    <row r="104" spans="1:23" ht="31.5" x14ac:dyDescent="0.25">
      <c r="A104" s="23" t="s">
        <v>138</v>
      </c>
      <c r="B104" s="24" t="s">
        <v>139</v>
      </c>
      <c r="C104" s="25" t="s">
        <v>140</v>
      </c>
      <c r="D104" s="26">
        <v>10.846333130000001</v>
      </c>
      <c r="E104" s="26">
        <v>0</v>
      </c>
      <c r="F104" s="26">
        <v>10.846333130000001</v>
      </c>
      <c r="G104" s="26">
        <v>1.42</v>
      </c>
      <c r="H104" s="26">
        <v>0</v>
      </c>
      <c r="I104" s="26">
        <v>5.7240000000000002</v>
      </c>
      <c r="J104" s="26">
        <v>0</v>
      </c>
      <c r="K104" s="26">
        <v>0</v>
      </c>
      <c r="L104" s="26">
        <f t="shared" si="40"/>
        <v>0</v>
      </c>
      <c r="M104" s="26">
        <v>11.40311988</v>
      </c>
      <c r="N104" s="26">
        <v>1.42</v>
      </c>
      <c r="O104" s="26">
        <v>0</v>
      </c>
      <c r="P104" s="26">
        <v>6.5949999999999998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41"/>
        <v>0.55678674999999878</v>
      </c>
      <c r="V104" s="26">
        <f t="shared" si="42"/>
        <v>5.1334100043449311</v>
      </c>
      <c r="W104" s="36" t="s">
        <v>290</v>
      </c>
    </row>
    <row r="105" spans="1:23" ht="47.25" x14ac:dyDescent="0.25">
      <c r="A105" s="23" t="s">
        <v>141</v>
      </c>
      <c r="B105" s="24" t="s">
        <v>142</v>
      </c>
      <c r="C105" s="25" t="s">
        <v>143</v>
      </c>
      <c r="D105" s="26">
        <v>2.0045905400000001</v>
      </c>
      <c r="E105" s="26">
        <v>0</v>
      </c>
      <c r="F105" s="26">
        <v>2.0045905400000001</v>
      </c>
      <c r="G105" s="26">
        <v>0.25</v>
      </c>
      <c r="H105" s="26">
        <v>0</v>
      </c>
      <c r="I105" s="26">
        <v>0.71100000000000008</v>
      </c>
      <c r="J105" s="26">
        <v>0</v>
      </c>
      <c r="K105" s="26">
        <v>0</v>
      </c>
      <c r="L105" s="26">
        <f t="shared" si="40"/>
        <v>0</v>
      </c>
      <c r="M105" s="26">
        <v>2.01212692</v>
      </c>
      <c r="N105" s="26">
        <v>0.25</v>
      </c>
      <c r="O105" s="26">
        <v>0</v>
      </c>
      <c r="P105" s="26">
        <v>0.71100000000000008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41"/>
        <v>7.5363799999998982E-3</v>
      </c>
      <c r="V105" s="26">
        <f t="shared" si="42"/>
        <v>0.37595607928988317</v>
      </c>
      <c r="W105" s="36" t="s">
        <v>290</v>
      </c>
    </row>
    <row r="106" spans="1:23" ht="31.5" x14ac:dyDescent="0.25">
      <c r="A106" s="23" t="s">
        <v>144</v>
      </c>
      <c r="B106" s="24" t="s">
        <v>145</v>
      </c>
      <c r="C106" s="25" t="s">
        <v>146</v>
      </c>
      <c r="D106" s="26">
        <v>2.7930947599999998</v>
      </c>
      <c r="E106" s="26">
        <v>0</v>
      </c>
      <c r="F106" s="26">
        <v>2.7930947599999998</v>
      </c>
      <c r="G106" s="26">
        <v>0.25</v>
      </c>
      <c r="H106" s="26">
        <v>0</v>
      </c>
      <c r="I106" s="26">
        <v>1.103</v>
      </c>
      <c r="J106" s="26">
        <v>0</v>
      </c>
      <c r="K106" s="26">
        <v>0</v>
      </c>
      <c r="L106" s="26">
        <f t="shared" si="40"/>
        <v>0</v>
      </c>
      <c r="M106" s="26">
        <v>2.7930947599999998</v>
      </c>
      <c r="N106" s="26">
        <v>0.25</v>
      </c>
      <c r="O106" s="26">
        <v>0</v>
      </c>
      <c r="P106" s="26">
        <v>1.103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41"/>
        <v>0</v>
      </c>
      <c r="V106" s="26">
        <f t="shared" si="42"/>
        <v>0</v>
      </c>
      <c r="W106" s="36"/>
    </row>
    <row r="107" spans="1:23" ht="31.5" x14ac:dyDescent="0.25">
      <c r="A107" s="23" t="s">
        <v>147</v>
      </c>
      <c r="B107" s="24" t="s">
        <v>148</v>
      </c>
      <c r="C107" s="25" t="s">
        <v>149</v>
      </c>
      <c r="D107" s="26">
        <v>6.7234513499999995</v>
      </c>
      <c r="E107" s="26">
        <v>0</v>
      </c>
      <c r="F107" s="26">
        <v>6.7234513499999995</v>
      </c>
      <c r="G107" s="26">
        <v>0.16</v>
      </c>
      <c r="H107" s="26">
        <v>0</v>
      </c>
      <c r="I107" s="26">
        <v>4.6539999999999999</v>
      </c>
      <c r="J107" s="26">
        <v>0</v>
      </c>
      <c r="K107" s="26">
        <v>0</v>
      </c>
      <c r="L107" s="26">
        <f t="shared" ref="L107:L124" si="43">S107+Z107+AG107+AN107</f>
        <v>0</v>
      </c>
      <c r="M107" s="26">
        <v>6.7864040700000006</v>
      </c>
      <c r="N107" s="26">
        <v>0.16</v>
      </c>
      <c r="O107" s="26">
        <v>0</v>
      </c>
      <c r="P107" s="26">
        <v>4.6539999999999999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41"/>
        <v>6.2952720000001072E-2</v>
      </c>
      <c r="V107" s="26">
        <f t="shared" si="42"/>
        <v>0.93631554276065487</v>
      </c>
      <c r="W107" s="36" t="s">
        <v>290</v>
      </c>
    </row>
    <row r="108" spans="1:23" ht="31.5" x14ac:dyDescent="0.25">
      <c r="A108" s="23" t="s">
        <v>150</v>
      </c>
      <c r="B108" s="24" t="s">
        <v>151</v>
      </c>
      <c r="C108" s="25" t="s">
        <v>152</v>
      </c>
      <c r="D108" s="26">
        <v>6.4993820199999996</v>
      </c>
      <c r="E108" s="26">
        <v>0</v>
      </c>
      <c r="F108" s="26">
        <v>6.4993820199999996</v>
      </c>
      <c r="G108" s="26">
        <v>0.47299999999999998</v>
      </c>
      <c r="H108" s="26">
        <v>0</v>
      </c>
      <c r="I108" s="26">
        <v>3.6669999999999998</v>
      </c>
      <c r="J108" s="26">
        <v>0</v>
      </c>
      <c r="K108" s="26">
        <v>0</v>
      </c>
      <c r="L108" s="26">
        <f t="shared" si="43"/>
        <v>0</v>
      </c>
      <c r="M108" s="26">
        <v>6.4704140399999996</v>
      </c>
      <c r="N108" s="26">
        <v>0.47299999999999998</v>
      </c>
      <c r="O108" s="26">
        <v>0</v>
      </c>
      <c r="P108" s="26">
        <v>3.6670000000000003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41"/>
        <v>-2.8967980000000004E-2</v>
      </c>
      <c r="V108" s="26">
        <f t="shared" si="42"/>
        <v>-0.44570360552525279</v>
      </c>
      <c r="W108" s="36" t="s">
        <v>290</v>
      </c>
    </row>
    <row r="109" spans="1:23" ht="47.25" x14ac:dyDescent="0.25">
      <c r="A109" s="23" t="s">
        <v>153</v>
      </c>
      <c r="B109" s="24" t="s">
        <v>154</v>
      </c>
      <c r="C109" s="25" t="s">
        <v>155</v>
      </c>
      <c r="D109" s="26">
        <v>14.842417650000003</v>
      </c>
      <c r="E109" s="26">
        <v>0</v>
      </c>
      <c r="F109" s="26">
        <v>14.842417650000003</v>
      </c>
      <c r="G109" s="26">
        <v>0.91</v>
      </c>
      <c r="H109" s="26">
        <v>0</v>
      </c>
      <c r="I109" s="26">
        <v>6.9450000000000003</v>
      </c>
      <c r="J109" s="26">
        <v>0</v>
      </c>
      <c r="K109" s="26">
        <v>0</v>
      </c>
      <c r="L109" s="26">
        <f t="shared" si="43"/>
        <v>0</v>
      </c>
      <c r="M109" s="26">
        <v>14.96111217</v>
      </c>
      <c r="N109" s="26">
        <v>0.91</v>
      </c>
      <c r="O109" s="26">
        <v>0</v>
      </c>
      <c r="P109" s="26">
        <v>6.9450000000000003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41"/>
        <v>0.11869451999999647</v>
      </c>
      <c r="V109" s="26">
        <f t="shared" si="42"/>
        <v>0.79969801954735076</v>
      </c>
      <c r="W109" s="36" t="s">
        <v>290</v>
      </c>
    </row>
    <row r="110" spans="1:23" ht="47.25" x14ac:dyDescent="0.25">
      <c r="A110" s="23" t="s">
        <v>156</v>
      </c>
      <c r="B110" s="24" t="s">
        <v>157</v>
      </c>
      <c r="C110" s="25" t="s">
        <v>158</v>
      </c>
      <c r="D110" s="26">
        <v>5.8882508800000002</v>
      </c>
      <c r="E110" s="26">
        <v>0</v>
      </c>
      <c r="F110" s="26">
        <v>5.8882508800000002</v>
      </c>
      <c r="G110" s="26">
        <v>0.51</v>
      </c>
      <c r="H110" s="26">
        <v>0</v>
      </c>
      <c r="I110" s="26">
        <v>4.2060000000000004</v>
      </c>
      <c r="J110" s="26">
        <v>0</v>
      </c>
      <c r="K110" s="26">
        <v>0</v>
      </c>
      <c r="L110" s="26">
        <f t="shared" si="43"/>
        <v>0</v>
      </c>
      <c r="M110" s="26">
        <v>5.7601809700000004</v>
      </c>
      <c r="N110" s="26">
        <v>0.51</v>
      </c>
      <c r="O110" s="26">
        <v>0</v>
      </c>
      <c r="P110" s="26">
        <v>4.1760000000000002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41"/>
        <v>-0.12806990999999979</v>
      </c>
      <c r="V110" s="26">
        <f t="shared" si="42"/>
        <v>-2.1750076994001959</v>
      </c>
      <c r="W110" s="36" t="s">
        <v>290</v>
      </c>
    </row>
    <row r="111" spans="1:23" ht="31.5" x14ac:dyDescent="0.25">
      <c r="A111" s="23" t="s">
        <v>159</v>
      </c>
      <c r="B111" s="24" t="s">
        <v>160</v>
      </c>
      <c r="C111" s="25" t="s">
        <v>161</v>
      </c>
      <c r="D111" s="26">
        <v>20.67656195</v>
      </c>
      <c r="E111" s="26">
        <v>0</v>
      </c>
      <c r="F111" s="26">
        <v>20.67656195</v>
      </c>
      <c r="G111" s="26">
        <v>2.15</v>
      </c>
      <c r="H111" s="26">
        <v>0</v>
      </c>
      <c r="I111" s="26">
        <v>3.4440000000000008</v>
      </c>
      <c r="J111" s="26">
        <v>0</v>
      </c>
      <c r="K111" s="26">
        <v>0</v>
      </c>
      <c r="L111" s="26">
        <f t="shared" si="43"/>
        <v>0</v>
      </c>
      <c r="M111" s="26">
        <v>21.550960159999999</v>
      </c>
      <c r="N111" s="26">
        <v>2.15</v>
      </c>
      <c r="O111" s="26">
        <v>0</v>
      </c>
      <c r="P111" s="26">
        <v>3.444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41"/>
        <v>0.87439820999999895</v>
      </c>
      <c r="V111" s="26">
        <f t="shared" si="42"/>
        <v>4.228934249874162</v>
      </c>
      <c r="W111" s="36" t="s">
        <v>290</v>
      </c>
    </row>
    <row r="112" spans="1:23" ht="31.5" x14ac:dyDescent="0.25">
      <c r="A112" s="23" t="s">
        <v>162</v>
      </c>
      <c r="B112" s="24" t="s">
        <v>163</v>
      </c>
      <c r="C112" s="25" t="s">
        <v>164</v>
      </c>
      <c r="D112" s="26">
        <v>8.3061980999999996</v>
      </c>
      <c r="E112" s="26">
        <v>0</v>
      </c>
      <c r="F112" s="26">
        <v>8.3061980999999996</v>
      </c>
      <c r="G112" s="26">
        <v>0.81</v>
      </c>
      <c r="H112" s="26">
        <v>0</v>
      </c>
      <c r="I112" s="26">
        <v>5.42</v>
      </c>
      <c r="J112" s="26">
        <v>0</v>
      </c>
      <c r="K112" s="26">
        <v>0</v>
      </c>
      <c r="L112" s="26">
        <f t="shared" si="43"/>
        <v>0</v>
      </c>
      <c r="M112" s="26">
        <v>8.6824810100000001</v>
      </c>
      <c r="N112" s="26">
        <v>0.81</v>
      </c>
      <c r="O112" s="26">
        <v>0</v>
      </c>
      <c r="P112" s="26">
        <v>5.6139999999999999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41"/>
        <v>0.37628291000000047</v>
      </c>
      <c r="V112" s="26">
        <f t="shared" si="42"/>
        <v>4.5301461086029295</v>
      </c>
      <c r="W112" s="36" t="s">
        <v>290</v>
      </c>
    </row>
    <row r="113" spans="1:23" ht="47.25" x14ac:dyDescent="0.25">
      <c r="A113" s="23" t="s">
        <v>165</v>
      </c>
      <c r="B113" s="24" t="s">
        <v>166</v>
      </c>
      <c r="C113" s="25" t="s">
        <v>167</v>
      </c>
      <c r="D113" s="26">
        <v>3.0928796800000002</v>
      </c>
      <c r="E113" s="26">
        <v>0</v>
      </c>
      <c r="F113" s="26">
        <v>3.0928796800000002</v>
      </c>
      <c r="G113" s="26">
        <v>0.5</v>
      </c>
      <c r="H113" s="26">
        <v>0</v>
      </c>
      <c r="I113" s="26">
        <v>3.2090000000000001</v>
      </c>
      <c r="J113" s="26">
        <v>0</v>
      </c>
      <c r="K113" s="26">
        <v>0</v>
      </c>
      <c r="L113" s="26">
        <f t="shared" si="43"/>
        <v>0</v>
      </c>
      <c r="M113" s="26">
        <v>3.3062833999999999</v>
      </c>
      <c r="N113" s="26">
        <v>0.66</v>
      </c>
      <c r="O113" s="26">
        <v>0</v>
      </c>
      <c r="P113" s="26">
        <v>2.4079999999999999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41"/>
        <v>0.21340371999999963</v>
      </c>
      <c r="V113" s="26">
        <f t="shared" si="42"/>
        <v>6.8998390522582378</v>
      </c>
      <c r="W113" s="36" t="s">
        <v>290</v>
      </c>
    </row>
    <row r="114" spans="1:23" ht="47.25" x14ac:dyDescent="0.25">
      <c r="A114" s="23" t="s">
        <v>168</v>
      </c>
      <c r="B114" s="24" t="s">
        <v>169</v>
      </c>
      <c r="C114" s="25" t="s">
        <v>170</v>
      </c>
      <c r="D114" s="26">
        <v>19.713529989999998</v>
      </c>
      <c r="E114" s="26">
        <v>0</v>
      </c>
      <c r="F114" s="26">
        <v>19.713529989999998</v>
      </c>
      <c r="G114" s="26">
        <v>0.65</v>
      </c>
      <c r="H114" s="26">
        <v>0</v>
      </c>
      <c r="I114" s="26">
        <v>18.819000000000003</v>
      </c>
      <c r="J114" s="26">
        <v>0</v>
      </c>
      <c r="K114" s="26">
        <v>0</v>
      </c>
      <c r="L114" s="26">
        <f t="shared" si="43"/>
        <v>0</v>
      </c>
      <c r="M114" s="26">
        <v>19.662884110000004</v>
      </c>
      <c r="N114" s="26">
        <v>0.65</v>
      </c>
      <c r="O114" s="26">
        <v>0</v>
      </c>
      <c r="P114" s="26">
        <v>16.796000000000003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41"/>
        <v>-5.0645879999994037E-2</v>
      </c>
      <c r="V114" s="26">
        <f t="shared" si="42"/>
        <v>-0.25690923962215273</v>
      </c>
      <c r="W114" s="36" t="s">
        <v>290</v>
      </c>
    </row>
    <row r="115" spans="1:23" ht="31.5" x14ac:dyDescent="0.25">
      <c r="A115" s="23" t="s">
        <v>171</v>
      </c>
      <c r="B115" s="24" t="s">
        <v>172</v>
      </c>
      <c r="C115" s="25" t="s">
        <v>173</v>
      </c>
      <c r="D115" s="26">
        <v>4.4308636099999994</v>
      </c>
      <c r="E115" s="26">
        <v>0</v>
      </c>
      <c r="F115" s="26">
        <v>4.4308636099999994</v>
      </c>
      <c r="G115" s="26">
        <v>0.16</v>
      </c>
      <c r="H115" s="26">
        <v>0</v>
      </c>
      <c r="I115" s="26">
        <v>5.988999999999999</v>
      </c>
      <c r="J115" s="26">
        <v>0</v>
      </c>
      <c r="K115" s="26">
        <v>0</v>
      </c>
      <c r="L115" s="26">
        <f t="shared" si="43"/>
        <v>0</v>
      </c>
      <c r="M115" s="26">
        <v>4.4313690099999992</v>
      </c>
      <c r="N115" s="26">
        <v>0.16</v>
      </c>
      <c r="O115" s="26">
        <v>0</v>
      </c>
      <c r="P115" s="26">
        <v>5.9889999999999999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41"/>
        <v>5.0539999999976715E-4</v>
      </c>
      <c r="V115" s="26">
        <f t="shared" si="42"/>
        <v>1.1406354256969946E-2</v>
      </c>
      <c r="W115" s="36" t="s">
        <v>290</v>
      </c>
    </row>
    <row r="116" spans="1:23" ht="47.25" x14ac:dyDescent="0.25">
      <c r="A116" s="23" t="s">
        <v>174</v>
      </c>
      <c r="B116" s="24" t="s">
        <v>175</v>
      </c>
      <c r="C116" s="25" t="s">
        <v>176</v>
      </c>
      <c r="D116" s="26">
        <v>3.8911068500000008</v>
      </c>
      <c r="E116" s="26">
        <v>0</v>
      </c>
      <c r="F116" s="26">
        <v>3.8911068500000008</v>
      </c>
      <c r="G116" s="26">
        <v>0.8</v>
      </c>
      <c r="H116" s="26">
        <v>0</v>
      </c>
      <c r="I116" s="26">
        <v>3.5859999999999999</v>
      </c>
      <c r="J116" s="26">
        <v>0</v>
      </c>
      <c r="K116" s="26">
        <v>0</v>
      </c>
      <c r="L116" s="26">
        <f t="shared" si="43"/>
        <v>0</v>
      </c>
      <c r="M116" s="26">
        <v>3.8911068500000008</v>
      </c>
      <c r="N116" s="26">
        <v>0.8</v>
      </c>
      <c r="O116" s="26">
        <v>0</v>
      </c>
      <c r="P116" s="26">
        <v>3.5860000000000003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41"/>
        <v>0</v>
      </c>
      <c r="V116" s="26">
        <f t="shared" si="42"/>
        <v>0</v>
      </c>
      <c r="W116" s="36"/>
    </row>
    <row r="117" spans="1:23" ht="31.5" x14ac:dyDescent="0.25">
      <c r="A117" s="23" t="s">
        <v>177</v>
      </c>
      <c r="B117" s="24" t="s">
        <v>178</v>
      </c>
      <c r="C117" s="25" t="s">
        <v>179</v>
      </c>
      <c r="D117" s="26">
        <v>19.445648190000004</v>
      </c>
      <c r="E117" s="26">
        <v>0</v>
      </c>
      <c r="F117" s="26">
        <v>19.445648190000004</v>
      </c>
      <c r="G117" s="26">
        <v>0.96</v>
      </c>
      <c r="H117" s="26">
        <v>0</v>
      </c>
      <c r="I117" s="26">
        <v>9.4060000000000006</v>
      </c>
      <c r="J117" s="26">
        <v>0</v>
      </c>
      <c r="K117" s="26">
        <v>0</v>
      </c>
      <c r="L117" s="26">
        <f t="shared" si="43"/>
        <v>0</v>
      </c>
      <c r="M117" s="26">
        <v>18.690392329999998</v>
      </c>
      <c r="N117" s="26">
        <v>0.96</v>
      </c>
      <c r="O117" s="26">
        <v>0</v>
      </c>
      <c r="P117" s="26">
        <v>9.4060000000000006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41"/>
        <v>-0.75525586000000544</v>
      </c>
      <c r="V117" s="26">
        <f t="shared" si="42"/>
        <v>-3.8839325520061529</v>
      </c>
      <c r="W117" s="36" t="s">
        <v>290</v>
      </c>
    </row>
    <row r="118" spans="1:23" ht="31.5" x14ac:dyDescent="0.25">
      <c r="A118" s="23" t="s">
        <v>180</v>
      </c>
      <c r="B118" s="24" t="s">
        <v>181</v>
      </c>
      <c r="C118" s="25" t="s">
        <v>182</v>
      </c>
      <c r="D118" s="26">
        <v>25.632151530000002</v>
      </c>
      <c r="E118" s="26">
        <v>0</v>
      </c>
      <c r="F118" s="26">
        <v>25.632151530000002</v>
      </c>
      <c r="G118" s="26">
        <v>2.5300000000000002</v>
      </c>
      <c r="H118" s="26">
        <v>0</v>
      </c>
      <c r="I118" s="26">
        <v>12.311</v>
      </c>
      <c r="J118" s="26">
        <v>0</v>
      </c>
      <c r="K118" s="26">
        <v>0</v>
      </c>
      <c r="L118" s="26">
        <f t="shared" si="43"/>
        <v>0</v>
      </c>
      <c r="M118" s="26">
        <v>24.586220950000005</v>
      </c>
      <c r="N118" s="26">
        <v>2.5300000000000002</v>
      </c>
      <c r="O118" s="26">
        <v>0</v>
      </c>
      <c r="P118" s="26">
        <v>10.8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41"/>
        <v>-1.0459305799999967</v>
      </c>
      <c r="V118" s="26">
        <f t="shared" si="42"/>
        <v>-4.0805414979535923</v>
      </c>
      <c r="W118" s="36" t="s">
        <v>290</v>
      </c>
    </row>
    <row r="119" spans="1:23" ht="31.5" x14ac:dyDescent="0.25">
      <c r="A119" s="23" t="s">
        <v>183</v>
      </c>
      <c r="B119" s="24" t="s">
        <v>184</v>
      </c>
      <c r="C119" s="25" t="s">
        <v>185</v>
      </c>
      <c r="D119" s="26">
        <v>2.6292447700000001</v>
      </c>
      <c r="E119" s="26">
        <v>0</v>
      </c>
      <c r="F119" s="26">
        <v>2.6292447700000001</v>
      </c>
      <c r="G119" s="26">
        <v>0.1</v>
      </c>
      <c r="H119" s="26">
        <v>0</v>
      </c>
      <c r="I119" s="26">
        <v>2.3250000000000002</v>
      </c>
      <c r="J119" s="26">
        <v>0</v>
      </c>
      <c r="K119" s="26">
        <v>0</v>
      </c>
      <c r="L119" s="26">
        <f t="shared" si="43"/>
        <v>0</v>
      </c>
      <c r="M119" s="26">
        <v>2.6292447800000005</v>
      </c>
      <c r="N119" s="26">
        <v>0.1</v>
      </c>
      <c r="O119" s="26">
        <v>0</v>
      </c>
      <c r="P119" s="26">
        <v>2.3250000000000002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41"/>
        <v>1.00000003833145E-8</v>
      </c>
      <c r="V119" s="26">
        <f t="shared" si="42"/>
        <v>3.8033736902002091E-7</v>
      </c>
      <c r="W119" s="36"/>
    </row>
    <row r="120" spans="1:23" ht="31.5" x14ac:dyDescent="0.25">
      <c r="A120" s="23" t="s">
        <v>186</v>
      </c>
      <c r="B120" s="24" t="s">
        <v>187</v>
      </c>
      <c r="C120" s="25" t="s">
        <v>188</v>
      </c>
      <c r="D120" s="26">
        <v>8.9362309299999989</v>
      </c>
      <c r="E120" s="26">
        <v>0</v>
      </c>
      <c r="F120" s="26">
        <v>8.9362309299999989</v>
      </c>
      <c r="G120" s="26">
        <v>1.06</v>
      </c>
      <c r="H120" s="26">
        <v>0</v>
      </c>
      <c r="I120" s="26">
        <v>4.7630000000000008</v>
      </c>
      <c r="J120" s="26">
        <v>0</v>
      </c>
      <c r="K120" s="26">
        <v>0</v>
      </c>
      <c r="L120" s="26">
        <f t="shared" si="43"/>
        <v>0</v>
      </c>
      <c r="M120" s="26">
        <v>8.7163705599999997</v>
      </c>
      <c r="N120" s="26">
        <v>1.06</v>
      </c>
      <c r="O120" s="26">
        <v>0</v>
      </c>
      <c r="P120" s="26">
        <v>4.7629999999999999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41"/>
        <v>-0.21986036999999925</v>
      </c>
      <c r="V120" s="26">
        <f t="shared" si="42"/>
        <v>-2.460325518915381</v>
      </c>
      <c r="W120" s="36" t="s">
        <v>290</v>
      </c>
    </row>
    <row r="121" spans="1:23" ht="31.5" x14ac:dyDescent="0.25">
      <c r="A121" s="23" t="s">
        <v>189</v>
      </c>
      <c r="B121" s="24" t="s">
        <v>190</v>
      </c>
      <c r="C121" s="25" t="s">
        <v>191</v>
      </c>
      <c r="D121" s="26">
        <v>17.610852619999999</v>
      </c>
      <c r="E121" s="26">
        <v>0</v>
      </c>
      <c r="F121" s="26">
        <v>17.610852619999999</v>
      </c>
      <c r="G121" s="26">
        <v>0.1</v>
      </c>
      <c r="H121" s="26">
        <v>0</v>
      </c>
      <c r="I121" s="26">
        <v>15.782000000000004</v>
      </c>
      <c r="J121" s="26">
        <v>0</v>
      </c>
      <c r="K121" s="26">
        <v>0</v>
      </c>
      <c r="L121" s="26">
        <f t="shared" si="43"/>
        <v>0</v>
      </c>
      <c r="M121" s="26">
        <v>15.992195820000003</v>
      </c>
      <c r="N121" s="26">
        <v>0.1</v>
      </c>
      <c r="O121" s="26">
        <v>0</v>
      </c>
      <c r="P121" s="26">
        <v>14.373000000000003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41"/>
        <v>-1.6186567999999966</v>
      </c>
      <c r="V121" s="26">
        <f t="shared" si="42"/>
        <v>-9.1912460738087578</v>
      </c>
      <c r="W121" s="36" t="s">
        <v>290</v>
      </c>
    </row>
    <row r="122" spans="1:23" ht="31.5" x14ac:dyDescent="0.25">
      <c r="A122" s="23" t="s">
        <v>192</v>
      </c>
      <c r="B122" s="24" t="s">
        <v>193</v>
      </c>
      <c r="C122" s="25" t="s">
        <v>194</v>
      </c>
      <c r="D122" s="26">
        <v>2.9649895800000001</v>
      </c>
      <c r="E122" s="26">
        <v>0</v>
      </c>
      <c r="F122" s="26">
        <v>2.9649895800000001</v>
      </c>
      <c r="G122" s="26">
        <v>0</v>
      </c>
      <c r="H122" s="26">
        <v>0</v>
      </c>
      <c r="I122" s="26">
        <v>1.766</v>
      </c>
      <c r="J122" s="26">
        <v>0</v>
      </c>
      <c r="K122" s="26">
        <v>0</v>
      </c>
      <c r="L122" s="26">
        <f t="shared" si="43"/>
        <v>0</v>
      </c>
      <c r="M122" s="26">
        <v>2.5324062500000002</v>
      </c>
      <c r="N122" s="26">
        <v>0</v>
      </c>
      <c r="O122" s="26">
        <v>0</v>
      </c>
      <c r="P122" s="26">
        <v>1.766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41"/>
        <v>-0.43258332999999993</v>
      </c>
      <c r="V122" s="26">
        <f t="shared" si="42"/>
        <v>-14.58970827141996</v>
      </c>
      <c r="W122" s="36" t="s">
        <v>290</v>
      </c>
    </row>
    <row r="123" spans="1:23" ht="31.5" x14ac:dyDescent="0.25">
      <c r="A123" s="23" t="s">
        <v>195</v>
      </c>
      <c r="B123" s="24" t="s">
        <v>196</v>
      </c>
      <c r="C123" s="25" t="s">
        <v>197</v>
      </c>
      <c r="D123" s="26">
        <v>1.5648540699999998</v>
      </c>
      <c r="E123" s="26">
        <v>0</v>
      </c>
      <c r="F123" s="26">
        <v>1.5648540699999998</v>
      </c>
      <c r="G123" s="26">
        <v>0</v>
      </c>
      <c r="H123" s="26">
        <v>0</v>
      </c>
      <c r="I123" s="26">
        <v>1.8219999999999998</v>
      </c>
      <c r="J123" s="26">
        <v>0</v>
      </c>
      <c r="K123" s="26">
        <v>0</v>
      </c>
      <c r="L123" s="26">
        <f t="shared" si="43"/>
        <v>0</v>
      </c>
      <c r="M123" s="26">
        <v>1.5648540699999998</v>
      </c>
      <c r="N123" s="26">
        <v>0</v>
      </c>
      <c r="O123" s="26">
        <v>0</v>
      </c>
      <c r="P123" s="26">
        <v>1.8220000000000001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41"/>
        <v>0</v>
      </c>
      <c r="V123" s="26">
        <f t="shared" si="42"/>
        <v>0</v>
      </c>
      <c r="W123" s="36"/>
    </row>
    <row r="124" spans="1:23" ht="31.5" x14ac:dyDescent="0.25">
      <c r="A124" s="23" t="s">
        <v>198</v>
      </c>
      <c r="B124" s="24" t="s">
        <v>199</v>
      </c>
      <c r="C124" s="25" t="s">
        <v>200</v>
      </c>
      <c r="D124" s="26">
        <v>6.7864710000000006</v>
      </c>
      <c r="E124" s="26">
        <v>0</v>
      </c>
      <c r="F124" s="26">
        <v>6.7864710000000006</v>
      </c>
      <c r="G124" s="26">
        <v>0</v>
      </c>
      <c r="H124" s="26">
        <v>0</v>
      </c>
      <c r="I124" s="26">
        <v>6.9089999999999998</v>
      </c>
      <c r="J124" s="26">
        <v>0</v>
      </c>
      <c r="K124" s="26">
        <v>0</v>
      </c>
      <c r="L124" s="26">
        <f t="shared" si="43"/>
        <v>0</v>
      </c>
      <c r="M124" s="26">
        <v>6.8185144999999991</v>
      </c>
      <c r="N124" s="26">
        <v>0</v>
      </c>
      <c r="O124" s="26">
        <v>0</v>
      </c>
      <c r="P124" s="26">
        <v>6.9090000000000007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si="41"/>
        <v>3.2043499999998559E-2</v>
      </c>
      <c r="V124" s="26">
        <f t="shared" si="42"/>
        <v>0.47216734588563858</v>
      </c>
      <c r="W124" s="36" t="s">
        <v>290</v>
      </c>
    </row>
    <row r="125" spans="1:23" ht="31.5" x14ac:dyDescent="0.25">
      <c r="A125" s="16" t="s">
        <v>201</v>
      </c>
      <c r="B125" s="17" t="s">
        <v>202</v>
      </c>
      <c r="C125" s="18"/>
      <c r="D125" s="19">
        <f t="shared" ref="D125:K125" si="44">SUM(D126:D128)</f>
        <v>0</v>
      </c>
      <c r="E125" s="19">
        <f t="shared" si="44"/>
        <v>0</v>
      </c>
      <c r="F125" s="19">
        <f t="shared" si="44"/>
        <v>0</v>
      </c>
      <c r="G125" s="19">
        <f t="shared" si="44"/>
        <v>0</v>
      </c>
      <c r="H125" s="19">
        <f t="shared" si="44"/>
        <v>0</v>
      </c>
      <c r="I125" s="19">
        <f t="shared" si="44"/>
        <v>0</v>
      </c>
      <c r="J125" s="19">
        <f t="shared" si="44"/>
        <v>0</v>
      </c>
      <c r="K125" s="19">
        <f t="shared" si="44"/>
        <v>0</v>
      </c>
      <c r="L125" s="19">
        <f t="shared" ref="L125:U125" si="45">SUM(L126:L128)</f>
        <v>0</v>
      </c>
      <c r="M125" s="19">
        <f t="shared" si="45"/>
        <v>0</v>
      </c>
      <c r="N125" s="19">
        <f t="shared" si="45"/>
        <v>0</v>
      </c>
      <c r="O125" s="19">
        <f t="shared" si="45"/>
        <v>0</v>
      </c>
      <c r="P125" s="19">
        <f t="shared" si="45"/>
        <v>0</v>
      </c>
      <c r="Q125" s="19">
        <f t="shared" si="45"/>
        <v>0</v>
      </c>
      <c r="R125" s="19">
        <f t="shared" si="45"/>
        <v>0</v>
      </c>
      <c r="S125" s="19">
        <f t="shared" si="45"/>
        <v>0</v>
      </c>
      <c r="T125" s="19">
        <f t="shared" si="45"/>
        <v>0</v>
      </c>
      <c r="U125" s="19">
        <f t="shared" si="45"/>
        <v>0</v>
      </c>
      <c r="V125" s="19">
        <v>0</v>
      </c>
      <c r="W125" s="34"/>
    </row>
    <row r="126" spans="1:23" x14ac:dyDescent="0.25">
      <c r="A126" s="20" t="s">
        <v>201</v>
      </c>
      <c r="B126" s="21" t="s">
        <v>75</v>
      </c>
      <c r="C126" s="22" t="s">
        <v>76</v>
      </c>
      <c r="D126" s="22" t="s">
        <v>76</v>
      </c>
      <c r="E126" s="22" t="s">
        <v>76</v>
      </c>
      <c r="F126" s="22" t="s">
        <v>76</v>
      </c>
      <c r="G126" s="22" t="s">
        <v>76</v>
      </c>
      <c r="H126" s="22" t="s">
        <v>76</v>
      </c>
      <c r="I126" s="22" t="s">
        <v>76</v>
      </c>
      <c r="J126" s="22" t="s">
        <v>76</v>
      </c>
      <c r="K126" s="22" t="s">
        <v>76</v>
      </c>
      <c r="L126" s="22" t="s">
        <v>76</v>
      </c>
      <c r="M126" s="22" t="s">
        <v>76</v>
      </c>
      <c r="N126" s="22" t="s">
        <v>76</v>
      </c>
      <c r="O126" s="22" t="s">
        <v>76</v>
      </c>
      <c r="P126" s="22" t="s">
        <v>76</v>
      </c>
      <c r="Q126" s="22" t="s">
        <v>76</v>
      </c>
      <c r="R126" s="22" t="s">
        <v>76</v>
      </c>
      <c r="S126" s="22" t="s">
        <v>76</v>
      </c>
      <c r="T126" s="22" t="s">
        <v>76</v>
      </c>
      <c r="U126" s="22" t="s">
        <v>76</v>
      </c>
      <c r="V126" s="22" t="s">
        <v>76</v>
      </c>
      <c r="W126" s="35"/>
    </row>
    <row r="127" spans="1:23" x14ac:dyDescent="0.25">
      <c r="A127" s="20" t="s">
        <v>201</v>
      </c>
      <c r="B127" s="21" t="s">
        <v>75</v>
      </c>
      <c r="C127" s="22" t="s">
        <v>76</v>
      </c>
      <c r="D127" s="22" t="s">
        <v>76</v>
      </c>
      <c r="E127" s="22" t="s">
        <v>76</v>
      </c>
      <c r="F127" s="22" t="s">
        <v>76</v>
      </c>
      <c r="G127" s="22" t="s">
        <v>76</v>
      </c>
      <c r="H127" s="22" t="s">
        <v>76</v>
      </c>
      <c r="I127" s="22" t="s">
        <v>76</v>
      </c>
      <c r="J127" s="22" t="s">
        <v>76</v>
      </c>
      <c r="K127" s="22" t="s">
        <v>76</v>
      </c>
      <c r="L127" s="22" t="s">
        <v>76</v>
      </c>
      <c r="M127" s="22" t="s">
        <v>76</v>
      </c>
      <c r="N127" s="22" t="s">
        <v>76</v>
      </c>
      <c r="O127" s="22" t="s">
        <v>76</v>
      </c>
      <c r="P127" s="22" t="s">
        <v>76</v>
      </c>
      <c r="Q127" s="22" t="s">
        <v>76</v>
      </c>
      <c r="R127" s="22" t="s">
        <v>76</v>
      </c>
      <c r="S127" s="22" t="s">
        <v>76</v>
      </c>
      <c r="T127" s="22" t="s">
        <v>76</v>
      </c>
      <c r="U127" s="22" t="s">
        <v>76</v>
      </c>
      <c r="V127" s="22" t="s">
        <v>76</v>
      </c>
      <c r="W127" s="35"/>
    </row>
    <row r="128" spans="1:23" x14ac:dyDescent="0.25">
      <c r="A128" s="20" t="s">
        <v>77</v>
      </c>
      <c r="B128" s="20" t="s">
        <v>77</v>
      </c>
      <c r="C128" s="22" t="s">
        <v>76</v>
      </c>
      <c r="D128" s="22" t="s">
        <v>76</v>
      </c>
      <c r="E128" s="22" t="s">
        <v>76</v>
      </c>
      <c r="F128" s="22" t="s">
        <v>76</v>
      </c>
      <c r="G128" s="22" t="s">
        <v>76</v>
      </c>
      <c r="H128" s="22" t="s">
        <v>76</v>
      </c>
      <c r="I128" s="22" t="s">
        <v>76</v>
      </c>
      <c r="J128" s="22" t="s">
        <v>76</v>
      </c>
      <c r="K128" s="22" t="s">
        <v>76</v>
      </c>
      <c r="L128" s="22" t="s">
        <v>76</v>
      </c>
      <c r="M128" s="22" t="s">
        <v>76</v>
      </c>
      <c r="N128" s="22" t="s">
        <v>76</v>
      </c>
      <c r="O128" s="22" t="s">
        <v>76</v>
      </c>
      <c r="P128" s="22" t="s">
        <v>76</v>
      </c>
      <c r="Q128" s="22" t="s">
        <v>76</v>
      </c>
      <c r="R128" s="22" t="s">
        <v>76</v>
      </c>
      <c r="S128" s="22" t="s">
        <v>76</v>
      </c>
      <c r="T128" s="22" t="s">
        <v>76</v>
      </c>
      <c r="U128" s="22" t="s">
        <v>76</v>
      </c>
      <c r="V128" s="22" t="s">
        <v>76</v>
      </c>
      <c r="W128" s="35"/>
    </row>
    <row r="129" spans="1:23" ht="31.5" x14ac:dyDescent="0.25">
      <c r="A129" s="12" t="s">
        <v>52</v>
      </c>
      <c r="B129" s="13" t="s">
        <v>203</v>
      </c>
      <c r="C129" s="14"/>
      <c r="D129" s="15">
        <f t="shared" ref="D129:U129" si="46">D130+D134+D138+D142+D146+D150+D154+D158</f>
        <v>0</v>
      </c>
      <c r="E129" s="15">
        <f t="shared" si="46"/>
        <v>0</v>
      </c>
      <c r="F129" s="15">
        <f t="shared" si="46"/>
        <v>0</v>
      </c>
      <c r="G129" s="15">
        <f t="shared" si="46"/>
        <v>0</v>
      </c>
      <c r="H129" s="15">
        <f t="shared" si="46"/>
        <v>0</v>
      </c>
      <c r="I129" s="15">
        <f t="shared" si="46"/>
        <v>0</v>
      </c>
      <c r="J129" s="15">
        <f t="shared" si="46"/>
        <v>0</v>
      </c>
      <c r="K129" s="15">
        <f t="shared" si="46"/>
        <v>0</v>
      </c>
      <c r="L129" s="15">
        <f t="shared" si="46"/>
        <v>0</v>
      </c>
      <c r="M129" s="15">
        <f t="shared" si="46"/>
        <v>0</v>
      </c>
      <c r="N129" s="15">
        <f t="shared" si="46"/>
        <v>0</v>
      </c>
      <c r="O129" s="15">
        <f t="shared" si="46"/>
        <v>0</v>
      </c>
      <c r="P129" s="15">
        <f t="shared" si="46"/>
        <v>0</v>
      </c>
      <c r="Q129" s="15">
        <f t="shared" si="46"/>
        <v>0</v>
      </c>
      <c r="R129" s="15">
        <f t="shared" si="46"/>
        <v>0</v>
      </c>
      <c r="S129" s="15">
        <f t="shared" si="46"/>
        <v>0</v>
      </c>
      <c r="T129" s="15">
        <f t="shared" si="46"/>
        <v>0</v>
      </c>
      <c r="U129" s="15">
        <f t="shared" si="46"/>
        <v>0</v>
      </c>
      <c r="V129" s="15">
        <v>0</v>
      </c>
      <c r="W129" s="33"/>
    </row>
    <row r="130" spans="1:23" ht="31.5" x14ac:dyDescent="0.25">
      <c r="A130" s="16" t="s">
        <v>32</v>
      </c>
      <c r="B130" s="17" t="s">
        <v>204</v>
      </c>
      <c r="C130" s="18"/>
      <c r="D130" s="19">
        <f t="shared" ref="D130:K130" si="47">SUM(D131:D133)</f>
        <v>0</v>
      </c>
      <c r="E130" s="19">
        <f t="shared" si="47"/>
        <v>0</v>
      </c>
      <c r="F130" s="19">
        <f t="shared" si="47"/>
        <v>0</v>
      </c>
      <c r="G130" s="19">
        <f t="shared" si="47"/>
        <v>0</v>
      </c>
      <c r="H130" s="19">
        <f t="shared" si="47"/>
        <v>0</v>
      </c>
      <c r="I130" s="19">
        <f t="shared" si="47"/>
        <v>0</v>
      </c>
      <c r="J130" s="19">
        <f t="shared" si="47"/>
        <v>0</v>
      </c>
      <c r="K130" s="19">
        <f t="shared" si="47"/>
        <v>0</v>
      </c>
      <c r="L130" s="19">
        <f t="shared" ref="L130:U130" si="48">SUM(L131:L133)</f>
        <v>0</v>
      </c>
      <c r="M130" s="19">
        <f t="shared" si="48"/>
        <v>0</v>
      </c>
      <c r="N130" s="19">
        <f t="shared" si="48"/>
        <v>0</v>
      </c>
      <c r="O130" s="19">
        <f t="shared" si="48"/>
        <v>0</v>
      </c>
      <c r="P130" s="19">
        <f t="shared" si="48"/>
        <v>0</v>
      </c>
      <c r="Q130" s="19">
        <f t="shared" si="48"/>
        <v>0</v>
      </c>
      <c r="R130" s="19">
        <f t="shared" si="48"/>
        <v>0</v>
      </c>
      <c r="S130" s="19">
        <f t="shared" si="48"/>
        <v>0</v>
      </c>
      <c r="T130" s="19">
        <f t="shared" si="48"/>
        <v>0</v>
      </c>
      <c r="U130" s="19">
        <f t="shared" si="48"/>
        <v>0</v>
      </c>
      <c r="V130" s="19">
        <v>0</v>
      </c>
      <c r="W130" s="34"/>
    </row>
    <row r="131" spans="1:23" x14ac:dyDescent="0.25">
      <c r="A131" s="20" t="s">
        <v>32</v>
      </c>
      <c r="B131" s="21" t="s">
        <v>75</v>
      </c>
      <c r="C131" s="22" t="s">
        <v>76</v>
      </c>
      <c r="D131" s="22" t="s">
        <v>76</v>
      </c>
      <c r="E131" s="22" t="s">
        <v>76</v>
      </c>
      <c r="F131" s="22" t="s">
        <v>76</v>
      </c>
      <c r="G131" s="22" t="s">
        <v>76</v>
      </c>
      <c r="H131" s="22" t="s">
        <v>76</v>
      </c>
      <c r="I131" s="22" t="s">
        <v>76</v>
      </c>
      <c r="J131" s="22" t="s">
        <v>76</v>
      </c>
      <c r="K131" s="22" t="s">
        <v>76</v>
      </c>
      <c r="L131" s="22" t="s">
        <v>76</v>
      </c>
      <c r="M131" s="22" t="s">
        <v>76</v>
      </c>
      <c r="N131" s="22" t="s">
        <v>76</v>
      </c>
      <c r="O131" s="22" t="s">
        <v>76</v>
      </c>
      <c r="P131" s="22" t="s">
        <v>76</v>
      </c>
      <c r="Q131" s="22" t="s">
        <v>76</v>
      </c>
      <c r="R131" s="22" t="s">
        <v>76</v>
      </c>
      <c r="S131" s="22" t="s">
        <v>76</v>
      </c>
      <c r="T131" s="22" t="s">
        <v>76</v>
      </c>
      <c r="U131" s="22" t="s">
        <v>76</v>
      </c>
      <c r="V131" s="22" t="s">
        <v>76</v>
      </c>
      <c r="W131" s="35"/>
    </row>
    <row r="132" spans="1:23" x14ac:dyDescent="0.25">
      <c r="A132" s="20" t="s">
        <v>32</v>
      </c>
      <c r="B132" s="21" t="s">
        <v>75</v>
      </c>
      <c r="C132" s="22" t="s">
        <v>76</v>
      </c>
      <c r="D132" s="22" t="s">
        <v>76</v>
      </c>
      <c r="E132" s="22" t="s">
        <v>76</v>
      </c>
      <c r="F132" s="22" t="s">
        <v>76</v>
      </c>
      <c r="G132" s="22" t="s">
        <v>76</v>
      </c>
      <c r="H132" s="22" t="s">
        <v>76</v>
      </c>
      <c r="I132" s="22" t="s">
        <v>76</v>
      </c>
      <c r="J132" s="22" t="s">
        <v>76</v>
      </c>
      <c r="K132" s="22" t="s">
        <v>76</v>
      </c>
      <c r="L132" s="22" t="s">
        <v>76</v>
      </c>
      <c r="M132" s="22" t="s">
        <v>76</v>
      </c>
      <c r="N132" s="22" t="s">
        <v>76</v>
      </c>
      <c r="O132" s="22" t="s">
        <v>76</v>
      </c>
      <c r="P132" s="22" t="s">
        <v>76</v>
      </c>
      <c r="Q132" s="22" t="s">
        <v>76</v>
      </c>
      <c r="R132" s="22" t="s">
        <v>76</v>
      </c>
      <c r="S132" s="22" t="s">
        <v>76</v>
      </c>
      <c r="T132" s="22" t="s">
        <v>76</v>
      </c>
      <c r="U132" s="22" t="s">
        <v>76</v>
      </c>
      <c r="V132" s="22" t="s">
        <v>76</v>
      </c>
      <c r="W132" s="35"/>
    </row>
    <row r="133" spans="1:23" x14ac:dyDescent="0.25">
      <c r="A133" s="20" t="s">
        <v>77</v>
      </c>
      <c r="B133" s="20" t="s">
        <v>77</v>
      </c>
      <c r="C133" s="22" t="s">
        <v>76</v>
      </c>
      <c r="D133" s="22" t="s">
        <v>76</v>
      </c>
      <c r="E133" s="22" t="s">
        <v>76</v>
      </c>
      <c r="F133" s="22" t="s">
        <v>76</v>
      </c>
      <c r="G133" s="22" t="s">
        <v>76</v>
      </c>
      <c r="H133" s="22" t="s">
        <v>76</v>
      </c>
      <c r="I133" s="22" t="s">
        <v>76</v>
      </c>
      <c r="J133" s="22" t="s">
        <v>76</v>
      </c>
      <c r="K133" s="22" t="s">
        <v>76</v>
      </c>
      <c r="L133" s="22" t="s">
        <v>76</v>
      </c>
      <c r="M133" s="22" t="s">
        <v>76</v>
      </c>
      <c r="N133" s="22" t="s">
        <v>76</v>
      </c>
      <c r="O133" s="22" t="s">
        <v>76</v>
      </c>
      <c r="P133" s="22" t="s">
        <v>76</v>
      </c>
      <c r="Q133" s="22" t="s">
        <v>76</v>
      </c>
      <c r="R133" s="22" t="s">
        <v>76</v>
      </c>
      <c r="S133" s="22" t="s">
        <v>76</v>
      </c>
      <c r="T133" s="22" t="s">
        <v>76</v>
      </c>
      <c r="U133" s="22" t="s">
        <v>76</v>
      </c>
      <c r="V133" s="22" t="s">
        <v>76</v>
      </c>
      <c r="W133" s="35"/>
    </row>
    <row r="134" spans="1:23" ht="31.5" x14ac:dyDescent="0.25">
      <c r="A134" s="16" t="s">
        <v>33</v>
      </c>
      <c r="B134" s="17" t="s">
        <v>205</v>
      </c>
      <c r="C134" s="18"/>
      <c r="D134" s="19">
        <f t="shared" ref="D134:U134" si="49">SUM(D135:D137)</f>
        <v>0</v>
      </c>
      <c r="E134" s="19">
        <f t="shared" si="49"/>
        <v>0</v>
      </c>
      <c r="F134" s="19">
        <f t="shared" si="49"/>
        <v>0</v>
      </c>
      <c r="G134" s="19">
        <f t="shared" si="49"/>
        <v>0</v>
      </c>
      <c r="H134" s="19">
        <f t="shared" si="49"/>
        <v>0</v>
      </c>
      <c r="I134" s="19">
        <f t="shared" si="49"/>
        <v>0</v>
      </c>
      <c r="J134" s="19">
        <f t="shared" si="49"/>
        <v>0</v>
      </c>
      <c r="K134" s="19">
        <f t="shared" si="49"/>
        <v>0</v>
      </c>
      <c r="L134" s="19">
        <f t="shared" si="49"/>
        <v>0</v>
      </c>
      <c r="M134" s="19">
        <f t="shared" si="49"/>
        <v>0</v>
      </c>
      <c r="N134" s="19">
        <f t="shared" si="49"/>
        <v>0</v>
      </c>
      <c r="O134" s="19">
        <f t="shared" si="49"/>
        <v>0</v>
      </c>
      <c r="P134" s="19">
        <f t="shared" si="49"/>
        <v>0</v>
      </c>
      <c r="Q134" s="19">
        <f t="shared" si="49"/>
        <v>0</v>
      </c>
      <c r="R134" s="19">
        <f t="shared" si="49"/>
        <v>0</v>
      </c>
      <c r="S134" s="19">
        <f t="shared" si="49"/>
        <v>0</v>
      </c>
      <c r="T134" s="19">
        <f t="shared" si="49"/>
        <v>0</v>
      </c>
      <c r="U134" s="19">
        <f t="shared" si="49"/>
        <v>0</v>
      </c>
      <c r="V134" s="19">
        <v>0</v>
      </c>
      <c r="W134" s="34"/>
    </row>
    <row r="135" spans="1:23" x14ac:dyDescent="0.25">
      <c r="A135" s="20" t="s">
        <v>33</v>
      </c>
      <c r="B135" s="21" t="s">
        <v>75</v>
      </c>
      <c r="C135" s="22" t="s">
        <v>76</v>
      </c>
      <c r="D135" s="22" t="s">
        <v>76</v>
      </c>
      <c r="E135" s="22" t="s">
        <v>76</v>
      </c>
      <c r="F135" s="22" t="s">
        <v>76</v>
      </c>
      <c r="G135" s="22" t="s">
        <v>76</v>
      </c>
      <c r="H135" s="22" t="s">
        <v>76</v>
      </c>
      <c r="I135" s="22" t="s">
        <v>76</v>
      </c>
      <c r="J135" s="22" t="s">
        <v>76</v>
      </c>
      <c r="K135" s="22" t="s">
        <v>76</v>
      </c>
      <c r="L135" s="22" t="s">
        <v>76</v>
      </c>
      <c r="M135" s="22" t="s">
        <v>76</v>
      </c>
      <c r="N135" s="22" t="s">
        <v>76</v>
      </c>
      <c r="O135" s="22" t="s">
        <v>76</v>
      </c>
      <c r="P135" s="22" t="s">
        <v>76</v>
      </c>
      <c r="Q135" s="22" t="s">
        <v>76</v>
      </c>
      <c r="R135" s="22" t="s">
        <v>76</v>
      </c>
      <c r="S135" s="22" t="s">
        <v>76</v>
      </c>
      <c r="T135" s="22" t="s">
        <v>76</v>
      </c>
      <c r="U135" s="22" t="s">
        <v>76</v>
      </c>
      <c r="V135" s="22" t="s">
        <v>76</v>
      </c>
      <c r="W135" s="35"/>
    </row>
    <row r="136" spans="1:23" x14ac:dyDescent="0.25">
      <c r="A136" s="20" t="s">
        <v>33</v>
      </c>
      <c r="B136" s="21" t="s">
        <v>75</v>
      </c>
      <c r="C136" s="22" t="s">
        <v>76</v>
      </c>
      <c r="D136" s="22" t="s">
        <v>76</v>
      </c>
      <c r="E136" s="22" t="s">
        <v>76</v>
      </c>
      <c r="F136" s="22" t="s">
        <v>76</v>
      </c>
      <c r="G136" s="22" t="s">
        <v>76</v>
      </c>
      <c r="H136" s="22" t="s">
        <v>76</v>
      </c>
      <c r="I136" s="22" t="s">
        <v>76</v>
      </c>
      <c r="J136" s="22" t="s">
        <v>76</v>
      </c>
      <c r="K136" s="22" t="s">
        <v>76</v>
      </c>
      <c r="L136" s="22" t="s">
        <v>76</v>
      </c>
      <c r="M136" s="22" t="s">
        <v>76</v>
      </c>
      <c r="N136" s="22" t="s">
        <v>76</v>
      </c>
      <c r="O136" s="22" t="s">
        <v>76</v>
      </c>
      <c r="P136" s="22" t="s">
        <v>76</v>
      </c>
      <c r="Q136" s="22" t="s">
        <v>76</v>
      </c>
      <c r="R136" s="22" t="s">
        <v>76</v>
      </c>
      <c r="S136" s="22" t="s">
        <v>76</v>
      </c>
      <c r="T136" s="22" t="s">
        <v>76</v>
      </c>
      <c r="U136" s="22" t="s">
        <v>76</v>
      </c>
      <c r="V136" s="22" t="s">
        <v>76</v>
      </c>
      <c r="W136" s="35"/>
    </row>
    <row r="137" spans="1:23" x14ac:dyDescent="0.25">
      <c r="A137" s="20" t="s">
        <v>77</v>
      </c>
      <c r="B137" s="20" t="s">
        <v>77</v>
      </c>
      <c r="C137" s="22" t="s">
        <v>76</v>
      </c>
      <c r="D137" s="22" t="s">
        <v>76</v>
      </c>
      <c r="E137" s="22" t="s">
        <v>76</v>
      </c>
      <c r="F137" s="22" t="s">
        <v>76</v>
      </c>
      <c r="G137" s="22" t="s">
        <v>76</v>
      </c>
      <c r="H137" s="22" t="s">
        <v>76</v>
      </c>
      <c r="I137" s="22" t="s">
        <v>76</v>
      </c>
      <c r="J137" s="22" t="s">
        <v>76</v>
      </c>
      <c r="K137" s="22" t="s">
        <v>76</v>
      </c>
      <c r="L137" s="22" t="s">
        <v>76</v>
      </c>
      <c r="M137" s="22" t="s">
        <v>76</v>
      </c>
      <c r="N137" s="22" t="s">
        <v>76</v>
      </c>
      <c r="O137" s="22" t="s">
        <v>76</v>
      </c>
      <c r="P137" s="22" t="s">
        <v>76</v>
      </c>
      <c r="Q137" s="22" t="s">
        <v>76</v>
      </c>
      <c r="R137" s="22" t="s">
        <v>76</v>
      </c>
      <c r="S137" s="22" t="s">
        <v>76</v>
      </c>
      <c r="T137" s="22" t="s">
        <v>76</v>
      </c>
      <c r="U137" s="22" t="s">
        <v>76</v>
      </c>
      <c r="V137" s="22" t="s">
        <v>76</v>
      </c>
      <c r="W137" s="35"/>
    </row>
    <row r="138" spans="1:23" ht="31.5" x14ac:dyDescent="0.25">
      <c r="A138" s="16" t="s">
        <v>34</v>
      </c>
      <c r="B138" s="17" t="s">
        <v>206</v>
      </c>
      <c r="C138" s="18"/>
      <c r="D138" s="19">
        <f t="shared" ref="D138:U138" si="50">SUM(D139:D141)</f>
        <v>0</v>
      </c>
      <c r="E138" s="19">
        <f t="shared" si="50"/>
        <v>0</v>
      </c>
      <c r="F138" s="19">
        <f t="shared" si="50"/>
        <v>0</v>
      </c>
      <c r="G138" s="19">
        <f t="shared" si="50"/>
        <v>0</v>
      </c>
      <c r="H138" s="19">
        <f t="shared" si="50"/>
        <v>0</v>
      </c>
      <c r="I138" s="19">
        <f t="shared" si="50"/>
        <v>0</v>
      </c>
      <c r="J138" s="19">
        <f t="shared" si="50"/>
        <v>0</v>
      </c>
      <c r="K138" s="19">
        <f t="shared" si="50"/>
        <v>0</v>
      </c>
      <c r="L138" s="19">
        <f t="shared" si="50"/>
        <v>0</v>
      </c>
      <c r="M138" s="19">
        <f t="shared" si="50"/>
        <v>0</v>
      </c>
      <c r="N138" s="19">
        <f t="shared" si="50"/>
        <v>0</v>
      </c>
      <c r="O138" s="19">
        <f t="shared" si="50"/>
        <v>0</v>
      </c>
      <c r="P138" s="19">
        <f t="shared" si="50"/>
        <v>0</v>
      </c>
      <c r="Q138" s="19">
        <f t="shared" si="50"/>
        <v>0</v>
      </c>
      <c r="R138" s="19">
        <f t="shared" si="50"/>
        <v>0</v>
      </c>
      <c r="S138" s="19">
        <f t="shared" si="50"/>
        <v>0</v>
      </c>
      <c r="T138" s="19">
        <f t="shared" si="50"/>
        <v>0</v>
      </c>
      <c r="U138" s="19">
        <f t="shared" si="50"/>
        <v>0</v>
      </c>
      <c r="V138" s="19">
        <v>0</v>
      </c>
      <c r="W138" s="34"/>
    </row>
    <row r="139" spans="1:23" x14ac:dyDescent="0.25">
      <c r="A139" s="20" t="s">
        <v>34</v>
      </c>
      <c r="B139" s="21" t="s">
        <v>75</v>
      </c>
      <c r="C139" s="22" t="s">
        <v>76</v>
      </c>
      <c r="D139" s="22" t="s">
        <v>76</v>
      </c>
      <c r="E139" s="22" t="s">
        <v>76</v>
      </c>
      <c r="F139" s="22" t="s">
        <v>76</v>
      </c>
      <c r="G139" s="22" t="s">
        <v>76</v>
      </c>
      <c r="H139" s="22" t="s">
        <v>76</v>
      </c>
      <c r="I139" s="22" t="s">
        <v>76</v>
      </c>
      <c r="J139" s="22" t="s">
        <v>76</v>
      </c>
      <c r="K139" s="22" t="s">
        <v>76</v>
      </c>
      <c r="L139" s="22" t="s">
        <v>76</v>
      </c>
      <c r="M139" s="22" t="s">
        <v>76</v>
      </c>
      <c r="N139" s="22" t="s">
        <v>76</v>
      </c>
      <c r="O139" s="22" t="s">
        <v>76</v>
      </c>
      <c r="P139" s="22" t="s">
        <v>76</v>
      </c>
      <c r="Q139" s="22" t="s">
        <v>76</v>
      </c>
      <c r="R139" s="22" t="s">
        <v>76</v>
      </c>
      <c r="S139" s="22" t="s">
        <v>76</v>
      </c>
      <c r="T139" s="22" t="s">
        <v>76</v>
      </c>
      <c r="U139" s="22" t="s">
        <v>76</v>
      </c>
      <c r="V139" s="22" t="s">
        <v>76</v>
      </c>
      <c r="W139" s="35"/>
    </row>
    <row r="140" spans="1:23" x14ac:dyDescent="0.25">
      <c r="A140" s="20" t="s">
        <v>34</v>
      </c>
      <c r="B140" s="21" t="s">
        <v>75</v>
      </c>
      <c r="C140" s="22" t="s">
        <v>76</v>
      </c>
      <c r="D140" s="22" t="s">
        <v>76</v>
      </c>
      <c r="E140" s="22" t="s">
        <v>76</v>
      </c>
      <c r="F140" s="22" t="s">
        <v>76</v>
      </c>
      <c r="G140" s="22" t="s">
        <v>76</v>
      </c>
      <c r="H140" s="22" t="s">
        <v>76</v>
      </c>
      <c r="I140" s="22" t="s">
        <v>76</v>
      </c>
      <c r="J140" s="22" t="s">
        <v>76</v>
      </c>
      <c r="K140" s="22" t="s">
        <v>76</v>
      </c>
      <c r="L140" s="22" t="s">
        <v>76</v>
      </c>
      <c r="M140" s="22" t="s">
        <v>76</v>
      </c>
      <c r="N140" s="22" t="s">
        <v>76</v>
      </c>
      <c r="O140" s="22" t="s">
        <v>76</v>
      </c>
      <c r="P140" s="22" t="s">
        <v>76</v>
      </c>
      <c r="Q140" s="22" t="s">
        <v>76</v>
      </c>
      <c r="R140" s="22" t="s">
        <v>76</v>
      </c>
      <c r="S140" s="22" t="s">
        <v>76</v>
      </c>
      <c r="T140" s="22" t="s">
        <v>76</v>
      </c>
      <c r="U140" s="22" t="s">
        <v>76</v>
      </c>
      <c r="V140" s="22" t="s">
        <v>76</v>
      </c>
      <c r="W140" s="35"/>
    </row>
    <row r="141" spans="1:23" x14ac:dyDescent="0.25">
      <c r="A141" s="20" t="s">
        <v>77</v>
      </c>
      <c r="B141" s="20" t="s">
        <v>77</v>
      </c>
      <c r="C141" s="22" t="s">
        <v>76</v>
      </c>
      <c r="D141" s="22" t="s">
        <v>76</v>
      </c>
      <c r="E141" s="22" t="s">
        <v>76</v>
      </c>
      <c r="F141" s="22" t="s">
        <v>76</v>
      </c>
      <c r="G141" s="22" t="s">
        <v>76</v>
      </c>
      <c r="H141" s="22" t="s">
        <v>76</v>
      </c>
      <c r="I141" s="22" t="s">
        <v>76</v>
      </c>
      <c r="J141" s="22" t="s">
        <v>76</v>
      </c>
      <c r="K141" s="22" t="s">
        <v>76</v>
      </c>
      <c r="L141" s="22" t="s">
        <v>76</v>
      </c>
      <c r="M141" s="22" t="s">
        <v>76</v>
      </c>
      <c r="N141" s="22" t="s">
        <v>76</v>
      </c>
      <c r="O141" s="22" t="s">
        <v>76</v>
      </c>
      <c r="P141" s="22" t="s">
        <v>76</v>
      </c>
      <c r="Q141" s="22" t="s">
        <v>76</v>
      </c>
      <c r="R141" s="22" t="s">
        <v>76</v>
      </c>
      <c r="S141" s="22" t="s">
        <v>76</v>
      </c>
      <c r="T141" s="22" t="s">
        <v>76</v>
      </c>
      <c r="U141" s="22" t="s">
        <v>76</v>
      </c>
      <c r="V141" s="22" t="s">
        <v>76</v>
      </c>
      <c r="W141" s="35"/>
    </row>
    <row r="142" spans="1:23" ht="31.5" x14ac:dyDescent="0.25">
      <c r="A142" s="16" t="s">
        <v>35</v>
      </c>
      <c r="B142" s="17" t="s">
        <v>207</v>
      </c>
      <c r="C142" s="18"/>
      <c r="D142" s="19">
        <f t="shared" ref="D142:U142" si="51">SUM(D143:D145)</f>
        <v>0</v>
      </c>
      <c r="E142" s="19">
        <f t="shared" si="51"/>
        <v>0</v>
      </c>
      <c r="F142" s="19">
        <f t="shared" si="51"/>
        <v>0</v>
      </c>
      <c r="G142" s="19">
        <f t="shared" si="51"/>
        <v>0</v>
      </c>
      <c r="H142" s="19">
        <f t="shared" si="51"/>
        <v>0</v>
      </c>
      <c r="I142" s="19">
        <f t="shared" si="51"/>
        <v>0</v>
      </c>
      <c r="J142" s="19">
        <f t="shared" si="51"/>
        <v>0</v>
      </c>
      <c r="K142" s="19">
        <f t="shared" si="51"/>
        <v>0</v>
      </c>
      <c r="L142" s="19">
        <f t="shared" si="51"/>
        <v>0</v>
      </c>
      <c r="M142" s="19">
        <f t="shared" si="51"/>
        <v>0</v>
      </c>
      <c r="N142" s="19">
        <f t="shared" si="51"/>
        <v>0</v>
      </c>
      <c r="O142" s="19">
        <f t="shared" si="51"/>
        <v>0</v>
      </c>
      <c r="P142" s="19">
        <f t="shared" si="51"/>
        <v>0</v>
      </c>
      <c r="Q142" s="19">
        <f t="shared" si="51"/>
        <v>0</v>
      </c>
      <c r="R142" s="19">
        <f t="shared" si="51"/>
        <v>0</v>
      </c>
      <c r="S142" s="19">
        <f t="shared" si="51"/>
        <v>0</v>
      </c>
      <c r="T142" s="19">
        <f t="shared" si="51"/>
        <v>0</v>
      </c>
      <c r="U142" s="19">
        <f t="shared" si="51"/>
        <v>0</v>
      </c>
      <c r="V142" s="19">
        <v>0</v>
      </c>
      <c r="W142" s="34"/>
    </row>
    <row r="143" spans="1:23" x14ac:dyDescent="0.25">
      <c r="A143" s="20" t="s">
        <v>35</v>
      </c>
      <c r="B143" s="21" t="s">
        <v>75</v>
      </c>
      <c r="C143" s="22" t="s">
        <v>76</v>
      </c>
      <c r="D143" s="22" t="s">
        <v>76</v>
      </c>
      <c r="E143" s="22" t="s">
        <v>76</v>
      </c>
      <c r="F143" s="22" t="s">
        <v>76</v>
      </c>
      <c r="G143" s="22" t="s">
        <v>76</v>
      </c>
      <c r="H143" s="22" t="s">
        <v>76</v>
      </c>
      <c r="I143" s="22" t="s">
        <v>76</v>
      </c>
      <c r="J143" s="22" t="s">
        <v>76</v>
      </c>
      <c r="K143" s="22" t="s">
        <v>76</v>
      </c>
      <c r="L143" s="22" t="s">
        <v>76</v>
      </c>
      <c r="M143" s="22" t="s">
        <v>76</v>
      </c>
      <c r="N143" s="22" t="s">
        <v>76</v>
      </c>
      <c r="O143" s="22" t="s">
        <v>76</v>
      </c>
      <c r="P143" s="22" t="s">
        <v>76</v>
      </c>
      <c r="Q143" s="22" t="s">
        <v>76</v>
      </c>
      <c r="R143" s="22" t="s">
        <v>76</v>
      </c>
      <c r="S143" s="22" t="s">
        <v>76</v>
      </c>
      <c r="T143" s="22" t="s">
        <v>76</v>
      </c>
      <c r="U143" s="22" t="s">
        <v>76</v>
      </c>
      <c r="V143" s="22" t="s">
        <v>76</v>
      </c>
      <c r="W143" s="35"/>
    </row>
    <row r="144" spans="1:23" x14ac:dyDescent="0.25">
      <c r="A144" s="20" t="s">
        <v>35</v>
      </c>
      <c r="B144" s="21" t="s">
        <v>75</v>
      </c>
      <c r="C144" s="22" t="s">
        <v>76</v>
      </c>
      <c r="D144" s="22" t="s">
        <v>76</v>
      </c>
      <c r="E144" s="22" t="s">
        <v>76</v>
      </c>
      <c r="F144" s="22" t="s">
        <v>76</v>
      </c>
      <c r="G144" s="22" t="s">
        <v>76</v>
      </c>
      <c r="H144" s="22" t="s">
        <v>76</v>
      </c>
      <c r="I144" s="22" t="s">
        <v>76</v>
      </c>
      <c r="J144" s="22" t="s">
        <v>76</v>
      </c>
      <c r="K144" s="22" t="s">
        <v>76</v>
      </c>
      <c r="L144" s="22" t="s">
        <v>76</v>
      </c>
      <c r="M144" s="22" t="s">
        <v>76</v>
      </c>
      <c r="N144" s="22" t="s">
        <v>76</v>
      </c>
      <c r="O144" s="22" t="s">
        <v>76</v>
      </c>
      <c r="P144" s="22" t="s">
        <v>76</v>
      </c>
      <c r="Q144" s="22" t="s">
        <v>76</v>
      </c>
      <c r="R144" s="22" t="s">
        <v>76</v>
      </c>
      <c r="S144" s="22" t="s">
        <v>76</v>
      </c>
      <c r="T144" s="22" t="s">
        <v>76</v>
      </c>
      <c r="U144" s="22" t="s">
        <v>76</v>
      </c>
      <c r="V144" s="22" t="s">
        <v>76</v>
      </c>
      <c r="W144" s="35"/>
    </row>
    <row r="145" spans="1:23" x14ac:dyDescent="0.25">
      <c r="A145" s="20" t="s">
        <v>77</v>
      </c>
      <c r="B145" s="20" t="s">
        <v>77</v>
      </c>
      <c r="C145" s="22" t="s">
        <v>76</v>
      </c>
      <c r="D145" s="22" t="s">
        <v>76</v>
      </c>
      <c r="E145" s="22" t="s">
        <v>76</v>
      </c>
      <c r="F145" s="22" t="s">
        <v>76</v>
      </c>
      <c r="G145" s="22" t="s">
        <v>76</v>
      </c>
      <c r="H145" s="22" t="s">
        <v>76</v>
      </c>
      <c r="I145" s="22" t="s">
        <v>76</v>
      </c>
      <c r="J145" s="22" t="s">
        <v>76</v>
      </c>
      <c r="K145" s="22" t="s">
        <v>76</v>
      </c>
      <c r="L145" s="22" t="s">
        <v>76</v>
      </c>
      <c r="M145" s="22" t="s">
        <v>76</v>
      </c>
      <c r="N145" s="22" t="s">
        <v>76</v>
      </c>
      <c r="O145" s="22" t="s">
        <v>76</v>
      </c>
      <c r="P145" s="22" t="s">
        <v>76</v>
      </c>
      <c r="Q145" s="22" t="s">
        <v>76</v>
      </c>
      <c r="R145" s="22" t="s">
        <v>76</v>
      </c>
      <c r="S145" s="22" t="s">
        <v>76</v>
      </c>
      <c r="T145" s="22" t="s">
        <v>76</v>
      </c>
      <c r="U145" s="22" t="s">
        <v>76</v>
      </c>
      <c r="V145" s="22" t="s">
        <v>76</v>
      </c>
      <c r="W145" s="35"/>
    </row>
    <row r="146" spans="1:23" ht="47.25" x14ac:dyDescent="0.25">
      <c r="A146" s="16" t="s">
        <v>36</v>
      </c>
      <c r="B146" s="17" t="s">
        <v>208</v>
      </c>
      <c r="C146" s="18"/>
      <c r="D146" s="19">
        <f t="shared" ref="D146:U146" si="52">SUM(D147:D149)</f>
        <v>0</v>
      </c>
      <c r="E146" s="19">
        <f t="shared" si="52"/>
        <v>0</v>
      </c>
      <c r="F146" s="19">
        <f t="shared" si="52"/>
        <v>0</v>
      </c>
      <c r="G146" s="19">
        <f t="shared" si="52"/>
        <v>0</v>
      </c>
      <c r="H146" s="19">
        <f t="shared" si="52"/>
        <v>0</v>
      </c>
      <c r="I146" s="19">
        <f t="shared" si="52"/>
        <v>0</v>
      </c>
      <c r="J146" s="19">
        <f t="shared" si="52"/>
        <v>0</v>
      </c>
      <c r="K146" s="19">
        <f t="shared" si="52"/>
        <v>0</v>
      </c>
      <c r="L146" s="19">
        <f t="shared" si="52"/>
        <v>0</v>
      </c>
      <c r="M146" s="19">
        <f t="shared" si="52"/>
        <v>0</v>
      </c>
      <c r="N146" s="19">
        <f t="shared" si="52"/>
        <v>0</v>
      </c>
      <c r="O146" s="19">
        <f t="shared" si="52"/>
        <v>0</v>
      </c>
      <c r="P146" s="19">
        <f t="shared" si="52"/>
        <v>0</v>
      </c>
      <c r="Q146" s="19">
        <f t="shared" si="52"/>
        <v>0</v>
      </c>
      <c r="R146" s="19">
        <f t="shared" si="52"/>
        <v>0</v>
      </c>
      <c r="S146" s="19">
        <f t="shared" si="52"/>
        <v>0</v>
      </c>
      <c r="T146" s="19">
        <f t="shared" si="52"/>
        <v>0</v>
      </c>
      <c r="U146" s="19">
        <f t="shared" si="52"/>
        <v>0</v>
      </c>
      <c r="V146" s="19">
        <v>0</v>
      </c>
      <c r="W146" s="34"/>
    </row>
    <row r="147" spans="1:23" x14ac:dyDescent="0.25">
      <c r="A147" s="20" t="s">
        <v>36</v>
      </c>
      <c r="B147" s="21" t="s">
        <v>75</v>
      </c>
      <c r="C147" s="22" t="s">
        <v>76</v>
      </c>
      <c r="D147" s="22" t="s">
        <v>76</v>
      </c>
      <c r="E147" s="22" t="s">
        <v>76</v>
      </c>
      <c r="F147" s="22" t="s">
        <v>76</v>
      </c>
      <c r="G147" s="22" t="s">
        <v>76</v>
      </c>
      <c r="H147" s="22" t="s">
        <v>76</v>
      </c>
      <c r="I147" s="22" t="s">
        <v>76</v>
      </c>
      <c r="J147" s="22" t="s">
        <v>76</v>
      </c>
      <c r="K147" s="22" t="s">
        <v>76</v>
      </c>
      <c r="L147" s="22" t="s">
        <v>76</v>
      </c>
      <c r="M147" s="22" t="s">
        <v>76</v>
      </c>
      <c r="N147" s="22" t="s">
        <v>76</v>
      </c>
      <c r="O147" s="22" t="s">
        <v>76</v>
      </c>
      <c r="P147" s="22" t="s">
        <v>76</v>
      </c>
      <c r="Q147" s="22" t="s">
        <v>76</v>
      </c>
      <c r="R147" s="22" t="s">
        <v>76</v>
      </c>
      <c r="S147" s="22" t="s">
        <v>76</v>
      </c>
      <c r="T147" s="22" t="s">
        <v>76</v>
      </c>
      <c r="U147" s="22" t="s">
        <v>76</v>
      </c>
      <c r="V147" s="22" t="s">
        <v>76</v>
      </c>
      <c r="W147" s="35"/>
    </row>
    <row r="148" spans="1:23" x14ac:dyDescent="0.25">
      <c r="A148" s="20" t="s">
        <v>36</v>
      </c>
      <c r="B148" s="21" t="s">
        <v>75</v>
      </c>
      <c r="C148" s="22" t="s">
        <v>76</v>
      </c>
      <c r="D148" s="22" t="s">
        <v>76</v>
      </c>
      <c r="E148" s="22" t="s">
        <v>76</v>
      </c>
      <c r="F148" s="22" t="s">
        <v>76</v>
      </c>
      <c r="G148" s="22" t="s">
        <v>76</v>
      </c>
      <c r="H148" s="22" t="s">
        <v>76</v>
      </c>
      <c r="I148" s="22" t="s">
        <v>76</v>
      </c>
      <c r="J148" s="22" t="s">
        <v>76</v>
      </c>
      <c r="K148" s="22" t="s">
        <v>76</v>
      </c>
      <c r="L148" s="22" t="s">
        <v>76</v>
      </c>
      <c r="M148" s="22" t="s">
        <v>76</v>
      </c>
      <c r="N148" s="22" t="s">
        <v>76</v>
      </c>
      <c r="O148" s="22" t="s">
        <v>76</v>
      </c>
      <c r="P148" s="22" t="s">
        <v>76</v>
      </c>
      <c r="Q148" s="22" t="s">
        <v>76</v>
      </c>
      <c r="R148" s="22" t="s">
        <v>76</v>
      </c>
      <c r="S148" s="22" t="s">
        <v>76</v>
      </c>
      <c r="T148" s="22" t="s">
        <v>76</v>
      </c>
      <c r="U148" s="22" t="s">
        <v>76</v>
      </c>
      <c r="V148" s="22" t="s">
        <v>76</v>
      </c>
      <c r="W148" s="35"/>
    </row>
    <row r="149" spans="1:23" x14ac:dyDescent="0.25">
      <c r="A149" s="20" t="s">
        <v>77</v>
      </c>
      <c r="B149" s="20" t="s">
        <v>77</v>
      </c>
      <c r="C149" s="22" t="s">
        <v>76</v>
      </c>
      <c r="D149" s="22" t="s">
        <v>76</v>
      </c>
      <c r="E149" s="22" t="s">
        <v>76</v>
      </c>
      <c r="F149" s="22" t="s">
        <v>76</v>
      </c>
      <c r="G149" s="22" t="s">
        <v>76</v>
      </c>
      <c r="H149" s="22" t="s">
        <v>76</v>
      </c>
      <c r="I149" s="22" t="s">
        <v>76</v>
      </c>
      <c r="J149" s="22" t="s">
        <v>76</v>
      </c>
      <c r="K149" s="22" t="s">
        <v>76</v>
      </c>
      <c r="L149" s="22" t="s">
        <v>76</v>
      </c>
      <c r="M149" s="22" t="s">
        <v>76</v>
      </c>
      <c r="N149" s="22" t="s">
        <v>76</v>
      </c>
      <c r="O149" s="22" t="s">
        <v>76</v>
      </c>
      <c r="P149" s="22" t="s">
        <v>76</v>
      </c>
      <c r="Q149" s="22" t="s">
        <v>76</v>
      </c>
      <c r="R149" s="22" t="s">
        <v>76</v>
      </c>
      <c r="S149" s="22" t="s">
        <v>76</v>
      </c>
      <c r="T149" s="22" t="s">
        <v>76</v>
      </c>
      <c r="U149" s="22" t="s">
        <v>76</v>
      </c>
      <c r="V149" s="22" t="s">
        <v>76</v>
      </c>
      <c r="W149" s="35"/>
    </row>
    <row r="150" spans="1:23" ht="47.25" x14ac:dyDescent="0.25">
      <c r="A150" s="16" t="s">
        <v>37</v>
      </c>
      <c r="B150" s="17" t="s">
        <v>209</v>
      </c>
      <c r="C150" s="18"/>
      <c r="D150" s="19">
        <f t="shared" ref="D150:U150" si="53">SUM(D151:D153)</f>
        <v>0</v>
      </c>
      <c r="E150" s="19">
        <f t="shared" si="53"/>
        <v>0</v>
      </c>
      <c r="F150" s="19">
        <f t="shared" si="53"/>
        <v>0</v>
      </c>
      <c r="G150" s="19">
        <f t="shared" si="53"/>
        <v>0</v>
      </c>
      <c r="H150" s="19">
        <f t="shared" si="53"/>
        <v>0</v>
      </c>
      <c r="I150" s="19">
        <f t="shared" si="53"/>
        <v>0</v>
      </c>
      <c r="J150" s="19">
        <f t="shared" si="53"/>
        <v>0</v>
      </c>
      <c r="K150" s="19">
        <f t="shared" si="53"/>
        <v>0</v>
      </c>
      <c r="L150" s="19">
        <f t="shared" si="53"/>
        <v>0</v>
      </c>
      <c r="M150" s="19">
        <f t="shared" si="53"/>
        <v>0</v>
      </c>
      <c r="N150" s="19">
        <f t="shared" si="53"/>
        <v>0</v>
      </c>
      <c r="O150" s="19">
        <f t="shared" si="53"/>
        <v>0</v>
      </c>
      <c r="P150" s="19">
        <f t="shared" si="53"/>
        <v>0</v>
      </c>
      <c r="Q150" s="19">
        <f t="shared" si="53"/>
        <v>0</v>
      </c>
      <c r="R150" s="19">
        <f t="shared" si="53"/>
        <v>0</v>
      </c>
      <c r="S150" s="19">
        <f t="shared" si="53"/>
        <v>0</v>
      </c>
      <c r="T150" s="19">
        <f t="shared" si="53"/>
        <v>0</v>
      </c>
      <c r="U150" s="19">
        <f t="shared" si="53"/>
        <v>0</v>
      </c>
      <c r="V150" s="19">
        <v>0</v>
      </c>
      <c r="W150" s="34"/>
    </row>
    <row r="151" spans="1:23" x14ac:dyDescent="0.25">
      <c r="A151" s="20" t="s">
        <v>37</v>
      </c>
      <c r="B151" s="21" t="s">
        <v>75</v>
      </c>
      <c r="C151" s="22" t="s">
        <v>76</v>
      </c>
      <c r="D151" s="22" t="s">
        <v>76</v>
      </c>
      <c r="E151" s="22" t="s">
        <v>76</v>
      </c>
      <c r="F151" s="22" t="s">
        <v>76</v>
      </c>
      <c r="G151" s="22" t="s">
        <v>76</v>
      </c>
      <c r="H151" s="22" t="s">
        <v>76</v>
      </c>
      <c r="I151" s="22" t="s">
        <v>76</v>
      </c>
      <c r="J151" s="22" t="s">
        <v>76</v>
      </c>
      <c r="K151" s="22" t="s">
        <v>76</v>
      </c>
      <c r="L151" s="22" t="s">
        <v>76</v>
      </c>
      <c r="M151" s="22" t="s">
        <v>76</v>
      </c>
      <c r="N151" s="22" t="s">
        <v>76</v>
      </c>
      <c r="O151" s="22" t="s">
        <v>76</v>
      </c>
      <c r="P151" s="22" t="s">
        <v>76</v>
      </c>
      <c r="Q151" s="22" t="s">
        <v>76</v>
      </c>
      <c r="R151" s="22" t="s">
        <v>76</v>
      </c>
      <c r="S151" s="22" t="s">
        <v>76</v>
      </c>
      <c r="T151" s="22" t="s">
        <v>76</v>
      </c>
      <c r="U151" s="22" t="s">
        <v>76</v>
      </c>
      <c r="V151" s="22" t="s">
        <v>76</v>
      </c>
      <c r="W151" s="35"/>
    </row>
    <row r="152" spans="1:23" x14ac:dyDescent="0.25">
      <c r="A152" s="20" t="s">
        <v>37</v>
      </c>
      <c r="B152" s="21" t="s">
        <v>75</v>
      </c>
      <c r="C152" s="22" t="s">
        <v>76</v>
      </c>
      <c r="D152" s="22" t="s">
        <v>76</v>
      </c>
      <c r="E152" s="22" t="s">
        <v>76</v>
      </c>
      <c r="F152" s="22" t="s">
        <v>76</v>
      </c>
      <c r="G152" s="22" t="s">
        <v>76</v>
      </c>
      <c r="H152" s="22" t="s">
        <v>76</v>
      </c>
      <c r="I152" s="22" t="s">
        <v>76</v>
      </c>
      <c r="J152" s="22" t="s">
        <v>76</v>
      </c>
      <c r="K152" s="22" t="s">
        <v>76</v>
      </c>
      <c r="L152" s="22" t="s">
        <v>76</v>
      </c>
      <c r="M152" s="22" t="s">
        <v>76</v>
      </c>
      <c r="N152" s="22" t="s">
        <v>76</v>
      </c>
      <c r="O152" s="22" t="s">
        <v>76</v>
      </c>
      <c r="P152" s="22" t="s">
        <v>76</v>
      </c>
      <c r="Q152" s="22" t="s">
        <v>76</v>
      </c>
      <c r="R152" s="22" t="s">
        <v>76</v>
      </c>
      <c r="S152" s="22" t="s">
        <v>76</v>
      </c>
      <c r="T152" s="22" t="s">
        <v>76</v>
      </c>
      <c r="U152" s="22" t="s">
        <v>76</v>
      </c>
      <c r="V152" s="22" t="s">
        <v>76</v>
      </c>
      <c r="W152" s="35"/>
    </row>
    <row r="153" spans="1:23" x14ac:dyDescent="0.25">
      <c r="A153" s="20" t="s">
        <v>77</v>
      </c>
      <c r="B153" s="20" t="s">
        <v>77</v>
      </c>
      <c r="C153" s="22" t="s">
        <v>76</v>
      </c>
      <c r="D153" s="22" t="s">
        <v>76</v>
      </c>
      <c r="E153" s="22" t="s">
        <v>76</v>
      </c>
      <c r="F153" s="22" t="s">
        <v>76</v>
      </c>
      <c r="G153" s="22" t="s">
        <v>76</v>
      </c>
      <c r="H153" s="22" t="s">
        <v>76</v>
      </c>
      <c r="I153" s="22" t="s">
        <v>76</v>
      </c>
      <c r="J153" s="22" t="s">
        <v>76</v>
      </c>
      <c r="K153" s="22" t="s">
        <v>76</v>
      </c>
      <c r="L153" s="22" t="s">
        <v>76</v>
      </c>
      <c r="M153" s="22" t="s">
        <v>76</v>
      </c>
      <c r="N153" s="22" t="s">
        <v>76</v>
      </c>
      <c r="O153" s="22" t="s">
        <v>76</v>
      </c>
      <c r="P153" s="22" t="s">
        <v>76</v>
      </c>
      <c r="Q153" s="22" t="s">
        <v>76</v>
      </c>
      <c r="R153" s="22" t="s">
        <v>76</v>
      </c>
      <c r="S153" s="22" t="s">
        <v>76</v>
      </c>
      <c r="T153" s="22" t="s">
        <v>76</v>
      </c>
      <c r="U153" s="22" t="s">
        <v>76</v>
      </c>
      <c r="V153" s="22" t="s">
        <v>76</v>
      </c>
      <c r="W153" s="35"/>
    </row>
    <row r="154" spans="1:23" ht="47.25" x14ac:dyDescent="0.25">
      <c r="A154" s="16" t="s">
        <v>38</v>
      </c>
      <c r="B154" s="17" t="s">
        <v>210</v>
      </c>
      <c r="C154" s="18"/>
      <c r="D154" s="19">
        <f t="shared" ref="D154:U154" si="54">SUM(D155:D157)</f>
        <v>0</v>
      </c>
      <c r="E154" s="19">
        <f t="shared" si="54"/>
        <v>0</v>
      </c>
      <c r="F154" s="19">
        <f t="shared" si="54"/>
        <v>0</v>
      </c>
      <c r="G154" s="19">
        <f t="shared" si="54"/>
        <v>0</v>
      </c>
      <c r="H154" s="19">
        <f t="shared" si="54"/>
        <v>0</v>
      </c>
      <c r="I154" s="19">
        <f t="shared" si="54"/>
        <v>0</v>
      </c>
      <c r="J154" s="19">
        <f t="shared" si="54"/>
        <v>0</v>
      </c>
      <c r="K154" s="19">
        <f t="shared" si="54"/>
        <v>0</v>
      </c>
      <c r="L154" s="19">
        <f t="shared" si="54"/>
        <v>0</v>
      </c>
      <c r="M154" s="19">
        <f t="shared" si="54"/>
        <v>0</v>
      </c>
      <c r="N154" s="19">
        <f t="shared" si="54"/>
        <v>0</v>
      </c>
      <c r="O154" s="19">
        <f t="shared" si="54"/>
        <v>0</v>
      </c>
      <c r="P154" s="19">
        <f t="shared" si="54"/>
        <v>0</v>
      </c>
      <c r="Q154" s="19">
        <f t="shared" si="54"/>
        <v>0</v>
      </c>
      <c r="R154" s="19">
        <f t="shared" si="54"/>
        <v>0</v>
      </c>
      <c r="S154" s="19">
        <f t="shared" si="54"/>
        <v>0</v>
      </c>
      <c r="T154" s="19">
        <f t="shared" si="54"/>
        <v>0</v>
      </c>
      <c r="U154" s="19">
        <f t="shared" si="54"/>
        <v>0</v>
      </c>
      <c r="V154" s="19">
        <v>0</v>
      </c>
      <c r="W154" s="34"/>
    </row>
    <row r="155" spans="1:23" x14ac:dyDescent="0.25">
      <c r="A155" s="20" t="s">
        <v>38</v>
      </c>
      <c r="B155" s="21" t="s">
        <v>75</v>
      </c>
      <c r="C155" s="22" t="s">
        <v>76</v>
      </c>
      <c r="D155" s="22" t="s">
        <v>76</v>
      </c>
      <c r="E155" s="22" t="s">
        <v>76</v>
      </c>
      <c r="F155" s="22" t="s">
        <v>76</v>
      </c>
      <c r="G155" s="22" t="s">
        <v>76</v>
      </c>
      <c r="H155" s="22" t="s">
        <v>76</v>
      </c>
      <c r="I155" s="22" t="s">
        <v>76</v>
      </c>
      <c r="J155" s="22" t="s">
        <v>76</v>
      </c>
      <c r="K155" s="22" t="s">
        <v>76</v>
      </c>
      <c r="L155" s="22" t="s">
        <v>76</v>
      </c>
      <c r="M155" s="22" t="s">
        <v>76</v>
      </c>
      <c r="N155" s="22" t="s">
        <v>76</v>
      </c>
      <c r="O155" s="22" t="s">
        <v>76</v>
      </c>
      <c r="P155" s="22" t="s">
        <v>76</v>
      </c>
      <c r="Q155" s="22" t="s">
        <v>76</v>
      </c>
      <c r="R155" s="22" t="s">
        <v>76</v>
      </c>
      <c r="S155" s="22" t="s">
        <v>76</v>
      </c>
      <c r="T155" s="22" t="s">
        <v>76</v>
      </c>
      <c r="U155" s="22" t="s">
        <v>76</v>
      </c>
      <c r="V155" s="22" t="s">
        <v>76</v>
      </c>
      <c r="W155" s="35"/>
    </row>
    <row r="156" spans="1:23" x14ac:dyDescent="0.25">
      <c r="A156" s="20" t="s">
        <v>38</v>
      </c>
      <c r="B156" s="21" t="s">
        <v>75</v>
      </c>
      <c r="C156" s="22" t="s">
        <v>76</v>
      </c>
      <c r="D156" s="22" t="s">
        <v>76</v>
      </c>
      <c r="E156" s="22" t="s">
        <v>76</v>
      </c>
      <c r="F156" s="22" t="s">
        <v>76</v>
      </c>
      <c r="G156" s="22" t="s">
        <v>76</v>
      </c>
      <c r="H156" s="22" t="s">
        <v>76</v>
      </c>
      <c r="I156" s="22" t="s">
        <v>76</v>
      </c>
      <c r="J156" s="22" t="s">
        <v>76</v>
      </c>
      <c r="K156" s="22" t="s">
        <v>76</v>
      </c>
      <c r="L156" s="22" t="s">
        <v>76</v>
      </c>
      <c r="M156" s="22" t="s">
        <v>76</v>
      </c>
      <c r="N156" s="22" t="s">
        <v>76</v>
      </c>
      <c r="O156" s="22" t="s">
        <v>76</v>
      </c>
      <c r="P156" s="22" t="s">
        <v>76</v>
      </c>
      <c r="Q156" s="22" t="s">
        <v>76</v>
      </c>
      <c r="R156" s="22" t="s">
        <v>76</v>
      </c>
      <c r="S156" s="22" t="s">
        <v>76</v>
      </c>
      <c r="T156" s="22" t="s">
        <v>76</v>
      </c>
      <c r="U156" s="22" t="s">
        <v>76</v>
      </c>
      <c r="V156" s="22" t="s">
        <v>76</v>
      </c>
      <c r="W156" s="35"/>
    </row>
    <row r="157" spans="1:23" x14ac:dyDescent="0.25">
      <c r="A157" s="20" t="s">
        <v>77</v>
      </c>
      <c r="B157" s="20" t="s">
        <v>77</v>
      </c>
      <c r="C157" s="22" t="s">
        <v>76</v>
      </c>
      <c r="D157" s="22" t="s">
        <v>76</v>
      </c>
      <c r="E157" s="22" t="s">
        <v>76</v>
      </c>
      <c r="F157" s="22" t="s">
        <v>76</v>
      </c>
      <c r="G157" s="22" t="s">
        <v>76</v>
      </c>
      <c r="H157" s="22" t="s">
        <v>76</v>
      </c>
      <c r="I157" s="22" t="s">
        <v>76</v>
      </c>
      <c r="J157" s="22" t="s">
        <v>76</v>
      </c>
      <c r="K157" s="22" t="s">
        <v>76</v>
      </c>
      <c r="L157" s="22" t="s">
        <v>76</v>
      </c>
      <c r="M157" s="22" t="s">
        <v>76</v>
      </c>
      <c r="N157" s="22" t="s">
        <v>76</v>
      </c>
      <c r="O157" s="22" t="s">
        <v>76</v>
      </c>
      <c r="P157" s="22" t="s">
        <v>76</v>
      </c>
      <c r="Q157" s="22" t="s">
        <v>76</v>
      </c>
      <c r="R157" s="22" t="s">
        <v>76</v>
      </c>
      <c r="S157" s="22" t="s">
        <v>76</v>
      </c>
      <c r="T157" s="22" t="s">
        <v>76</v>
      </c>
      <c r="U157" s="22" t="s">
        <v>76</v>
      </c>
      <c r="V157" s="22" t="s">
        <v>76</v>
      </c>
      <c r="W157" s="35"/>
    </row>
    <row r="158" spans="1:23" ht="47.25" x14ac:dyDescent="0.25">
      <c r="A158" s="16" t="s">
        <v>211</v>
      </c>
      <c r="B158" s="17" t="s">
        <v>212</v>
      </c>
      <c r="C158" s="18"/>
      <c r="D158" s="19">
        <f t="shared" ref="D158:U158" si="55">SUM(D159:D161)</f>
        <v>0</v>
      </c>
      <c r="E158" s="19">
        <f t="shared" si="55"/>
        <v>0</v>
      </c>
      <c r="F158" s="19">
        <f t="shared" si="55"/>
        <v>0</v>
      </c>
      <c r="G158" s="19">
        <f t="shared" si="55"/>
        <v>0</v>
      </c>
      <c r="H158" s="19">
        <f t="shared" si="55"/>
        <v>0</v>
      </c>
      <c r="I158" s="19">
        <f t="shared" si="55"/>
        <v>0</v>
      </c>
      <c r="J158" s="19">
        <f t="shared" si="55"/>
        <v>0</v>
      </c>
      <c r="K158" s="19">
        <f t="shared" si="55"/>
        <v>0</v>
      </c>
      <c r="L158" s="19">
        <f t="shared" si="55"/>
        <v>0</v>
      </c>
      <c r="M158" s="19">
        <f t="shared" si="55"/>
        <v>0</v>
      </c>
      <c r="N158" s="19">
        <f t="shared" si="55"/>
        <v>0</v>
      </c>
      <c r="O158" s="19">
        <f t="shared" si="55"/>
        <v>0</v>
      </c>
      <c r="P158" s="19">
        <f t="shared" si="55"/>
        <v>0</v>
      </c>
      <c r="Q158" s="19">
        <f t="shared" si="55"/>
        <v>0</v>
      </c>
      <c r="R158" s="19">
        <f t="shared" si="55"/>
        <v>0</v>
      </c>
      <c r="S158" s="19">
        <f t="shared" si="55"/>
        <v>0</v>
      </c>
      <c r="T158" s="19">
        <f t="shared" si="55"/>
        <v>0</v>
      </c>
      <c r="U158" s="19">
        <f t="shared" si="55"/>
        <v>0</v>
      </c>
      <c r="V158" s="19">
        <v>0</v>
      </c>
      <c r="W158" s="34"/>
    </row>
    <row r="159" spans="1:23" x14ac:dyDescent="0.25">
      <c r="A159" s="20" t="s">
        <v>211</v>
      </c>
      <c r="B159" s="21" t="s">
        <v>75</v>
      </c>
      <c r="C159" s="22" t="s">
        <v>76</v>
      </c>
      <c r="D159" s="22" t="s">
        <v>76</v>
      </c>
      <c r="E159" s="22" t="s">
        <v>76</v>
      </c>
      <c r="F159" s="22" t="s">
        <v>76</v>
      </c>
      <c r="G159" s="22" t="s">
        <v>76</v>
      </c>
      <c r="H159" s="22" t="s">
        <v>76</v>
      </c>
      <c r="I159" s="22" t="s">
        <v>76</v>
      </c>
      <c r="J159" s="22" t="s">
        <v>76</v>
      </c>
      <c r="K159" s="22" t="s">
        <v>76</v>
      </c>
      <c r="L159" s="22" t="s">
        <v>76</v>
      </c>
      <c r="M159" s="22" t="s">
        <v>76</v>
      </c>
      <c r="N159" s="22" t="s">
        <v>76</v>
      </c>
      <c r="O159" s="22" t="s">
        <v>76</v>
      </c>
      <c r="P159" s="22" t="s">
        <v>76</v>
      </c>
      <c r="Q159" s="22" t="s">
        <v>76</v>
      </c>
      <c r="R159" s="22" t="s">
        <v>76</v>
      </c>
      <c r="S159" s="22" t="s">
        <v>76</v>
      </c>
      <c r="T159" s="22" t="s">
        <v>76</v>
      </c>
      <c r="U159" s="22" t="s">
        <v>76</v>
      </c>
      <c r="V159" s="22" t="s">
        <v>76</v>
      </c>
      <c r="W159" s="35"/>
    </row>
    <row r="160" spans="1:23" x14ac:dyDescent="0.25">
      <c r="A160" s="20" t="s">
        <v>211</v>
      </c>
      <c r="B160" s="21" t="s">
        <v>75</v>
      </c>
      <c r="C160" s="22" t="s">
        <v>76</v>
      </c>
      <c r="D160" s="22" t="s">
        <v>76</v>
      </c>
      <c r="E160" s="22" t="s">
        <v>76</v>
      </c>
      <c r="F160" s="22" t="s">
        <v>76</v>
      </c>
      <c r="G160" s="22" t="s">
        <v>76</v>
      </c>
      <c r="H160" s="22" t="s">
        <v>76</v>
      </c>
      <c r="I160" s="22" t="s">
        <v>76</v>
      </c>
      <c r="J160" s="22" t="s">
        <v>76</v>
      </c>
      <c r="K160" s="22" t="s">
        <v>76</v>
      </c>
      <c r="L160" s="22" t="s">
        <v>76</v>
      </c>
      <c r="M160" s="22" t="s">
        <v>76</v>
      </c>
      <c r="N160" s="22" t="s">
        <v>76</v>
      </c>
      <c r="O160" s="22" t="s">
        <v>76</v>
      </c>
      <c r="P160" s="22" t="s">
        <v>76</v>
      </c>
      <c r="Q160" s="22" t="s">
        <v>76</v>
      </c>
      <c r="R160" s="22" t="s">
        <v>76</v>
      </c>
      <c r="S160" s="22" t="s">
        <v>76</v>
      </c>
      <c r="T160" s="22" t="s">
        <v>76</v>
      </c>
      <c r="U160" s="22" t="s">
        <v>76</v>
      </c>
      <c r="V160" s="22" t="s">
        <v>76</v>
      </c>
      <c r="W160" s="35"/>
    </row>
    <row r="161" spans="1:23" x14ac:dyDescent="0.25">
      <c r="A161" s="20" t="s">
        <v>77</v>
      </c>
      <c r="B161" s="20" t="s">
        <v>77</v>
      </c>
      <c r="C161" s="22" t="s">
        <v>76</v>
      </c>
      <c r="D161" s="22" t="s">
        <v>76</v>
      </c>
      <c r="E161" s="22" t="s">
        <v>76</v>
      </c>
      <c r="F161" s="22" t="s">
        <v>76</v>
      </c>
      <c r="G161" s="22" t="s">
        <v>76</v>
      </c>
      <c r="H161" s="22" t="s">
        <v>76</v>
      </c>
      <c r="I161" s="22" t="s">
        <v>76</v>
      </c>
      <c r="J161" s="22" t="s">
        <v>76</v>
      </c>
      <c r="K161" s="22" t="s">
        <v>76</v>
      </c>
      <c r="L161" s="22" t="s">
        <v>76</v>
      </c>
      <c r="M161" s="22" t="s">
        <v>76</v>
      </c>
      <c r="N161" s="22" t="s">
        <v>76</v>
      </c>
      <c r="O161" s="22" t="s">
        <v>76</v>
      </c>
      <c r="P161" s="22" t="s">
        <v>76</v>
      </c>
      <c r="Q161" s="22" t="s">
        <v>76</v>
      </c>
      <c r="R161" s="22" t="s">
        <v>76</v>
      </c>
      <c r="S161" s="22" t="s">
        <v>76</v>
      </c>
      <c r="T161" s="22" t="s">
        <v>76</v>
      </c>
      <c r="U161" s="22" t="s">
        <v>76</v>
      </c>
      <c r="V161" s="22" t="s">
        <v>76</v>
      </c>
      <c r="W161" s="35"/>
    </row>
    <row r="162" spans="1:23" ht="47.25" x14ac:dyDescent="0.25">
      <c r="A162" s="12" t="s">
        <v>213</v>
      </c>
      <c r="B162" s="13" t="s">
        <v>214</v>
      </c>
      <c r="C162" s="14"/>
      <c r="D162" s="15">
        <f t="shared" ref="D162:U162" si="56">D163+D167</f>
        <v>0</v>
      </c>
      <c r="E162" s="15">
        <f t="shared" si="56"/>
        <v>0</v>
      </c>
      <c r="F162" s="15">
        <f t="shared" si="56"/>
        <v>0</v>
      </c>
      <c r="G162" s="15">
        <f t="shared" si="56"/>
        <v>0</v>
      </c>
      <c r="H162" s="15">
        <f t="shared" si="56"/>
        <v>0</v>
      </c>
      <c r="I162" s="15">
        <f t="shared" si="56"/>
        <v>0</v>
      </c>
      <c r="J162" s="15">
        <f t="shared" si="56"/>
        <v>0</v>
      </c>
      <c r="K162" s="15">
        <f t="shared" si="56"/>
        <v>0</v>
      </c>
      <c r="L162" s="15">
        <f t="shared" si="56"/>
        <v>0</v>
      </c>
      <c r="M162" s="15">
        <f t="shared" si="56"/>
        <v>0</v>
      </c>
      <c r="N162" s="15">
        <f t="shared" si="56"/>
        <v>0</v>
      </c>
      <c r="O162" s="15">
        <f t="shared" si="56"/>
        <v>0</v>
      </c>
      <c r="P162" s="15">
        <f t="shared" si="56"/>
        <v>0</v>
      </c>
      <c r="Q162" s="15">
        <f t="shared" si="56"/>
        <v>0</v>
      </c>
      <c r="R162" s="15">
        <f t="shared" si="56"/>
        <v>0</v>
      </c>
      <c r="S162" s="15">
        <f t="shared" si="56"/>
        <v>0</v>
      </c>
      <c r="T162" s="15">
        <f t="shared" si="56"/>
        <v>0</v>
      </c>
      <c r="U162" s="15">
        <f t="shared" si="56"/>
        <v>0</v>
      </c>
      <c r="V162" s="15">
        <v>0</v>
      </c>
      <c r="W162" s="33"/>
    </row>
    <row r="163" spans="1:23" ht="31.5" x14ac:dyDescent="0.25">
      <c r="A163" s="16" t="s">
        <v>215</v>
      </c>
      <c r="B163" s="17" t="s">
        <v>216</v>
      </c>
      <c r="C163" s="18"/>
      <c r="D163" s="19">
        <f t="shared" ref="D163:U163" si="57">SUM(D164:D166)</f>
        <v>0</v>
      </c>
      <c r="E163" s="19">
        <f t="shared" si="57"/>
        <v>0</v>
      </c>
      <c r="F163" s="19">
        <f t="shared" si="57"/>
        <v>0</v>
      </c>
      <c r="G163" s="19">
        <f t="shared" si="57"/>
        <v>0</v>
      </c>
      <c r="H163" s="19">
        <f t="shared" si="57"/>
        <v>0</v>
      </c>
      <c r="I163" s="19">
        <f t="shared" si="57"/>
        <v>0</v>
      </c>
      <c r="J163" s="19">
        <f t="shared" si="57"/>
        <v>0</v>
      </c>
      <c r="K163" s="19">
        <f t="shared" si="57"/>
        <v>0</v>
      </c>
      <c r="L163" s="19">
        <f t="shared" si="57"/>
        <v>0</v>
      </c>
      <c r="M163" s="19">
        <f t="shared" si="57"/>
        <v>0</v>
      </c>
      <c r="N163" s="19">
        <f t="shared" si="57"/>
        <v>0</v>
      </c>
      <c r="O163" s="19">
        <f t="shared" si="57"/>
        <v>0</v>
      </c>
      <c r="P163" s="19">
        <f t="shared" si="57"/>
        <v>0</v>
      </c>
      <c r="Q163" s="19">
        <f t="shared" si="57"/>
        <v>0</v>
      </c>
      <c r="R163" s="19">
        <f t="shared" si="57"/>
        <v>0</v>
      </c>
      <c r="S163" s="19">
        <f t="shared" si="57"/>
        <v>0</v>
      </c>
      <c r="T163" s="19">
        <f t="shared" si="57"/>
        <v>0</v>
      </c>
      <c r="U163" s="19">
        <f t="shared" si="57"/>
        <v>0</v>
      </c>
      <c r="V163" s="19">
        <v>0</v>
      </c>
      <c r="W163" s="34"/>
    </row>
    <row r="164" spans="1:23" x14ac:dyDescent="0.25">
      <c r="A164" s="20" t="s">
        <v>215</v>
      </c>
      <c r="B164" s="21" t="s">
        <v>75</v>
      </c>
      <c r="C164" s="22" t="s">
        <v>76</v>
      </c>
      <c r="D164" s="22" t="s">
        <v>76</v>
      </c>
      <c r="E164" s="22" t="s">
        <v>76</v>
      </c>
      <c r="F164" s="22" t="s">
        <v>76</v>
      </c>
      <c r="G164" s="22" t="s">
        <v>76</v>
      </c>
      <c r="H164" s="22" t="s">
        <v>76</v>
      </c>
      <c r="I164" s="22" t="s">
        <v>76</v>
      </c>
      <c r="J164" s="22" t="s">
        <v>76</v>
      </c>
      <c r="K164" s="22" t="s">
        <v>76</v>
      </c>
      <c r="L164" s="22" t="s">
        <v>76</v>
      </c>
      <c r="M164" s="22" t="s">
        <v>76</v>
      </c>
      <c r="N164" s="22" t="s">
        <v>76</v>
      </c>
      <c r="O164" s="22" t="s">
        <v>76</v>
      </c>
      <c r="P164" s="22" t="s">
        <v>76</v>
      </c>
      <c r="Q164" s="22" t="s">
        <v>76</v>
      </c>
      <c r="R164" s="22" t="s">
        <v>76</v>
      </c>
      <c r="S164" s="22" t="s">
        <v>76</v>
      </c>
      <c r="T164" s="22" t="s">
        <v>76</v>
      </c>
      <c r="U164" s="22" t="s">
        <v>76</v>
      </c>
      <c r="V164" s="22" t="s">
        <v>76</v>
      </c>
      <c r="W164" s="35"/>
    </row>
    <row r="165" spans="1:23" x14ac:dyDescent="0.25">
      <c r="A165" s="20" t="s">
        <v>215</v>
      </c>
      <c r="B165" s="21" t="s">
        <v>75</v>
      </c>
      <c r="C165" s="22" t="s">
        <v>76</v>
      </c>
      <c r="D165" s="22" t="s">
        <v>76</v>
      </c>
      <c r="E165" s="22" t="s">
        <v>76</v>
      </c>
      <c r="F165" s="22" t="s">
        <v>76</v>
      </c>
      <c r="G165" s="22" t="s">
        <v>76</v>
      </c>
      <c r="H165" s="22" t="s">
        <v>76</v>
      </c>
      <c r="I165" s="22" t="s">
        <v>76</v>
      </c>
      <c r="J165" s="22" t="s">
        <v>76</v>
      </c>
      <c r="K165" s="22" t="s">
        <v>76</v>
      </c>
      <c r="L165" s="22" t="s">
        <v>76</v>
      </c>
      <c r="M165" s="22" t="s">
        <v>76</v>
      </c>
      <c r="N165" s="22" t="s">
        <v>76</v>
      </c>
      <c r="O165" s="22" t="s">
        <v>76</v>
      </c>
      <c r="P165" s="22" t="s">
        <v>76</v>
      </c>
      <c r="Q165" s="22" t="s">
        <v>76</v>
      </c>
      <c r="R165" s="22" t="s">
        <v>76</v>
      </c>
      <c r="S165" s="22" t="s">
        <v>76</v>
      </c>
      <c r="T165" s="22" t="s">
        <v>76</v>
      </c>
      <c r="U165" s="22" t="s">
        <v>76</v>
      </c>
      <c r="V165" s="22" t="s">
        <v>76</v>
      </c>
      <c r="W165" s="35"/>
    </row>
    <row r="166" spans="1:23" x14ac:dyDescent="0.25">
      <c r="A166" s="20" t="s">
        <v>77</v>
      </c>
      <c r="B166" s="20" t="s">
        <v>77</v>
      </c>
      <c r="C166" s="22" t="s">
        <v>76</v>
      </c>
      <c r="D166" s="22" t="s">
        <v>76</v>
      </c>
      <c r="E166" s="22" t="s">
        <v>76</v>
      </c>
      <c r="F166" s="22" t="s">
        <v>76</v>
      </c>
      <c r="G166" s="22" t="s">
        <v>76</v>
      </c>
      <c r="H166" s="22" t="s">
        <v>76</v>
      </c>
      <c r="I166" s="22" t="s">
        <v>76</v>
      </c>
      <c r="J166" s="22" t="s">
        <v>76</v>
      </c>
      <c r="K166" s="22" t="s">
        <v>76</v>
      </c>
      <c r="L166" s="22" t="s">
        <v>76</v>
      </c>
      <c r="M166" s="22" t="s">
        <v>76</v>
      </c>
      <c r="N166" s="22" t="s">
        <v>76</v>
      </c>
      <c r="O166" s="22" t="s">
        <v>76</v>
      </c>
      <c r="P166" s="22" t="s">
        <v>76</v>
      </c>
      <c r="Q166" s="22" t="s">
        <v>76</v>
      </c>
      <c r="R166" s="22" t="s">
        <v>76</v>
      </c>
      <c r="S166" s="22" t="s">
        <v>76</v>
      </c>
      <c r="T166" s="22" t="s">
        <v>76</v>
      </c>
      <c r="U166" s="22" t="s">
        <v>76</v>
      </c>
      <c r="V166" s="22" t="s">
        <v>76</v>
      </c>
      <c r="W166" s="35"/>
    </row>
    <row r="167" spans="1:23" ht="47.25" x14ac:dyDescent="0.25">
      <c r="A167" s="16" t="s">
        <v>217</v>
      </c>
      <c r="B167" s="17" t="s">
        <v>218</v>
      </c>
      <c r="C167" s="18"/>
      <c r="D167" s="19">
        <f t="shared" ref="D167:U167" si="58">SUM(D168:D170)</f>
        <v>0</v>
      </c>
      <c r="E167" s="19">
        <f t="shared" si="58"/>
        <v>0</v>
      </c>
      <c r="F167" s="19">
        <f t="shared" si="58"/>
        <v>0</v>
      </c>
      <c r="G167" s="19">
        <f t="shared" si="58"/>
        <v>0</v>
      </c>
      <c r="H167" s="19">
        <f t="shared" si="58"/>
        <v>0</v>
      </c>
      <c r="I167" s="19">
        <f t="shared" si="58"/>
        <v>0</v>
      </c>
      <c r="J167" s="19">
        <f t="shared" si="58"/>
        <v>0</v>
      </c>
      <c r="K167" s="19">
        <f t="shared" si="58"/>
        <v>0</v>
      </c>
      <c r="L167" s="19">
        <f t="shared" si="58"/>
        <v>0</v>
      </c>
      <c r="M167" s="19">
        <f t="shared" si="58"/>
        <v>0</v>
      </c>
      <c r="N167" s="19">
        <f t="shared" si="58"/>
        <v>0</v>
      </c>
      <c r="O167" s="19">
        <f t="shared" si="58"/>
        <v>0</v>
      </c>
      <c r="P167" s="19">
        <f t="shared" si="58"/>
        <v>0</v>
      </c>
      <c r="Q167" s="19">
        <f t="shared" si="58"/>
        <v>0</v>
      </c>
      <c r="R167" s="19">
        <f t="shared" si="58"/>
        <v>0</v>
      </c>
      <c r="S167" s="19">
        <f t="shared" si="58"/>
        <v>0</v>
      </c>
      <c r="T167" s="19">
        <f t="shared" si="58"/>
        <v>0</v>
      </c>
      <c r="U167" s="19">
        <f t="shared" si="58"/>
        <v>0</v>
      </c>
      <c r="V167" s="19">
        <v>0</v>
      </c>
      <c r="W167" s="34"/>
    </row>
    <row r="168" spans="1:23" x14ac:dyDescent="0.25">
      <c r="A168" s="20" t="s">
        <v>217</v>
      </c>
      <c r="B168" s="21" t="s">
        <v>75</v>
      </c>
      <c r="C168" s="22" t="s">
        <v>76</v>
      </c>
      <c r="D168" s="22" t="s">
        <v>76</v>
      </c>
      <c r="E168" s="22" t="s">
        <v>76</v>
      </c>
      <c r="F168" s="22" t="s">
        <v>76</v>
      </c>
      <c r="G168" s="22" t="s">
        <v>76</v>
      </c>
      <c r="H168" s="22" t="s">
        <v>76</v>
      </c>
      <c r="I168" s="22" t="s">
        <v>76</v>
      </c>
      <c r="J168" s="22" t="s">
        <v>76</v>
      </c>
      <c r="K168" s="22" t="s">
        <v>76</v>
      </c>
      <c r="L168" s="22" t="s">
        <v>76</v>
      </c>
      <c r="M168" s="22" t="s">
        <v>76</v>
      </c>
      <c r="N168" s="22" t="s">
        <v>76</v>
      </c>
      <c r="O168" s="22" t="s">
        <v>76</v>
      </c>
      <c r="P168" s="22" t="s">
        <v>76</v>
      </c>
      <c r="Q168" s="22" t="s">
        <v>76</v>
      </c>
      <c r="R168" s="22" t="s">
        <v>76</v>
      </c>
      <c r="S168" s="22" t="s">
        <v>76</v>
      </c>
      <c r="T168" s="22" t="s">
        <v>76</v>
      </c>
      <c r="U168" s="22" t="s">
        <v>76</v>
      </c>
      <c r="V168" s="22" t="s">
        <v>76</v>
      </c>
      <c r="W168" s="35"/>
    </row>
    <row r="169" spans="1:23" x14ac:dyDescent="0.25">
      <c r="A169" s="20" t="s">
        <v>217</v>
      </c>
      <c r="B169" s="21" t="s">
        <v>75</v>
      </c>
      <c r="C169" s="22" t="s">
        <v>76</v>
      </c>
      <c r="D169" s="22" t="s">
        <v>76</v>
      </c>
      <c r="E169" s="22" t="s">
        <v>76</v>
      </c>
      <c r="F169" s="22" t="s">
        <v>76</v>
      </c>
      <c r="G169" s="22" t="s">
        <v>76</v>
      </c>
      <c r="H169" s="22" t="s">
        <v>76</v>
      </c>
      <c r="I169" s="22" t="s">
        <v>76</v>
      </c>
      <c r="J169" s="22" t="s">
        <v>76</v>
      </c>
      <c r="K169" s="22" t="s">
        <v>76</v>
      </c>
      <c r="L169" s="22" t="s">
        <v>76</v>
      </c>
      <c r="M169" s="22" t="s">
        <v>76</v>
      </c>
      <c r="N169" s="22" t="s">
        <v>76</v>
      </c>
      <c r="O169" s="22" t="s">
        <v>76</v>
      </c>
      <c r="P169" s="22" t="s">
        <v>76</v>
      </c>
      <c r="Q169" s="22" t="s">
        <v>76</v>
      </c>
      <c r="R169" s="22" t="s">
        <v>76</v>
      </c>
      <c r="S169" s="22" t="s">
        <v>76</v>
      </c>
      <c r="T169" s="22" t="s">
        <v>76</v>
      </c>
      <c r="U169" s="22" t="s">
        <v>76</v>
      </c>
      <c r="V169" s="22" t="s">
        <v>76</v>
      </c>
      <c r="W169" s="35"/>
    </row>
    <row r="170" spans="1:23" x14ac:dyDescent="0.25">
      <c r="A170" s="20" t="s">
        <v>77</v>
      </c>
      <c r="B170" s="20" t="s">
        <v>77</v>
      </c>
      <c r="C170" s="22" t="s">
        <v>76</v>
      </c>
      <c r="D170" s="22" t="s">
        <v>76</v>
      </c>
      <c r="E170" s="22" t="s">
        <v>76</v>
      </c>
      <c r="F170" s="22" t="s">
        <v>76</v>
      </c>
      <c r="G170" s="22" t="s">
        <v>76</v>
      </c>
      <c r="H170" s="22" t="s">
        <v>76</v>
      </c>
      <c r="I170" s="22" t="s">
        <v>76</v>
      </c>
      <c r="J170" s="22" t="s">
        <v>76</v>
      </c>
      <c r="K170" s="22" t="s">
        <v>76</v>
      </c>
      <c r="L170" s="22" t="s">
        <v>76</v>
      </c>
      <c r="M170" s="22" t="s">
        <v>76</v>
      </c>
      <c r="N170" s="22" t="s">
        <v>76</v>
      </c>
      <c r="O170" s="22" t="s">
        <v>76</v>
      </c>
      <c r="P170" s="22" t="s">
        <v>76</v>
      </c>
      <c r="Q170" s="22" t="s">
        <v>76</v>
      </c>
      <c r="R170" s="22" t="s">
        <v>76</v>
      </c>
      <c r="S170" s="22" t="s">
        <v>76</v>
      </c>
      <c r="T170" s="22" t="s">
        <v>76</v>
      </c>
      <c r="U170" s="22" t="s">
        <v>76</v>
      </c>
      <c r="V170" s="22" t="s">
        <v>76</v>
      </c>
      <c r="W170" s="35"/>
    </row>
    <row r="171" spans="1:23" ht="63" x14ac:dyDescent="0.25">
      <c r="A171" s="8" t="s">
        <v>46</v>
      </c>
      <c r="B171" s="9" t="s">
        <v>219</v>
      </c>
      <c r="C171" s="10"/>
      <c r="D171" s="11">
        <f t="shared" ref="D171:U171" si="59">D172+D176</f>
        <v>0</v>
      </c>
      <c r="E171" s="11">
        <f t="shared" si="59"/>
        <v>0</v>
      </c>
      <c r="F171" s="11">
        <f t="shared" si="59"/>
        <v>0</v>
      </c>
      <c r="G171" s="11">
        <f t="shared" si="59"/>
        <v>0</v>
      </c>
      <c r="H171" s="11">
        <f t="shared" si="59"/>
        <v>0</v>
      </c>
      <c r="I171" s="11">
        <f t="shared" si="59"/>
        <v>0</v>
      </c>
      <c r="J171" s="11">
        <f t="shared" si="59"/>
        <v>0</v>
      </c>
      <c r="K171" s="11">
        <f t="shared" si="59"/>
        <v>0</v>
      </c>
      <c r="L171" s="11">
        <f t="shared" si="59"/>
        <v>0</v>
      </c>
      <c r="M171" s="11">
        <f t="shared" si="59"/>
        <v>0</v>
      </c>
      <c r="N171" s="11">
        <f t="shared" si="59"/>
        <v>0</v>
      </c>
      <c r="O171" s="11">
        <f t="shared" si="59"/>
        <v>0</v>
      </c>
      <c r="P171" s="11">
        <f t="shared" si="59"/>
        <v>0</v>
      </c>
      <c r="Q171" s="11">
        <f t="shared" si="59"/>
        <v>0</v>
      </c>
      <c r="R171" s="11">
        <f t="shared" si="59"/>
        <v>0</v>
      </c>
      <c r="S171" s="11">
        <f t="shared" si="59"/>
        <v>0</v>
      </c>
      <c r="T171" s="11">
        <f t="shared" si="59"/>
        <v>0</v>
      </c>
      <c r="U171" s="11">
        <f t="shared" si="59"/>
        <v>0</v>
      </c>
      <c r="V171" s="11">
        <v>0</v>
      </c>
      <c r="W171" s="32"/>
    </row>
    <row r="172" spans="1:23" ht="63" x14ac:dyDescent="0.25">
      <c r="A172" s="12" t="s">
        <v>220</v>
      </c>
      <c r="B172" s="13" t="s">
        <v>221</v>
      </c>
      <c r="C172" s="14"/>
      <c r="D172" s="15">
        <f t="shared" ref="D172:U172" si="60">SUM(D173:D175)</f>
        <v>0</v>
      </c>
      <c r="E172" s="15">
        <f t="shared" si="60"/>
        <v>0</v>
      </c>
      <c r="F172" s="15">
        <f t="shared" si="60"/>
        <v>0</v>
      </c>
      <c r="G172" s="15">
        <f t="shared" si="60"/>
        <v>0</v>
      </c>
      <c r="H172" s="15">
        <f t="shared" si="60"/>
        <v>0</v>
      </c>
      <c r="I172" s="15">
        <f t="shared" si="60"/>
        <v>0</v>
      </c>
      <c r="J172" s="15">
        <f t="shared" si="60"/>
        <v>0</v>
      </c>
      <c r="K172" s="15">
        <f t="shared" si="60"/>
        <v>0</v>
      </c>
      <c r="L172" s="15">
        <f t="shared" si="60"/>
        <v>0</v>
      </c>
      <c r="M172" s="15">
        <f t="shared" si="60"/>
        <v>0</v>
      </c>
      <c r="N172" s="15">
        <f t="shared" si="60"/>
        <v>0</v>
      </c>
      <c r="O172" s="15">
        <f t="shared" si="60"/>
        <v>0</v>
      </c>
      <c r="P172" s="15">
        <f t="shared" si="60"/>
        <v>0</v>
      </c>
      <c r="Q172" s="15">
        <f t="shared" si="60"/>
        <v>0</v>
      </c>
      <c r="R172" s="15">
        <f t="shared" si="60"/>
        <v>0</v>
      </c>
      <c r="S172" s="15">
        <f t="shared" si="60"/>
        <v>0</v>
      </c>
      <c r="T172" s="15">
        <f t="shared" si="60"/>
        <v>0</v>
      </c>
      <c r="U172" s="15">
        <f t="shared" si="60"/>
        <v>0</v>
      </c>
      <c r="V172" s="15">
        <v>0</v>
      </c>
      <c r="W172" s="33"/>
    </row>
    <row r="173" spans="1:23" x14ac:dyDescent="0.25">
      <c r="A173" s="20" t="s">
        <v>220</v>
      </c>
      <c r="B173" s="21" t="s">
        <v>75</v>
      </c>
      <c r="C173" s="22" t="s">
        <v>76</v>
      </c>
      <c r="D173" s="22" t="s">
        <v>76</v>
      </c>
      <c r="E173" s="22" t="s">
        <v>76</v>
      </c>
      <c r="F173" s="22" t="s">
        <v>76</v>
      </c>
      <c r="G173" s="22" t="s">
        <v>76</v>
      </c>
      <c r="H173" s="22" t="s">
        <v>76</v>
      </c>
      <c r="I173" s="22" t="s">
        <v>76</v>
      </c>
      <c r="J173" s="22" t="s">
        <v>76</v>
      </c>
      <c r="K173" s="22" t="s">
        <v>76</v>
      </c>
      <c r="L173" s="22" t="s">
        <v>76</v>
      </c>
      <c r="M173" s="22" t="s">
        <v>76</v>
      </c>
      <c r="N173" s="22" t="s">
        <v>76</v>
      </c>
      <c r="O173" s="22" t="s">
        <v>76</v>
      </c>
      <c r="P173" s="22" t="s">
        <v>76</v>
      </c>
      <c r="Q173" s="22" t="s">
        <v>76</v>
      </c>
      <c r="R173" s="22" t="s">
        <v>76</v>
      </c>
      <c r="S173" s="22" t="s">
        <v>76</v>
      </c>
      <c r="T173" s="22" t="s">
        <v>76</v>
      </c>
      <c r="U173" s="22" t="s">
        <v>76</v>
      </c>
      <c r="V173" s="22" t="s">
        <v>76</v>
      </c>
      <c r="W173" s="35"/>
    </row>
    <row r="174" spans="1:23" x14ac:dyDescent="0.25">
      <c r="A174" s="20" t="s">
        <v>220</v>
      </c>
      <c r="B174" s="21" t="s">
        <v>75</v>
      </c>
      <c r="C174" s="22" t="s">
        <v>76</v>
      </c>
      <c r="D174" s="22" t="s">
        <v>76</v>
      </c>
      <c r="E174" s="22" t="s">
        <v>76</v>
      </c>
      <c r="F174" s="22" t="s">
        <v>76</v>
      </c>
      <c r="G174" s="22" t="s">
        <v>76</v>
      </c>
      <c r="H174" s="22" t="s">
        <v>76</v>
      </c>
      <c r="I174" s="22" t="s">
        <v>76</v>
      </c>
      <c r="J174" s="22" t="s">
        <v>76</v>
      </c>
      <c r="K174" s="22" t="s">
        <v>76</v>
      </c>
      <c r="L174" s="22" t="s">
        <v>76</v>
      </c>
      <c r="M174" s="22" t="s">
        <v>76</v>
      </c>
      <c r="N174" s="22" t="s">
        <v>76</v>
      </c>
      <c r="O174" s="22" t="s">
        <v>76</v>
      </c>
      <c r="P174" s="22" t="s">
        <v>76</v>
      </c>
      <c r="Q174" s="22" t="s">
        <v>76</v>
      </c>
      <c r="R174" s="22" t="s">
        <v>76</v>
      </c>
      <c r="S174" s="22" t="s">
        <v>76</v>
      </c>
      <c r="T174" s="22" t="s">
        <v>76</v>
      </c>
      <c r="U174" s="22" t="s">
        <v>76</v>
      </c>
      <c r="V174" s="22" t="s">
        <v>76</v>
      </c>
      <c r="W174" s="35"/>
    </row>
    <row r="175" spans="1:23" x14ac:dyDescent="0.25">
      <c r="A175" s="20" t="s">
        <v>77</v>
      </c>
      <c r="B175" s="20" t="s">
        <v>77</v>
      </c>
      <c r="C175" s="22" t="s">
        <v>76</v>
      </c>
      <c r="D175" s="22" t="s">
        <v>76</v>
      </c>
      <c r="E175" s="22" t="s">
        <v>76</v>
      </c>
      <c r="F175" s="22" t="s">
        <v>76</v>
      </c>
      <c r="G175" s="22" t="s">
        <v>76</v>
      </c>
      <c r="H175" s="22" t="s">
        <v>76</v>
      </c>
      <c r="I175" s="22" t="s">
        <v>76</v>
      </c>
      <c r="J175" s="22" t="s">
        <v>76</v>
      </c>
      <c r="K175" s="22" t="s">
        <v>76</v>
      </c>
      <c r="L175" s="22" t="s">
        <v>76</v>
      </c>
      <c r="M175" s="22" t="s">
        <v>76</v>
      </c>
      <c r="N175" s="22" t="s">
        <v>76</v>
      </c>
      <c r="O175" s="22" t="s">
        <v>76</v>
      </c>
      <c r="P175" s="22" t="s">
        <v>76</v>
      </c>
      <c r="Q175" s="22" t="s">
        <v>76</v>
      </c>
      <c r="R175" s="22" t="s">
        <v>76</v>
      </c>
      <c r="S175" s="22" t="s">
        <v>76</v>
      </c>
      <c r="T175" s="22" t="s">
        <v>76</v>
      </c>
      <c r="U175" s="22" t="s">
        <v>76</v>
      </c>
      <c r="V175" s="22" t="s">
        <v>76</v>
      </c>
      <c r="W175" s="35"/>
    </row>
    <row r="176" spans="1:23" ht="47.25" x14ac:dyDescent="0.25">
      <c r="A176" s="12" t="s">
        <v>222</v>
      </c>
      <c r="B176" s="13" t="s">
        <v>223</v>
      </c>
      <c r="C176" s="14"/>
      <c r="D176" s="15">
        <f t="shared" ref="D176:U176" si="61">SUM(D177:D179)</f>
        <v>0</v>
      </c>
      <c r="E176" s="15">
        <f t="shared" si="61"/>
        <v>0</v>
      </c>
      <c r="F176" s="15">
        <f t="shared" si="61"/>
        <v>0</v>
      </c>
      <c r="G176" s="15">
        <f t="shared" si="61"/>
        <v>0</v>
      </c>
      <c r="H176" s="15">
        <f t="shared" si="61"/>
        <v>0</v>
      </c>
      <c r="I176" s="15">
        <f t="shared" si="61"/>
        <v>0</v>
      </c>
      <c r="J176" s="15">
        <f t="shared" si="61"/>
        <v>0</v>
      </c>
      <c r="K176" s="15">
        <f t="shared" si="61"/>
        <v>0</v>
      </c>
      <c r="L176" s="15">
        <f t="shared" si="61"/>
        <v>0</v>
      </c>
      <c r="M176" s="15">
        <f t="shared" si="61"/>
        <v>0</v>
      </c>
      <c r="N176" s="15">
        <f t="shared" si="61"/>
        <v>0</v>
      </c>
      <c r="O176" s="15">
        <f t="shared" si="61"/>
        <v>0</v>
      </c>
      <c r="P176" s="15">
        <f t="shared" si="61"/>
        <v>0</v>
      </c>
      <c r="Q176" s="15">
        <f t="shared" si="61"/>
        <v>0</v>
      </c>
      <c r="R176" s="15">
        <f t="shared" si="61"/>
        <v>0</v>
      </c>
      <c r="S176" s="15">
        <f t="shared" si="61"/>
        <v>0</v>
      </c>
      <c r="T176" s="15">
        <f t="shared" si="61"/>
        <v>0</v>
      </c>
      <c r="U176" s="15">
        <f t="shared" si="61"/>
        <v>0</v>
      </c>
      <c r="V176" s="15">
        <v>0</v>
      </c>
      <c r="W176" s="33"/>
    </row>
    <row r="177" spans="1:23" x14ac:dyDescent="0.25">
      <c r="A177" s="20" t="s">
        <v>222</v>
      </c>
      <c r="B177" s="21" t="s">
        <v>75</v>
      </c>
      <c r="C177" s="22" t="s">
        <v>76</v>
      </c>
      <c r="D177" s="22" t="s">
        <v>76</v>
      </c>
      <c r="E177" s="22" t="s">
        <v>76</v>
      </c>
      <c r="F177" s="22" t="s">
        <v>76</v>
      </c>
      <c r="G177" s="22" t="s">
        <v>76</v>
      </c>
      <c r="H177" s="22" t="s">
        <v>76</v>
      </c>
      <c r="I177" s="22" t="s">
        <v>76</v>
      </c>
      <c r="J177" s="22" t="s">
        <v>76</v>
      </c>
      <c r="K177" s="22" t="s">
        <v>76</v>
      </c>
      <c r="L177" s="22" t="s">
        <v>76</v>
      </c>
      <c r="M177" s="22" t="s">
        <v>76</v>
      </c>
      <c r="N177" s="22" t="s">
        <v>76</v>
      </c>
      <c r="O177" s="22" t="s">
        <v>76</v>
      </c>
      <c r="P177" s="22" t="s">
        <v>76</v>
      </c>
      <c r="Q177" s="22" t="s">
        <v>76</v>
      </c>
      <c r="R177" s="22" t="s">
        <v>76</v>
      </c>
      <c r="S177" s="22" t="s">
        <v>76</v>
      </c>
      <c r="T177" s="22" t="s">
        <v>76</v>
      </c>
      <c r="U177" s="22" t="s">
        <v>76</v>
      </c>
      <c r="V177" s="22" t="s">
        <v>76</v>
      </c>
      <c r="W177" s="35"/>
    </row>
    <row r="178" spans="1:23" x14ac:dyDescent="0.25">
      <c r="A178" s="20" t="s">
        <v>222</v>
      </c>
      <c r="B178" s="21" t="s">
        <v>75</v>
      </c>
      <c r="C178" s="22" t="s">
        <v>76</v>
      </c>
      <c r="D178" s="22" t="s">
        <v>76</v>
      </c>
      <c r="E178" s="22" t="s">
        <v>76</v>
      </c>
      <c r="F178" s="22" t="s">
        <v>76</v>
      </c>
      <c r="G178" s="22" t="s">
        <v>76</v>
      </c>
      <c r="H178" s="22" t="s">
        <v>76</v>
      </c>
      <c r="I178" s="22" t="s">
        <v>76</v>
      </c>
      <c r="J178" s="22" t="s">
        <v>76</v>
      </c>
      <c r="K178" s="22" t="s">
        <v>76</v>
      </c>
      <c r="L178" s="22" t="s">
        <v>76</v>
      </c>
      <c r="M178" s="22" t="s">
        <v>76</v>
      </c>
      <c r="N178" s="22" t="s">
        <v>76</v>
      </c>
      <c r="O178" s="22" t="s">
        <v>76</v>
      </c>
      <c r="P178" s="22" t="s">
        <v>76</v>
      </c>
      <c r="Q178" s="22" t="s">
        <v>76</v>
      </c>
      <c r="R178" s="22" t="s">
        <v>76</v>
      </c>
      <c r="S178" s="22" t="s">
        <v>76</v>
      </c>
      <c r="T178" s="22" t="s">
        <v>76</v>
      </c>
      <c r="U178" s="22" t="s">
        <v>76</v>
      </c>
      <c r="V178" s="22" t="s">
        <v>76</v>
      </c>
      <c r="W178" s="35"/>
    </row>
    <row r="179" spans="1:23" x14ac:dyDescent="0.25">
      <c r="A179" s="20" t="s">
        <v>77</v>
      </c>
      <c r="B179" s="20" t="s">
        <v>77</v>
      </c>
      <c r="C179" s="22" t="s">
        <v>76</v>
      </c>
      <c r="D179" s="22" t="s">
        <v>76</v>
      </c>
      <c r="E179" s="22" t="s">
        <v>76</v>
      </c>
      <c r="F179" s="22" t="s">
        <v>76</v>
      </c>
      <c r="G179" s="22" t="s">
        <v>76</v>
      </c>
      <c r="H179" s="22" t="s">
        <v>76</v>
      </c>
      <c r="I179" s="22" t="s">
        <v>76</v>
      </c>
      <c r="J179" s="22" t="s">
        <v>76</v>
      </c>
      <c r="K179" s="22" t="s">
        <v>76</v>
      </c>
      <c r="L179" s="22" t="s">
        <v>76</v>
      </c>
      <c r="M179" s="22" t="s">
        <v>76</v>
      </c>
      <c r="N179" s="22" t="s">
        <v>76</v>
      </c>
      <c r="O179" s="22" t="s">
        <v>76</v>
      </c>
      <c r="P179" s="22" t="s">
        <v>76</v>
      </c>
      <c r="Q179" s="22" t="s">
        <v>76</v>
      </c>
      <c r="R179" s="22" t="s">
        <v>76</v>
      </c>
      <c r="S179" s="22" t="s">
        <v>76</v>
      </c>
      <c r="T179" s="22" t="s">
        <v>76</v>
      </c>
      <c r="U179" s="22" t="s">
        <v>76</v>
      </c>
      <c r="V179" s="22" t="s">
        <v>76</v>
      </c>
      <c r="W179" s="35"/>
    </row>
    <row r="180" spans="1:23" ht="31.5" x14ac:dyDescent="0.25">
      <c r="A180" s="8" t="s">
        <v>47</v>
      </c>
      <c r="B180" s="9" t="s">
        <v>224</v>
      </c>
      <c r="C180" s="10"/>
      <c r="D180" s="11">
        <f t="shared" ref="D180:U180" si="62">SUM(D181:D200)</f>
        <v>31.589366949999999</v>
      </c>
      <c r="E180" s="11">
        <f t="shared" si="62"/>
        <v>0</v>
      </c>
      <c r="F180" s="11">
        <f t="shared" si="62"/>
        <v>31.589366949999999</v>
      </c>
      <c r="G180" s="11">
        <f t="shared" si="62"/>
        <v>1.6600000000000001</v>
      </c>
      <c r="H180" s="11">
        <f t="shared" si="62"/>
        <v>0</v>
      </c>
      <c r="I180" s="11">
        <f t="shared" si="62"/>
        <v>12.401</v>
      </c>
      <c r="J180" s="11">
        <f t="shared" si="62"/>
        <v>0</v>
      </c>
      <c r="K180" s="11">
        <f t="shared" si="62"/>
        <v>0</v>
      </c>
      <c r="L180" s="11">
        <f t="shared" si="62"/>
        <v>0</v>
      </c>
      <c r="M180" s="11">
        <f t="shared" si="62"/>
        <v>29.21708636</v>
      </c>
      <c r="N180" s="11">
        <f t="shared" si="62"/>
        <v>1.9100000000000001</v>
      </c>
      <c r="O180" s="11">
        <f t="shared" si="62"/>
        <v>0</v>
      </c>
      <c r="P180" s="11">
        <f t="shared" si="62"/>
        <v>13.438000000000001</v>
      </c>
      <c r="Q180" s="11">
        <f t="shared" si="62"/>
        <v>0</v>
      </c>
      <c r="R180" s="11">
        <f t="shared" si="62"/>
        <v>0</v>
      </c>
      <c r="S180" s="11">
        <f t="shared" si="62"/>
        <v>0</v>
      </c>
      <c r="T180" s="11">
        <f t="shared" si="62"/>
        <v>0</v>
      </c>
      <c r="U180" s="11">
        <f t="shared" si="62"/>
        <v>-2.3722805900000004</v>
      </c>
      <c r="V180" s="11">
        <f t="shared" ref="V180:V199" si="63">U180*100/F180</f>
        <v>-7.5097440026413711</v>
      </c>
      <c r="W180" s="32"/>
    </row>
    <row r="181" spans="1:23" ht="31.5" x14ac:dyDescent="0.25">
      <c r="A181" s="23" t="s">
        <v>66</v>
      </c>
      <c r="B181" s="24" t="s">
        <v>225</v>
      </c>
      <c r="C181" s="25" t="s">
        <v>226</v>
      </c>
      <c r="D181" s="26">
        <v>1.4197300800000001</v>
      </c>
      <c r="E181" s="26">
        <v>0</v>
      </c>
      <c r="F181" s="26">
        <v>1.4197300800000001</v>
      </c>
      <c r="G181" s="26">
        <v>0</v>
      </c>
      <c r="H181" s="26">
        <v>0</v>
      </c>
      <c r="I181" s="26">
        <v>1.22</v>
      </c>
      <c r="J181" s="26">
        <v>0</v>
      </c>
      <c r="K181" s="26">
        <v>0</v>
      </c>
      <c r="L181" s="26">
        <f t="shared" ref="L181:L197" si="64">S181+Z181+AG181+AN181</f>
        <v>0</v>
      </c>
      <c r="M181" s="26">
        <v>1.30223164</v>
      </c>
      <c r="N181" s="26">
        <v>0</v>
      </c>
      <c r="O181" s="26">
        <v>0</v>
      </c>
      <c r="P181" s="26">
        <v>1.19</v>
      </c>
      <c r="Q181" s="26">
        <v>0</v>
      </c>
      <c r="R181" s="26">
        <v>0</v>
      </c>
      <c r="S181" s="26">
        <v>0</v>
      </c>
      <c r="T181" s="26">
        <v>0</v>
      </c>
      <c r="U181" s="26">
        <f t="shared" ref="U181" si="65">M181-F181</f>
        <v>-0.11749844000000009</v>
      </c>
      <c r="V181" s="26">
        <f t="shared" ref="V181" si="66">U181*100/F181</f>
        <v>-8.2761111886845491</v>
      </c>
      <c r="W181" s="36" t="s">
        <v>290</v>
      </c>
    </row>
    <row r="182" spans="1:23" ht="47.25" x14ac:dyDescent="0.25">
      <c r="A182" s="23" t="s">
        <v>102</v>
      </c>
      <c r="B182" s="24" t="s">
        <v>228</v>
      </c>
      <c r="C182" s="25" t="s">
        <v>227</v>
      </c>
      <c r="D182" s="26">
        <v>0.12550675</v>
      </c>
      <c r="E182" s="26">
        <v>0</v>
      </c>
      <c r="F182" s="26">
        <v>0.12550675</v>
      </c>
      <c r="G182" s="26">
        <v>0</v>
      </c>
      <c r="H182" s="26">
        <v>0</v>
      </c>
      <c r="I182" s="26">
        <v>9.7000000000000003E-2</v>
      </c>
      <c r="J182" s="26">
        <v>0</v>
      </c>
      <c r="K182" s="26">
        <v>0</v>
      </c>
      <c r="L182" s="26">
        <f t="shared" si="64"/>
        <v>0</v>
      </c>
      <c r="M182" s="26">
        <v>0.12550675</v>
      </c>
      <c r="N182" s="26">
        <v>0</v>
      </c>
      <c r="O182" s="26">
        <v>0</v>
      </c>
      <c r="P182" s="26">
        <v>9.7000000000000003E-2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ref="U182:U199" si="67">M182-F182</f>
        <v>0</v>
      </c>
      <c r="V182" s="26">
        <f t="shared" si="63"/>
        <v>0</v>
      </c>
      <c r="W182" s="36"/>
    </row>
    <row r="183" spans="1:23" ht="31.5" x14ac:dyDescent="0.25">
      <c r="A183" s="23" t="s">
        <v>105</v>
      </c>
      <c r="B183" s="24" t="s">
        <v>230</v>
      </c>
      <c r="C183" s="25" t="s">
        <v>229</v>
      </c>
      <c r="D183" s="26">
        <v>3.8922110199999995</v>
      </c>
      <c r="E183" s="26">
        <v>0</v>
      </c>
      <c r="F183" s="26">
        <v>3.8922110199999995</v>
      </c>
      <c r="G183" s="26">
        <v>0</v>
      </c>
      <c r="H183" s="26">
        <v>0</v>
      </c>
      <c r="I183" s="26">
        <v>3.6989999999999998</v>
      </c>
      <c r="J183" s="26">
        <v>0</v>
      </c>
      <c r="K183" s="26">
        <v>0</v>
      </c>
      <c r="L183" s="26">
        <f t="shared" si="64"/>
        <v>0</v>
      </c>
      <c r="M183" s="26">
        <v>4.1514769300000003</v>
      </c>
      <c r="N183" s="26">
        <v>0</v>
      </c>
      <c r="O183" s="26">
        <v>0</v>
      </c>
      <c r="P183" s="26">
        <v>3.5579999999999998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67"/>
        <v>0.25926591000000077</v>
      </c>
      <c r="V183" s="26">
        <f t="shared" si="63"/>
        <v>6.6611473187802854</v>
      </c>
      <c r="W183" s="36" t="s">
        <v>290</v>
      </c>
    </row>
    <row r="184" spans="1:23" ht="31.5" x14ac:dyDescent="0.25">
      <c r="A184" s="23" t="s">
        <v>108</v>
      </c>
      <c r="B184" s="24" t="s">
        <v>232</v>
      </c>
      <c r="C184" s="25" t="s">
        <v>231</v>
      </c>
      <c r="D184" s="26">
        <v>0.46954821999999991</v>
      </c>
      <c r="E184" s="26">
        <v>0</v>
      </c>
      <c r="F184" s="26">
        <v>0.46954821999999991</v>
      </c>
      <c r="G184" s="26">
        <v>0</v>
      </c>
      <c r="H184" s="26">
        <v>0</v>
      </c>
      <c r="I184" s="26">
        <v>0.40100000000000002</v>
      </c>
      <c r="J184" s="26">
        <v>0</v>
      </c>
      <c r="K184" s="26">
        <v>0</v>
      </c>
      <c r="L184" s="26">
        <f t="shared" si="64"/>
        <v>0</v>
      </c>
      <c r="M184" s="26">
        <v>0.46661301000000011</v>
      </c>
      <c r="N184" s="26">
        <v>0</v>
      </c>
      <c r="O184" s="26">
        <v>0</v>
      </c>
      <c r="P184" s="26">
        <v>0.40100000000000002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67"/>
        <v>-2.9352099999997994E-3</v>
      </c>
      <c r="V184" s="26">
        <f t="shared" si="63"/>
        <v>-0.62511364647486045</v>
      </c>
      <c r="W184" s="36" t="s">
        <v>290</v>
      </c>
    </row>
    <row r="185" spans="1:23" ht="31.5" x14ac:dyDescent="0.25">
      <c r="A185" s="23" t="s">
        <v>111</v>
      </c>
      <c r="B185" s="24" t="s">
        <v>234</v>
      </c>
      <c r="C185" s="25" t="s">
        <v>233</v>
      </c>
      <c r="D185" s="26">
        <v>1.7681245099999998</v>
      </c>
      <c r="E185" s="26">
        <v>0</v>
      </c>
      <c r="F185" s="26">
        <v>1.7681245099999998</v>
      </c>
      <c r="G185" s="26">
        <v>0</v>
      </c>
      <c r="H185" s="26">
        <v>0</v>
      </c>
      <c r="I185" s="26">
        <v>1.306</v>
      </c>
      <c r="J185" s="26">
        <v>0</v>
      </c>
      <c r="K185" s="26">
        <v>0</v>
      </c>
      <c r="L185" s="26">
        <f t="shared" si="64"/>
        <v>0</v>
      </c>
      <c r="M185" s="26">
        <v>1.7752266300000001</v>
      </c>
      <c r="N185" s="26">
        <v>0</v>
      </c>
      <c r="O185" s="26">
        <v>0</v>
      </c>
      <c r="P185" s="26">
        <v>1.5130000000000001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67"/>
        <v>7.1021200000003226E-3</v>
      </c>
      <c r="V185" s="26">
        <f t="shared" si="63"/>
        <v>0.40167533224231611</v>
      </c>
      <c r="W185" s="36" t="s">
        <v>290</v>
      </c>
    </row>
    <row r="186" spans="1:23" ht="31.5" x14ac:dyDescent="0.25">
      <c r="A186" s="23" t="s">
        <v>114</v>
      </c>
      <c r="B186" s="24" t="s">
        <v>236</v>
      </c>
      <c r="C186" s="25" t="s">
        <v>235</v>
      </c>
      <c r="D186" s="26">
        <v>1.93973314</v>
      </c>
      <c r="E186" s="26">
        <v>0</v>
      </c>
      <c r="F186" s="26">
        <v>1.93973314</v>
      </c>
      <c r="G186" s="26">
        <v>0</v>
      </c>
      <c r="H186" s="26">
        <v>0</v>
      </c>
      <c r="I186" s="26">
        <v>0.252</v>
      </c>
      <c r="J186" s="26">
        <v>0</v>
      </c>
      <c r="K186" s="26">
        <v>0</v>
      </c>
      <c r="L186" s="26">
        <f t="shared" si="64"/>
        <v>0</v>
      </c>
      <c r="M186" s="26">
        <v>1.94512833</v>
      </c>
      <c r="N186" s="26">
        <v>0</v>
      </c>
      <c r="O186" s="26">
        <v>0</v>
      </c>
      <c r="P186" s="26">
        <v>0.40099999999999997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67"/>
        <v>5.3951899999999942E-3</v>
      </c>
      <c r="V186" s="26">
        <f t="shared" si="63"/>
        <v>0.27814083745560969</v>
      </c>
      <c r="W186" s="36" t="s">
        <v>290</v>
      </c>
    </row>
    <row r="187" spans="1:23" ht="47.25" x14ac:dyDescent="0.25">
      <c r="A187" s="23" t="s">
        <v>117</v>
      </c>
      <c r="B187" s="24" t="s">
        <v>237</v>
      </c>
      <c r="C187" s="25" t="s">
        <v>238</v>
      </c>
      <c r="D187" s="26">
        <v>2.9384351</v>
      </c>
      <c r="E187" s="26">
        <v>0</v>
      </c>
      <c r="F187" s="26">
        <v>2.9384351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f t="shared" si="64"/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67"/>
        <v>-2.9384351</v>
      </c>
      <c r="V187" s="26">
        <f t="shared" si="63"/>
        <v>-100</v>
      </c>
      <c r="W187" s="36" t="s">
        <v>291</v>
      </c>
    </row>
    <row r="188" spans="1:23" ht="31.5" x14ac:dyDescent="0.25">
      <c r="A188" s="23" t="s">
        <v>120</v>
      </c>
      <c r="B188" s="24" t="s">
        <v>239</v>
      </c>
      <c r="C188" s="25" t="s">
        <v>240</v>
      </c>
      <c r="D188" s="26">
        <v>3.7891078300000007</v>
      </c>
      <c r="E188" s="26">
        <v>0</v>
      </c>
      <c r="F188" s="26">
        <v>3.7891078300000007</v>
      </c>
      <c r="G188" s="26">
        <v>0.41</v>
      </c>
      <c r="H188" s="26">
        <v>0</v>
      </c>
      <c r="I188" s="26">
        <v>1.0489999999999999</v>
      </c>
      <c r="J188" s="26">
        <v>0</v>
      </c>
      <c r="K188" s="26">
        <v>0</v>
      </c>
      <c r="L188" s="26">
        <f t="shared" si="64"/>
        <v>0</v>
      </c>
      <c r="M188" s="26">
        <v>2.7710314800000004</v>
      </c>
      <c r="N188" s="26">
        <v>0.41</v>
      </c>
      <c r="O188" s="26">
        <v>0</v>
      </c>
      <c r="P188" s="26">
        <v>1.0489999999999999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67"/>
        <v>-1.0180763500000003</v>
      </c>
      <c r="V188" s="26">
        <f t="shared" si="63"/>
        <v>-26.868497695933879</v>
      </c>
      <c r="W188" s="36" t="s">
        <v>291</v>
      </c>
    </row>
    <row r="189" spans="1:23" ht="47.25" x14ac:dyDescent="0.25">
      <c r="A189" s="23" t="s">
        <v>123</v>
      </c>
      <c r="B189" s="24" t="s">
        <v>241</v>
      </c>
      <c r="C189" s="25" t="s">
        <v>243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f t="shared" si="64"/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67"/>
        <v>0</v>
      </c>
      <c r="V189" s="26">
        <v>0</v>
      </c>
      <c r="W189" s="36"/>
    </row>
    <row r="190" spans="1:23" ht="31.5" x14ac:dyDescent="0.25">
      <c r="A190" s="23" t="s">
        <v>126</v>
      </c>
      <c r="B190" s="24" t="s">
        <v>242</v>
      </c>
      <c r="C190" s="25" t="s">
        <v>245</v>
      </c>
      <c r="D190" s="26">
        <v>1.4595673200000001</v>
      </c>
      <c r="E190" s="26">
        <v>0</v>
      </c>
      <c r="F190" s="26">
        <v>1.4595673200000001</v>
      </c>
      <c r="G190" s="26">
        <v>0.1</v>
      </c>
      <c r="H190" s="26">
        <v>0</v>
      </c>
      <c r="I190" s="26">
        <v>0.48200000000000004</v>
      </c>
      <c r="J190" s="26">
        <v>0</v>
      </c>
      <c r="K190" s="26">
        <v>0</v>
      </c>
      <c r="L190" s="26">
        <f t="shared" si="64"/>
        <v>0</v>
      </c>
      <c r="M190" s="26">
        <v>1.4755831400000001</v>
      </c>
      <c r="N190" s="26">
        <v>0.1</v>
      </c>
      <c r="O190" s="26">
        <v>0</v>
      </c>
      <c r="P190" s="26">
        <v>0.48200000000000004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67"/>
        <v>1.6015820000000014E-2</v>
      </c>
      <c r="V190" s="26">
        <f t="shared" si="63"/>
        <v>1.0972991639741572</v>
      </c>
      <c r="W190" s="36" t="s">
        <v>290</v>
      </c>
    </row>
    <row r="191" spans="1:23" ht="31.5" x14ac:dyDescent="0.25">
      <c r="A191" s="23" t="s">
        <v>129</v>
      </c>
      <c r="B191" s="24" t="s">
        <v>244</v>
      </c>
      <c r="C191" s="25" t="s">
        <v>247</v>
      </c>
      <c r="D191" s="26">
        <v>0.23736312000000001</v>
      </c>
      <c r="E191" s="26">
        <v>0</v>
      </c>
      <c r="F191" s="26">
        <v>0.23736312000000001</v>
      </c>
      <c r="G191" s="26">
        <v>0</v>
      </c>
      <c r="H191" s="26">
        <v>0</v>
      </c>
      <c r="I191" s="26">
        <v>0.27800000000000002</v>
      </c>
      <c r="J191" s="26">
        <v>0</v>
      </c>
      <c r="K191" s="26">
        <v>0</v>
      </c>
      <c r="L191" s="26">
        <f t="shared" si="64"/>
        <v>0</v>
      </c>
      <c r="M191" s="26">
        <v>0.23736312000000001</v>
      </c>
      <c r="N191" s="26">
        <v>0</v>
      </c>
      <c r="O191" s="26">
        <v>0</v>
      </c>
      <c r="P191" s="26">
        <v>0.26800000000000002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67"/>
        <v>0</v>
      </c>
      <c r="V191" s="26">
        <f t="shared" si="63"/>
        <v>0</v>
      </c>
      <c r="W191" s="36"/>
    </row>
    <row r="192" spans="1:23" ht="47.25" x14ac:dyDescent="0.25">
      <c r="A192" s="23" t="s">
        <v>132</v>
      </c>
      <c r="B192" s="24" t="s">
        <v>246</v>
      </c>
      <c r="C192" s="25" t="s">
        <v>249</v>
      </c>
      <c r="D192" s="26">
        <v>1.9557898599999999</v>
      </c>
      <c r="E192" s="26">
        <v>0</v>
      </c>
      <c r="F192" s="26">
        <v>1.9557898599999999</v>
      </c>
      <c r="G192" s="26">
        <v>0.25</v>
      </c>
      <c r="H192" s="26">
        <v>0</v>
      </c>
      <c r="I192" s="26">
        <v>6.9000000000000006E-2</v>
      </c>
      <c r="J192" s="26">
        <v>0</v>
      </c>
      <c r="K192" s="26">
        <v>0</v>
      </c>
      <c r="L192" s="26">
        <f t="shared" si="64"/>
        <v>0</v>
      </c>
      <c r="M192" s="26">
        <v>0.92455602999999997</v>
      </c>
      <c r="N192" s="26">
        <v>0.25</v>
      </c>
      <c r="O192" s="26">
        <v>0</v>
      </c>
      <c r="P192" s="26">
        <v>6.9000000000000006E-2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67"/>
        <v>-1.0312338299999999</v>
      </c>
      <c r="V192" s="26">
        <f t="shared" si="63"/>
        <v>-52.72723062384626</v>
      </c>
      <c r="W192" s="36" t="s">
        <v>291</v>
      </c>
    </row>
    <row r="193" spans="1:23" ht="47.25" x14ac:dyDescent="0.25">
      <c r="A193" s="23" t="s">
        <v>135</v>
      </c>
      <c r="B193" s="24" t="s">
        <v>248</v>
      </c>
      <c r="C193" s="25" t="s">
        <v>251</v>
      </c>
      <c r="D193" s="26">
        <v>1.66279848</v>
      </c>
      <c r="E193" s="26">
        <v>0</v>
      </c>
      <c r="F193" s="26">
        <v>1.66279848</v>
      </c>
      <c r="G193" s="26">
        <v>0.25</v>
      </c>
      <c r="H193" s="26">
        <v>0</v>
      </c>
      <c r="I193" s="26">
        <v>0.51100000000000001</v>
      </c>
      <c r="J193" s="26">
        <v>0</v>
      </c>
      <c r="K193" s="26">
        <v>0</v>
      </c>
      <c r="L193" s="26">
        <f t="shared" si="64"/>
        <v>0</v>
      </c>
      <c r="M193" s="26">
        <v>1.6769167899999999</v>
      </c>
      <c r="N193" s="26">
        <v>0.25</v>
      </c>
      <c r="O193" s="26">
        <v>0</v>
      </c>
      <c r="P193" s="26">
        <v>0.51100000000000001</v>
      </c>
      <c r="Q193" s="26">
        <v>0</v>
      </c>
      <c r="R193" s="26">
        <v>0</v>
      </c>
      <c r="S193" s="26">
        <v>0</v>
      </c>
      <c r="T193" s="26">
        <v>0</v>
      </c>
      <c r="U193" s="26">
        <f t="shared" si="67"/>
        <v>1.4118309999999967E-2</v>
      </c>
      <c r="V193" s="26">
        <f t="shared" si="63"/>
        <v>0.84906921492975906</v>
      </c>
      <c r="W193" s="36" t="s">
        <v>290</v>
      </c>
    </row>
    <row r="194" spans="1:23" ht="31.5" x14ac:dyDescent="0.25">
      <c r="A194" s="23" t="s">
        <v>138</v>
      </c>
      <c r="B194" s="24" t="s">
        <v>250</v>
      </c>
      <c r="C194" s="25" t="s">
        <v>253</v>
      </c>
      <c r="D194" s="26">
        <v>2.3469431100000002</v>
      </c>
      <c r="E194" s="26">
        <v>0</v>
      </c>
      <c r="F194" s="26">
        <v>2.3469431100000002</v>
      </c>
      <c r="G194" s="26">
        <v>0</v>
      </c>
      <c r="H194" s="26">
        <v>0</v>
      </c>
      <c r="I194" s="26">
        <v>0.627</v>
      </c>
      <c r="J194" s="26">
        <v>0</v>
      </c>
      <c r="K194" s="26">
        <v>0</v>
      </c>
      <c r="L194" s="26">
        <f t="shared" si="64"/>
        <v>0</v>
      </c>
      <c r="M194" s="26">
        <v>2.3469431100000002</v>
      </c>
      <c r="N194" s="26">
        <v>0</v>
      </c>
      <c r="O194" s="26">
        <v>0</v>
      </c>
      <c r="P194" s="26">
        <v>0.627</v>
      </c>
      <c r="Q194" s="26">
        <v>0</v>
      </c>
      <c r="R194" s="26">
        <v>0</v>
      </c>
      <c r="S194" s="26">
        <v>0</v>
      </c>
      <c r="T194" s="26">
        <v>0</v>
      </c>
      <c r="U194" s="26">
        <f t="shared" si="67"/>
        <v>0</v>
      </c>
      <c r="V194" s="26">
        <f t="shared" si="63"/>
        <v>0</v>
      </c>
      <c r="W194" s="36"/>
    </row>
    <row r="195" spans="1:23" ht="31.5" x14ac:dyDescent="0.25">
      <c r="A195" s="23" t="s">
        <v>141</v>
      </c>
      <c r="B195" s="24" t="s">
        <v>252</v>
      </c>
      <c r="C195" s="25" t="s">
        <v>255</v>
      </c>
      <c r="D195" s="26">
        <v>2.1212367099999998</v>
      </c>
      <c r="E195" s="26">
        <v>0</v>
      </c>
      <c r="F195" s="26">
        <v>2.1212367099999998</v>
      </c>
      <c r="G195" s="26">
        <v>0</v>
      </c>
      <c r="H195" s="26">
        <v>0</v>
      </c>
      <c r="I195" s="26">
        <v>1.2789999999999999</v>
      </c>
      <c r="J195" s="26">
        <v>0</v>
      </c>
      <c r="K195" s="26">
        <v>0</v>
      </c>
      <c r="L195" s="26">
        <f t="shared" si="64"/>
        <v>0</v>
      </c>
      <c r="M195" s="26">
        <v>2.17440788</v>
      </c>
      <c r="N195" s="26">
        <v>0</v>
      </c>
      <c r="O195" s="26">
        <v>0</v>
      </c>
      <c r="P195" s="26">
        <v>1.2789999999999999</v>
      </c>
      <c r="Q195" s="26">
        <v>0</v>
      </c>
      <c r="R195" s="26">
        <v>0</v>
      </c>
      <c r="S195" s="26">
        <v>0</v>
      </c>
      <c r="T195" s="26">
        <v>0</v>
      </c>
      <c r="U195" s="26">
        <f t="shared" si="67"/>
        <v>5.3171170000000156E-2</v>
      </c>
      <c r="V195" s="26">
        <f t="shared" si="63"/>
        <v>2.5066118151425054</v>
      </c>
      <c r="W195" s="36" t="s">
        <v>290</v>
      </c>
    </row>
    <row r="196" spans="1:23" ht="31.5" x14ac:dyDescent="0.25">
      <c r="A196" s="23" t="s">
        <v>144</v>
      </c>
      <c r="B196" s="24" t="s">
        <v>254</v>
      </c>
      <c r="C196" s="25" t="s">
        <v>257</v>
      </c>
      <c r="D196" s="26">
        <v>0.19931689999999999</v>
      </c>
      <c r="E196" s="26">
        <v>0</v>
      </c>
      <c r="F196" s="26">
        <v>0.19931689999999999</v>
      </c>
      <c r="G196" s="26">
        <v>0</v>
      </c>
      <c r="H196" s="26">
        <v>0</v>
      </c>
      <c r="I196" s="26">
        <v>0.28199999999999997</v>
      </c>
      <c r="J196" s="26">
        <v>0</v>
      </c>
      <c r="K196" s="26">
        <v>0</v>
      </c>
      <c r="L196" s="26">
        <f t="shared" si="64"/>
        <v>0</v>
      </c>
      <c r="M196" s="26">
        <v>2.5961585399999998</v>
      </c>
      <c r="N196" s="26">
        <v>0.25</v>
      </c>
      <c r="O196" s="26">
        <v>0</v>
      </c>
      <c r="P196" s="26">
        <v>1.1439999999999999</v>
      </c>
      <c r="Q196" s="26">
        <v>0</v>
      </c>
      <c r="R196" s="26">
        <v>0</v>
      </c>
      <c r="S196" s="26">
        <v>0</v>
      </c>
      <c r="T196" s="26">
        <v>0</v>
      </c>
      <c r="U196" s="26">
        <f t="shared" si="67"/>
        <v>2.3968416399999999</v>
      </c>
      <c r="V196" s="26">
        <f t="shared" si="63"/>
        <v>1202.5280545703852</v>
      </c>
      <c r="W196" s="36" t="s">
        <v>291</v>
      </c>
    </row>
    <row r="197" spans="1:23" ht="31.5" x14ac:dyDescent="0.25">
      <c r="A197" s="23" t="s">
        <v>147</v>
      </c>
      <c r="B197" s="24" t="s">
        <v>256</v>
      </c>
      <c r="C197" s="25" t="s">
        <v>259</v>
      </c>
      <c r="D197" s="26">
        <v>0.70929567000000004</v>
      </c>
      <c r="E197" s="26">
        <v>0</v>
      </c>
      <c r="F197" s="26">
        <v>0.70929567000000004</v>
      </c>
      <c r="G197" s="26">
        <v>0</v>
      </c>
      <c r="H197" s="26">
        <v>0</v>
      </c>
      <c r="I197" s="26">
        <v>0.41600000000000004</v>
      </c>
      <c r="J197" s="26">
        <v>0</v>
      </c>
      <c r="K197" s="26">
        <v>0</v>
      </c>
      <c r="L197" s="26">
        <f t="shared" si="64"/>
        <v>0</v>
      </c>
      <c r="M197" s="26">
        <v>0.70929566999999993</v>
      </c>
      <c r="N197" s="26">
        <v>0</v>
      </c>
      <c r="O197" s="26">
        <v>0</v>
      </c>
      <c r="P197" s="26">
        <v>0.41600000000000004</v>
      </c>
      <c r="Q197" s="26">
        <v>0</v>
      </c>
      <c r="R197" s="26">
        <v>0</v>
      </c>
      <c r="S197" s="26">
        <v>0</v>
      </c>
      <c r="T197" s="26">
        <v>0</v>
      </c>
      <c r="U197" s="26">
        <f t="shared" si="67"/>
        <v>0</v>
      </c>
      <c r="V197" s="26">
        <f t="shared" si="63"/>
        <v>0</v>
      </c>
      <c r="W197" s="36"/>
    </row>
    <row r="198" spans="1:23" ht="31.5" x14ac:dyDescent="0.25">
      <c r="A198" s="23" t="s">
        <v>150</v>
      </c>
      <c r="B198" s="24" t="s">
        <v>258</v>
      </c>
      <c r="C198" s="25" t="s">
        <v>261</v>
      </c>
      <c r="D198" s="26">
        <v>0.15499156</v>
      </c>
      <c r="E198" s="26">
        <v>0</v>
      </c>
      <c r="F198" s="26">
        <v>0.15499156</v>
      </c>
      <c r="G198" s="26">
        <v>0</v>
      </c>
      <c r="H198" s="26">
        <v>0</v>
      </c>
      <c r="I198" s="26">
        <v>0.06</v>
      </c>
      <c r="J198" s="26">
        <v>0</v>
      </c>
      <c r="K198" s="26">
        <v>0</v>
      </c>
      <c r="L198" s="26">
        <f t="shared" ref="L198:L200" si="68">S198+Z198+AG198+AN198</f>
        <v>0</v>
      </c>
      <c r="M198" s="26">
        <v>0.15499156</v>
      </c>
      <c r="N198" s="26">
        <v>0</v>
      </c>
      <c r="O198" s="26">
        <v>0</v>
      </c>
      <c r="P198" s="26">
        <v>0.06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si="67"/>
        <v>0</v>
      </c>
      <c r="V198" s="26">
        <f t="shared" si="63"/>
        <v>0</v>
      </c>
      <c r="W198" s="36"/>
    </row>
    <row r="199" spans="1:23" ht="31.5" x14ac:dyDescent="0.25">
      <c r="A199" s="23" t="s">
        <v>153</v>
      </c>
      <c r="B199" s="24" t="s">
        <v>260</v>
      </c>
      <c r="C199" s="25" t="s">
        <v>263</v>
      </c>
      <c r="D199" s="26">
        <v>2.6202800000000002</v>
      </c>
      <c r="E199" s="26">
        <v>0</v>
      </c>
      <c r="F199" s="26">
        <v>2.6202800000000002</v>
      </c>
      <c r="G199" s="26">
        <v>0.65</v>
      </c>
      <c r="H199" s="26">
        <v>0</v>
      </c>
      <c r="I199" s="26">
        <v>0.373</v>
      </c>
      <c r="J199" s="26">
        <v>0</v>
      </c>
      <c r="K199" s="26">
        <v>0</v>
      </c>
      <c r="L199" s="26">
        <f t="shared" si="68"/>
        <v>0</v>
      </c>
      <c r="M199" s="26">
        <v>2.6042681799999996</v>
      </c>
      <c r="N199" s="26">
        <v>0.65</v>
      </c>
      <c r="O199" s="26">
        <v>0</v>
      </c>
      <c r="P199" s="26">
        <v>0.373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si="67"/>
        <v>-1.6011820000000565E-2</v>
      </c>
      <c r="V199" s="26">
        <f t="shared" si="63"/>
        <v>-0.61107286244220327</v>
      </c>
      <c r="W199" s="36" t="s">
        <v>290</v>
      </c>
    </row>
    <row r="200" spans="1:23" ht="31.5" x14ac:dyDescent="0.25">
      <c r="A200" s="23" t="s">
        <v>156</v>
      </c>
      <c r="B200" s="24" t="s">
        <v>262</v>
      </c>
      <c r="C200" s="25" t="s">
        <v>283</v>
      </c>
      <c r="D200" s="26">
        <v>1.7793875700000004</v>
      </c>
      <c r="E200" s="26">
        <v>0</v>
      </c>
      <c r="F200" s="26">
        <v>1.7793875700000004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f t="shared" si="68"/>
        <v>0</v>
      </c>
      <c r="M200" s="26">
        <v>1.7793875700000004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ref="U200" si="69">M200-F200</f>
        <v>0</v>
      </c>
      <c r="V200" s="26">
        <f t="shared" ref="V200" si="70">U200*100/F200</f>
        <v>0</v>
      </c>
      <c r="W200" s="36"/>
    </row>
    <row r="201" spans="1:23" ht="47.25" x14ac:dyDescent="0.25">
      <c r="A201" s="8" t="s">
        <v>48</v>
      </c>
      <c r="B201" s="9" t="s">
        <v>264</v>
      </c>
      <c r="C201" s="10"/>
      <c r="D201" s="11">
        <f t="shared" ref="D201:U201" si="71">SUM(D202:D204)</f>
        <v>0</v>
      </c>
      <c r="E201" s="11">
        <f t="shared" si="71"/>
        <v>0</v>
      </c>
      <c r="F201" s="11">
        <f t="shared" si="71"/>
        <v>0</v>
      </c>
      <c r="G201" s="11">
        <f t="shared" si="71"/>
        <v>0</v>
      </c>
      <c r="H201" s="11">
        <f t="shared" si="71"/>
        <v>0</v>
      </c>
      <c r="I201" s="11">
        <f t="shared" si="71"/>
        <v>0</v>
      </c>
      <c r="J201" s="11">
        <f t="shared" si="71"/>
        <v>0</v>
      </c>
      <c r="K201" s="11">
        <f t="shared" si="71"/>
        <v>0</v>
      </c>
      <c r="L201" s="11">
        <f t="shared" si="71"/>
        <v>0</v>
      </c>
      <c r="M201" s="11">
        <f t="shared" si="71"/>
        <v>0</v>
      </c>
      <c r="N201" s="11">
        <f t="shared" si="71"/>
        <v>0</v>
      </c>
      <c r="O201" s="11">
        <f t="shared" si="71"/>
        <v>0</v>
      </c>
      <c r="P201" s="11">
        <f t="shared" si="71"/>
        <v>0</v>
      </c>
      <c r="Q201" s="11">
        <f t="shared" si="71"/>
        <v>0</v>
      </c>
      <c r="R201" s="11">
        <f t="shared" si="71"/>
        <v>0</v>
      </c>
      <c r="S201" s="11">
        <f t="shared" si="71"/>
        <v>0</v>
      </c>
      <c r="T201" s="11">
        <f t="shared" si="71"/>
        <v>0</v>
      </c>
      <c r="U201" s="11">
        <f t="shared" si="71"/>
        <v>0</v>
      </c>
      <c r="V201" s="11">
        <v>0</v>
      </c>
      <c r="W201" s="32"/>
    </row>
    <row r="202" spans="1:23" x14ac:dyDescent="0.25">
      <c r="A202" s="20" t="s">
        <v>48</v>
      </c>
      <c r="B202" s="21" t="s">
        <v>75</v>
      </c>
      <c r="C202" s="22" t="s">
        <v>76</v>
      </c>
      <c r="D202" s="22" t="s">
        <v>76</v>
      </c>
      <c r="E202" s="22" t="s">
        <v>76</v>
      </c>
      <c r="F202" s="22" t="s">
        <v>76</v>
      </c>
      <c r="G202" s="22" t="s">
        <v>76</v>
      </c>
      <c r="H202" s="22" t="s">
        <v>76</v>
      </c>
      <c r="I202" s="22" t="s">
        <v>76</v>
      </c>
      <c r="J202" s="22" t="s">
        <v>76</v>
      </c>
      <c r="K202" s="22" t="s">
        <v>76</v>
      </c>
      <c r="L202" s="22" t="s">
        <v>76</v>
      </c>
      <c r="M202" s="22" t="s">
        <v>76</v>
      </c>
      <c r="N202" s="22" t="s">
        <v>76</v>
      </c>
      <c r="O202" s="22" t="s">
        <v>76</v>
      </c>
      <c r="P202" s="22" t="s">
        <v>76</v>
      </c>
      <c r="Q202" s="22" t="s">
        <v>76</v>
      </c>
      <c r="R202" s="22" t="s">
        <v>76</v>
      </c>
      <c r="S202" s="22" t="s">
        <v>76</v>
      </c>
      <c r="T202" s="22" t="s">
        <v>76</v>
      </c>
      <c r="U202" s="22" t="s">
        <v>76</v>
      </c>
      <c r="V202" s="22" t="s">
        <v>76</v>
      </c>
      <c r="W202" s="35"/>
    </row>
    <row r="203" spans="1:23" x14ac:dyDescent="0.25">
      <c r="A203" s="20" t="s">
        <v>48</v>
      </c>
      <c r="B203" s="21" t="s">
        <v>75</v>
      </c>
      <c r="C203" s="22" t="s">
        <v>76</v>
      </c>
      <c r="D203" s="22" t="s">
        <v>76</v>
      </c>
      <c r="E203" s="22" t="s">
        <v>76</v>
      </c>
      <c r="F203" s="22" t="s">
        <v>76</v>
      </c>
      <c r="G203" s="22" t="s">
        <v>76</v>
      </c>
      <c r="H203" s="22" t="s">
        <v>76</v>
      </c>
      <c r="I203" s="22" t="s">
        <v>76</v>
      </c>
      <c r="J203" s="22" t="s">
        <v>76</v>
      </c>
      <c r="K203" s="22" t="s">
        <v>76</v>
      </c>
      <c r="L203" s="22" t="s">
        <v>76</v>
      </c>
      <c r="M203" s="22" t="s">
        <v>76</v>
      </c>
      <c r="N203" s="22" t="s">
        <v>76</v>
      </c>
      <c r="O203" s="22" t="s">
        <v>76</v>
      </c>
      <c r="P203" s="22" t="s">
        <v>76</v>
      </c>
      <c r="Q203" s="22" t="s">
        <v>76</v>
      </c>
      <c r="R203" s="22" t="s">
        <v>76</v>
      </c>
      <c r="S203" s="22" t="s">
        <v>76</v>
      </c>
      <c r="T203" s="22" t="s">
        <v>76</v>
      </c>
      <c r="U203" s="22" t="s">
        <v>76</v>
      </c>
      <c r="V203" s="22" t="s">
        <v>76</v>
      </c>
      <c r="W203" s="35"/>
    </row>
    <row r="204" spans="1:23" x14ac:dyDescent="0.25">
      <c r="A204" s="20" t="s">
        <v>77</v>
      </c>
      <c r="B204" s="20" t="s">
        <v>77</v>
      </c>
      <c r="C204" s="22" t="s">
        <v>76</v>
      </c>
      <c r="D204" s="22" t="s">
        <v>76</v>
      </c>
      <c r="E204" s="22" t="s">
        <v>76</v>
      </c>
      <c r="F204" s="22" t="s">
        <v>76</v>
      </c>
      <c r="G204" s="22" t="s">
        <v>76</v>
      </c>
      <c r="H204" s="22" t="s">
        <v>76</v>
      </c>
      <c r="I204" s="22" t="s">
        <v>76</v>
      </c>
      <c r="J204" s="22" t="s">
        <v>76</v>
      </c>
      <c r="K204" s="22" t="s">
        <v>76</v>
      </c>
      <c r="L204" s="22" t="s">
        <v>76</v>
      </c>
      <c r="M204" s="22" t="s">
        <v>76</v>
      </c>
      <c r="N204" s="22" t="s">
        <v>76</v>
      </c>
      <c r="O204" s="22" t="s">
        <v>76</v>
      </c>
      <c r="P204" s="22" t="s">
        <v>76</v>
      </c>
      <c r="Q204" s="22" t="s">
        <v>76</v>
      </c>
      <c r="R204" s="22" t="s">
        <v>76</v>
      </c>
      <c r="S204" s="22" t="s">
        <v>76</v>
      </c>
      <c r="T204" s="22" t="s">
        <v>76</v>
      </c>
      <c r="U204" s="22" t="s">
        <v>76</v>
      </c>
      <c r="V204" s="22" t="s">
        <v>76</v>
      </c>
      <c r="W204" s="35"/>
    </row>
    <row r="205" spans="1:23" ht="31.5" x14ac:dyDescent="0.25">
      <c r="A205" s="8" t="s">
        <v>49</v>
      </c>
      <c r="B205" s="9" t="s">
        <v>265</v>
      </c>
      <c r="C205" s="10"/>
      <c r="D205" s="11">
        <f t="shared" ref="D205:U205" si="72">SUM(D206:D215)</f>
        <v>55.490980110000024</v>
      </c>
      <c r="E205" s="11">
        <f t="shared" si="72"/>
        <v>0</v>
      </c>
      <c r="F205" s="11">
        <f t="shared" si="72"/>
        <v>55.490980110000024</v>
      </c>
      <c r="G205" s="11">
        <f t="shared" si="72"/>
        <v>0</v>
      </c>
      <c r="H205" s="11">
        <f t="shared" si="72"/>
        <v>0</v>
      </c>
      <c r="I205" s="11">
        <f t="shared" si="72"/>
        <v>0</v>
      </c>
      <c r="J205" s="11">
        <f t="shared" si="72"/>
        <v>0</v>
      </c>
      <c r="K205" s="11">
        <f t="shared" si="72"/>
        <v>0</v>
      </c>
      <c r="L205" s="11">
        <f t="shared" si="72"/>
        <v>0</v>
      </c>
      <c r="M205" s="11">
        <f t="shared" si="72"/>
        <v>51.311574730000018</v>
      </c>
      <c r="N205" s="11">
        <f t="shared" si="72"/>
        <v>0</v>
      </c>
      <c r="O205" s="11">
        <f t="shared" si="72"/>
        <v>0</v>
      </c>
      <c r="P205" s="11">
        <f t="shared" si="72"/>
        <v>0</v>
      </c>
      <c r="Q205" s="11">
        <f t="shared" si="72"/>
        <v>0</v>
      </c>
      <c r="R205" s="11">
        <f t="shared" si="72"/>
        <v>0</v>
      </c>
      <c r="S205" s="11">
        <f t="shared" si="72"/>
        <v>0</v>
      </c>
      <c r="T205" s="11">
        <f t="shared" si="72"/>
        <v>0</v>
      </c>
      <c r="U205" s="11">
        <f t="shared" si="72"/>
        <v>-4.1794053800000022</v>
      </c>
      <c r="V205" s="11">
        <f t="shared" ref="V205" si="73">U205*100/F205</f>
        <v>-7.5316841975311082</v>
      </c>
      <c r="W205" s="32"/>
    </row>
    <row r="206" spans="1:23" ht="47.25" x14ac:dyDescent="0.25">
      <c r="A206" s="23" t="s">
        <v>66</v>
      </c>
      <c r="B206" s="24" t="s">
        <v>266</v>
      </c>
      <c r="C206" s="25" t="s">
        <v>284</v>
      </c>
      <c r="D206" s="26">
        <v>0.13702798000000002</v>
      </c>
      <c r="E206" s="26">
        <v>0</v>
      </c>
      <c r="F206" s="26">
        <v>0.13702798000000002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f t="shared" ref="L206:L215" si="74">S206+Z206+AG206+AN206</f>
        <v>0</v>
      </c>
      <c r="M206" s="26">
        <v>0.13702798000000002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ref="U206" si="75">M206-F206</f>
        <v>0</v>
      </c>
      <c r="V206" s="26">
        <f t="shared" ref="V206" si="76">U206*100/F206</f>
        <v>0</v>
      </c>
      <c r="W206" s="36"/>
    </row>
    <row r="207" spans="1:23" ht="63" x14ac:dyDescent="0.25">
      <c r="A207" s="23" t="s">
        <v>102</v>
      </c>
      <c r="B207" s="24" t="s">
        <v>269</v>
      </c>
      <c r="C207" s="25" t="s">
        <v>267</v>
      </c>
      <c r="D207" s="26">
        <v>5.5E-2</v>
      </c>
      <c r="E207" s="26">
        <v>0</v>
      </c>
      <c r="F207" s="26">
        <v>5.5E-2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f t="shared" si="74"/>
        <v>0</v>
      </c>
      <c r="M207" s="26">
        <v>5.6867279999999992E-2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ref="U207:U215" si="77">M207-F207</f>
        <v>1.867279999999992E-3</v>
      </c>
      <c r="V207" s="26">
        <f t="shared" ref="V207:V215" si="78">U207*100/F207</f>
        <v>3.3950545454545309</v>
      </c>
      <c r="W207" s="36" t="s">
        <v>292</v>
      </c>
    </row>
    <row r="208" spans="1:23" ht="63" x14ac:dyDescent="0.25">
      <c r="A208" s="23" t="s">
        <v>105</v>
      </c>
      <c r="B208" s="24" t="s">
        <v>272</v>
      </c>
      <c r="C208" s="25" t="s">
        <v>268</v>
      </c>
      <c r="D208" s="26">
        <v>15.869336660000002</v>
      </c>
      <c r="E208" s="26">
        <v>0</v>
      </c>
      <c r="F208" s="26">
        <v>15.869336660000002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f t="shared" si="74"/>
        <v>0</v>
      </c>
      <c r="M208" s="26">
        <v>15.745433759999999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77"/>
        <v>-0.1239029000000027</v>
      </c>
      <c r="V208" s="26">
        <f t="shared" si="78"/>
        <v>-0.78076924483119947</v>
      </c>
      <c r="W208" s="36" t="s">
        <v>292</v>
      </c>
    </row>
    <row r="209" spans="1:23" ht="47.25" x14ac:dyDescent="0.25">
      <c r="A209" s="23" t="s">
        <v>108</v>
      </c>
      <c r="B209" s="24" t="s">
        <v>274</v>
      </c>
      <c r="C209" s="25" t="s">
        <v>270</v>
      </c>
      <c r="D209" s="26">
        <v>0.52423136000000004</v>
      </c>
      <c r="E209" s="26">
        <v>0</v>
      </c>
      <c r="F209" s="26">
        <v>0.52423136000000004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f t="shared" si="74"/>
        <v>0</v>
      </c>
      <c r="M209" s="26">
        <v>0.45741500000000002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77"/>
        <v>-6.6816360000000019E-2</v>
      </c>
      <c r="V209" s="26">
        <f t="shared" si="78"/>
        <v>-12.745586223609365</v>
      </c>
      <c r="W209" s="36" t="s">
        <v>292</v>
      </c>
    </row>
    <row r="210" spans="1:23" ht="31.5" x14ac:dyDescent="0.25">
      <c r="A210" s="23" t="s">
        <v>111</v>
      </c>
      <c r="B210" s="24" t="s">
        <v>275</v>
      </c>
      <c r="C210" s="25" t="s">
        <v>271</v>
      </c>
      <c r="D210" s="26">
        <v>1.02637052</v>
      </c>
      <c r="E210" s="26">
        <v>0</v>
      </c>
      <c r="F210" s="26">
        <v>1.02637052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f t="shared" si="74"/>
        <v>0</v>
      </c>
      <c r="M210" s="26">
        <v>0.87284653000000001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77"/>
        <v>-0.15352398999999994</v>
      </c>
      <c r="V210" s="26">
        <f t="shared" si="78"/>
        <v>-14.957950078301153</v>
      </c>
      <c r="W210" s="36" t="s">
        <v>292</v>
      </c>
    </row>
    <row r="211" spans="1:23" ht="47.25" x14ac:dyDescent="0.25">
      <c r="A211" s="23" t="s">
        <v>114</v>
      </c>
      <c r="B211" s="24" t="s">
        <v>276</v>
      </c>
      <c r="C211" s="25" t="s">
        <v>273</v>
      </c>
      <c r="D211" s="26">
        <v>1.2267224400000001</v>
      </c>
      <c r="E211" s="26">
        <v>0</v>
      </c>
      <c r="F211" s="26">
        <v>1.2267224400000001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f t="shared" si="74"/>
        <v>0</v>
      </c>
      <c r="M211" s="26">
        <v>1.2267224400000001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77"/>
        <v>0</v>
      </c>
      <c r="V211" s="26">
        <f t="shared" si="78"/>
        <v>0</v>
      </c>
      <c r="W211" s="36"/>
    </row>
    <row r="212" spans="1:23" ht="47.25" x14ac:dyDescent="0.25">
      <c r="A212" s="23" t="s">
        <v>117</v>
      </c>
      <c r="B212" s="24" t="s">
        <v>279</v>
      </c>
      <c r="C212" s="25" t="s">
        <v>277</v>
      </c>
      <c r="D212" s="26">
        <v>0.3</v>
      </c>
      <c r="E212" s="26">
        <v>0</v>
      </c>
      <c r="F212" s="26">
        <v>0.3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f t="shared" si="74"/>
        <v>0</v>
      </c>
      <c r="M212" s="26">
        <v>0.36758757000000003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f t="shared" si="77"/>
        <v>6.7587570000000041E-2</v>
      </c>
      <c r="V212" s="26">
        <f t="shared" si="78"/>
        <v>22.529190000000018</v>
      </c>
      <c r="W212" s="36" t="s">
        <v>291</v>
      </c>
    </row>
    <row r="213" spans="1:23" ht="31.5" x14ac:dyDescent="0.25">
      <c r="A213" s="23" t="s">
        <v>120</v>
      </c>
      <c r="B213" s="24" t="s">
        <v>281</v>
      </c>
      <c r="C213" s="25" t="s">
        <v>278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f t="shared" si="74"/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77"/>
        <v>0</v>
      </c>
      <c r="V213" s="26">
        <v>0</v>
      </c>
      <c r="W213" s="36"/>
    </row>
    <row r="214" spans="1:23" ht="47.25" x14ac:dyDescent="0.25">
      <c r="A214" s="23" t="s">
        <v>123</v>
      </c>
      <c r="B214" s="24" t="s">
        <v>285</v>
      </c>
      <c r="C214" s="25" t="s">
        <v>280</v>
      </c>
      <c r="D214" s="26">
        <v>0.50682784999999997</v>
      </c>
      <c r="E214" s="26">
        <v>0</v>
      </c>
      <c r="F214" s="26">
        <v>0.50682784999999997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f t="shared" si="74"/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77"/>
        <v>-0.50682784999999997</v>
      </c>
      <c r="V214" s="26">
        <f t="shared" si="78"/>
        <v>-100</v>
      </c>
      <c r="W214" s="36" t="s">
        <v>291</v>
      </c>
    </row>
    <row r="215" spans="1:23" ht="31.5" x14ac:dyDescent="0.25">
      <c r="A215" s="23" t="s">
        <v>126</v>
      </c>
      <c r="B215" s="27" t="s">
        <v>287</v>
      </c>
      <c r="C215" s="25" t="s">
        <v>282</v>
      </c>
      <c r="D215" s="26">
        <v>35.84546330000002</v>
      </c>
      <c r="E215" s="26">
        <v>0</v>
      </c>
      <c r="F215" s="26">
        <v>35.84546330000002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f t="shared" si="74"/>
        <v>0</v>
      </c>
      <c r="M215" s="26">
        <v>32.44767417000002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f t="shared" si="77"/>
        <v>-3.3977891299999996</v>
      </c>
      <c r="V215" s="26">
        <f t="shared" si="78"/>
        <v>-9.4789934825587761</v>
      </c>
      <c r="W215" s="36" t="s">
        <v>292</v>
      </c>
    </row>
    <row r="216" spans="1:23" x14ac:dyDescent="0.25">
      <c r="L216" s="1"/>
      <c r="M216" s="1"/>
      <c r="N216" s="1"/>
      <c r="O216" s="1"/>
      <c r="P216" s="1"/>
      <c r="Q216" s="1"/>
      <c r="R216" s="1"/>
    </row>
  </sheetData>
  <autoFilter ref="A23:W215"/>
  <mergeCells count="26">
    <mergeCell ref="A19:A22"/>
    <mergeCell ref="B19:B22"/>
    <mergeCell ref="C19:C22"/>
    <mergeCell ref="D19:D22"/>
    <mergeCell ref="E19:R19"/>
    <mergeCell ref="W19:W22"/>
    <mergeCell ref="E20:K20"/>
    <mergeCell ref="L20:R20"/>
    <mergeCell ref="F21:K21"/>
    <mergeCell ref="M21:R21"/>
    <mergeCell ref="S21:T21"/>
    <mergeCell ref="U21:V21"/>
    <mergeCell ref="S19:V20"/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2019-03-21T12:08:03Z</dcterms:modified>
</cp:coreProperties>
</file>