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Лист10!$A$22:$T$214</definedName>
    <definedName name="_xlnm.Print_Area" localSheetId="0">Лист10!$A$1:$T$214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0" i="1" l="1"/>
  <c r="R206" i="1" l="1"/>
  <c r="S206" i="1"/>
  <c r="R207" i="1"/>
  <c r="S207" i="1"/>
  <c r="R208" i="1"/>
  <c r="S208" i="1"/>
  <c r="R209" i="1"/>
  <c r="S209" i="1"/>
  <c r="R210" i="1"/>
  <c r="S210" i="1"/>
  <c r="R211" i="1"/>
  <c r="S211" i="1"/>
  <c r="R212" i="1"/>
  <c r="S212" i="1"/>
  <c r="R213" i="1"/>
  <c r="S213" i="1"/>
  <c r="R214" i="1"/>
  <c r="S214" i="1"/>
  <c r="S205" i="1"/>
  <c r="R205" i="1"/>
  <c r="R181" i="1"/>
  <c r="S181" i="1"/>
  <c r="R182" i="1"/>
  <c r="S182" i="1"/>
  <c r="R183" i="1"/>
  <c r="S183" i="1"/>
  <c r="R184" i="1"/>
  <c r="S184" i="1"/>
  <c r="R185" i="1"/>
  <c r="S185" i="1"/>
  <c r="R186" i="1"/>
  <c r="S186" i="1"/>
  <c r="R187" i="1"/>
  <c r="S187" i="1"/>
  <c r="R188" i="1"/>
  <c r="S188" i="1"/>
  <c r="R189" i="1"/>
  <c r="S189" i="1"/>
  <c r="R190" i="1"/>
  <c r="S190" i="1"/>
  <c r="R191" i="1"/>
  <c r="S191" i="1"/>
  <c r="R192" i="1"/>
  <c r="S192" i="1"/>
  <c r="R193" i="1"/>
  <c r="S193" i="1"/>
  <c r="R194" i="1"/>
  <c r="S194" i="1"/>
  <c r="R195" i="1"/>
  <c r="S195" i="1"/>
  <c r="R196" i="1"/>
  <c r="S196" i="1"/>
  <c r="R197" i="1"/>
  <c r="S197" i="1"/>
  <c r="R198" i="1"/>
  <c r="S198" i="1"/>
  <c r="R199" i="1"/>
  <c r="S199" i="1"/>
  <c r="S180" i="1"/>
  <c r="R180" i="1"/>
  <c r="R91" i="1"/>
  <c r="S91" i="1" s="1"/>
  <c r="R92" i="1"/>
  <c r="S92" i="1"/>
  <c r="R93" i="1"/>
  <c r="S93" i="1" s="1"/>
  <c r="R94" i="1"/>
  <c r="S94" i="1"/>
  <c r="R95" i="1"/>
  <c r="S95" i="1" s="1"/>
  <c r="R96" i="1"/>
  <c r="S96" i="1"/>
  <c r="R97" i="1"/>
  <c r="S97" i="1" s="1"/>
  <c r="R98" i="1"/>
  <c r="S98" i="1"/>
  <c r="R99" i="1"/>
  <c r="S99" i="1" s="1"/>
  <c r="R100" i="1"/>
  <c r="S100" i="1"/>
  <c r="R101" i="1"/>
  <c r="S101" i="1" s="1"/>
  <c r="R102" i="1"/>
  <c r="S102" i="1"/>
  <c r="R103" i="1"/>
  <c r="S103" i="1" s="1"/>
  <c r="R104" i="1"/>
  <c r="S104" i="1"/>
  <c r="R105" i="1"/>
  <c r="S105" i="1" s="1"/>
  <c r="R106" i="1"/>
  <c r="S106" i="1"/>
  <c r="R107" i="1"/>
  <c r="S107" i="1" s="1"/>
  <c r="R108" i="1"/>
  <c r="S108" i="1"/>
  <c r="R109" i="1"/>
  <c r="S109" i="1" s="1"/>
  <c r="R110" i="1"/>
  <c r="S110" i="1"/>
  <c r="R111" i="1"/>
  <c r="S111" i="1" s="1"/>
  <c r="R112" i="1"/>
  <c r="S112" i="1"/>
  <c r="R113" i="1"/>
  <c r="S113" i="1" s="1"/>
  <c r="R114" i="1"/>
  <c r="S114" i="1"/>
  <c r="R115" i="1"/>
  <c r="S115" i="1" s="1"/>
  <c r="R116" i="1"/>
  <c r="S116" i="1"/>
  <c r="R117" i="1"/>
  <c r="S117" i="1" s="1"/>
  <c r="R118" i="1"/>
  <c r="S118" i="1"/>
  <c r="R119" i="1"/>
  <c r="S119" i="1" s="1"/>
  <c r="R120" i="1"/>
  <c r="S120" i="1"/>
  <c r="R121" i="1"/>
  <c r="S121" i="1" s="1"/>
  <c r="R122" i="1"/>
  <c r="S122" i="1"/>
  <c r="R123" i="1"/>
  <c r="S123" i="1" s="1"/>
  <c r="R90" i="1"/>
  <c r="S90" i="1"/>
  <c r="Q206" i="1"/>
  <c r="Q207" i="1"/>
  <c r="Q208" i="1"/>
  <c r="Q209" i="1"/>
  <c r="Q210" i="1"/>
  <c r="Q211" i="1"/>
  <c r="Q212" i="1"/>
  <c r="Q213" i="1"/>
  <c r="Q214" i="1"/>
  <c r="Q205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18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D90" i="1"/>
  <c r="F28" i="1"/>
  <c r="F32" i="1"/>
  <c r="F36" i="1"/>
  <c r="F37" i="1"/>
  <c r="F41" i="1"/>
  <c r="F45" i="1"/>
  <c r="F31" i="1" s="1"/>
  <c r="F47" i="1"/>
  <c r="F51" i="1"/>
  <c r="F55" i="1"/>
  <c r="F60" i="1"/>
  <c r="F64" i="1"/>
  <c r="F68" i="1"/>
  <c r="F72" i="1"/>
  <c r="F73" i="1"/>
  <c r="F79" i="1"/>
  <c r="F80" i="1"/>
  <c r="F84" i="1"/>
  <c r="F88" i="1"/>
  <c r="F78" i="1" s="1"/>
  <c r="F25" i="1" s="1"/>
  <c r="F89" i="1"/>
  <c r="F124" i="1"/>
  <c r="F128" i="1"/>
  <c r="F129" i="1"/>
  <c r="F133" i="1"/>
  <c r="F137" i="1"/>
  <c r="F141" i="1"/>
  <c r="F145" i="1"/>
  <c r="F149" i="1"/>
  <c r="F153" i="1"/>
  <c r="F157" i="1"/>
  <c r="F161" i="1"/>
  <c r="F162" i="1"/>
  <c r="F166" i="1"/>
  <c r="F170" i="1"/>
  <c r="F26" i="1" s="1"/>
  <c r="F171" i="1"/>
  <c r="F175" i="1"/>
  <c r="F179" i="1"/>
  <c r="F27" i="1" s="1"/>
  <c r="F200" i="1"/>
  <c r="F204" i="1"/>
  <c r="F29" i="1" s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5" i="1"/>
  <c r="G206" i="1"/>
  <c r="G207" i="1"/>
  <c r="G208" i="1"/>
  <c r="G209" i="1"/>
  <c r="G210" i="1"/>
  <c r="G211" i="1"/>
  <c r="G212" i="1"/>
  <c r="G213" i="1"/>
  <c r="G214" i="1"/>
  <c r="H23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F30" i="1" l="1"/>
  <c r="F24" i="1"/>
  <c r="F23" i="1" s="1"/>
  <c r="D189" i="1" l="1"/>
  <c r="D190" i="1"/>
  <c r="D191" i="1"/>
  <c r="D192" i="1"/>
  <c r="D193" i="1"/>
  <c r="D207" i="1"/>
  <c r="D208" i="1"/>
  <c r="D209" i="1"/>
  <c r="D210" i="1"/>
  <c r="D188" i="1"/>
  <c r="R204" i="1" l="1"/>
  <c r="H209" i="1"/>
  <c r="H210" i="1"/>
  <c r="H189" i="1"/>
  <c r="R89" i="1" l="1"/>
  <c r="H186" i="1"/>
  <c r="D206" i="1"/>
  <c r="D211" i="1"/>
  <c r="D212" i="1"/>
  <c r="D213" i="1"/>
  <c r="D214" i="1"/>
  <c r="D205" i="1"/>
  <c r="D181" i="1"/>
  <c r="D182" i="1"/>
  <c r="D183" i="1"/>
  <c r="D184" i="1"/>
  <c r="D186" i="1"/>
  <c r="D185" i="1"/>
  <c r="D187" i="1"/>
  <c r="D194" i="1"/>
  <c r="D195" i="1"/>
  <c r="D196" i="1"/>
  <c r="D197" i="1"/>
  <c r="D198" i="1"/>
  <c r="D199" i="1"/>
  <c r="D18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H208" i="1" l="1"/>
  <c r="H212" i="1"/>
  <c r="H214" i="1" l="1"/>
  <c r="H213" i="1"/>
  <c r="H211" i="1"/>
  <c r="H207" i="1"/>
  <c r="H206" i="1"/>
  <c r="H205" i="1"/>
  <c r="H199" i="1"/>
  <c r="H198" i="1"/>
  <c r="H197" i="1"/>
  <c r="H196" i="1"/>
  <c r="H195" i="1"/>
  <c r="H194" i="1"/>
  <c r="H193" i="1"/>
  <c r="H192" i="1"/>
  <c r="H191" i="1"/>
  <c r="H190" i="1"/>
  <c r="H188" i="1"/>
  <c r="H187" i="1"/>
  <c r="H185" i="1"/>
  <c r="H184" i="1"/>
  <c r="H183" i="1"/>
  <c r="H182" i="1"/>
  <c r="H181" i="1"/>
  <c r="H180" i="1"/>
  <c r="Q204" i="1" l="1"/>
  <c r="P204" i="1"/>
  <c r="P29" i="1" s="1"/>
  <c r="O204" i="1"/>
  <c r="O29" i="1" s="1"/>
  <c r="N204" i="1"/>
  <c r="N29" i="1" s="1"/>
  <c r="M204" i="1"/>
  <c r="M29" i="1" s="1"/>
  <c r="L204" i="1"/>
  <c r="L29" i="1" s="1"/>
  <c r="K204" i="1"/>
  <c r="K29" i="1" s="1"/>
  <c r="J204" i="1"/>
  <c r="J29" i="1" s="1"/>
  <c r="I204" i="1"/>
  <c r="I29" i="1" s="1"/>
  <c r="H204" i="1"/>
  <c r="H29" i="1" s="1"/>
  <c r="G204" i="1"/>
  <c r="G29" i="1" s="1"/>
  <c r="R200" i="1"/>
  <c r="Q200" i="1"/>
  <c r="Q28" i="1" s="1"/>
  <c r="P200" i="1"/>
  <c r="P28" i="1" s="1"/>
  <c r="O200" i="1"/>
  <c r="O28" i="1" s="1"/>
  <c r="N200" i="1"/>
  <c r="N28" i="1" s="1"/>
  <c r="M200" i="1"/>
  <c r="M28" i="1" s="1"/>
  <c r="L200" i="1"/>
  <c r="L28" i="1" s="1"/>
  <c r="K200" i="1"/>
  <c r="K28" i="1" s="1"/>
  <c r="J200" i="1"/>
  <c r="J28" i="1" s="1"/>
  <c r="I200" i="1"/>
  <c r="I28" i="1" s="1"/>
  <c r="H200" i="1"/>
  <c r="H28" i="1" s="1"/>
  <c r="G200" i="1"/>
  <c r="G28" i="1" s="1"/>
  <c r="R179" i="1"/>
  <c r="Q179" i="1"/>
  <c r="Q27" i="1" s="1"/>
  <c r="P179" i="1"/>
  <c r="P27" i="1" s="1"/>
  <c r="O179" i="1"/>
  <c r="O27" i="1" s="1"/>
  <c r="N179" i="1"/>
  <c r="N27" i="1" s="1"/>
  <c r="M179" i="1"/>
  <c r="M27" i="1" s="1"/>
  <c r="L179" i="1"/>
  <c r="L27" i="1" s="1"/>
  <c r="K179" i="1"/>
  <c r="K27" i="1" s="1"/>
  <c r="J179" i="1"/>
  <c r="J27" i="1" s="1"/>
  <c r="I179" i="1"/>
  <c r="I27" i="1" s="1"/>
  <c r="H179" i="1"/>
  <c r="H27" i="1" s="1"/>
  <c r="G179" i="1"/>
  <c r="G27" i="1" s="1"/>
  <c r="R175" i="1"/>
  <c r="Q175" i="1"/>
  <c r="P175" i="1"/>
  <c r="O175" i="1"/>
  <c r="N175" i="1"/>
  <c r="M175" i="1"/>
  <c r="L175" i="1"/>
  <c r="K175" i="1"/>
  <c r="J175" i="1"/>
  <c r="I175" i="1"/>
  <c r="H175" i="1"/>
  <c r="G175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Q89" i="1"/>
  <c r="P89" i="1"/>
  <c r="O89" i="1"/>
  <c r="N89" i="1"/>
  <c r="M89" i="1"/>
  <c r="L89" i="1"/>
  <c r="K89" i="1"/>
  <c r="J89" i="1"/>
  <c r="I89" i="1"/>
  <c r="S89" i="1" s="1"/>
  <c r="H89" i="1"/>
  <c r="G89" i="1"/>
  <c r="R84" i="1"/>
  <c r="Q84" i="1"/>
  <c r="P84" i="1"/>
  <c r="O84" i="1"/>
  <c r="N84" i="1"/>
  <c r="M84" i="1"/>
  <c r="L84" i="1"/>
  <c r="K84" i="1"/>
  <c r="J84" i="1"/>
  <c r="I84" i="1"/>
  <c r="H84" i="1"/>
  <c r="G84" i="1"/>
  <c r="R80" i="1"/>
  <c r="Q80" i="1"/>
  <c r="P80" i="1"/>
  <c r="O80" i="1"/>
  <c r="N80" i="1"/>
  <c r="M80" i="1"/>
  <c r="L80" i="1"/>
  <c r="K80" i="1"/>
  <c r="J80" i="1"/>
  <c r="I80" i="1"/>
  <c r="H80" i="1"/>
  <c r="G80" i="1"/>
  <c r="R73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I73" i="1"/>
  <c r="I72" i="1" s="1"/>
  <c r="H73" i="1"/>
  <c r="H72" i="1" s="1"/>
  <c r="G73" i="1"/>
  <c r="G72" i="1" s="1"/>
  <c r="R68" i="1"/>
  <c r="Q68" i="1"/>
  <c r="P68" i="1"/>
  <c r="O68" i="1"/>
  <c r="N68" i="1"/>
  <c r="M68" i="1"/>
  <c r="L68" i="1"/>
  <c r="K68" i="1"/>
  <c r="J68" i="1"/>
  <c r="I68" i="1"/>
  <c r="H68" i="1"/>
  <c r="G68" i="1"/>
  <c r="R64" i="1"/>
  <c r="Q64" i="1"/>
  <c r="P64" i="1"/>
  <c r="O64" i="1"/>
  <c r="N64" i="1"/>
  <c r="M64" i="1"/>
  <c r="L64" i="1"/>
  <c r="K64" i="1"/>
  <c r="J64" i="1"/>
  <c r="I64" i="1"/>
  <c r="H64" i="1"/>
  <c r="G64" i="1"/>
  <c r="R60" i="1"/>
  <c r="Q60" i="1"/>
  <c r="P60" i="1"/>
  <c r="O60" i="1"/>
  <c r="N60" i="1"/>
  <c r="M60" i="1"/>
  <c r="L60" i="1"/>
  <c r="K60" i="1"/>
  <c r="J60" i="1"/>
  <c r="I60" i="1"/>
  <c r="H60" i="1"/>
  <c r="G60" i="1"/>
  <c r="R55" i="1"/>
  <c r="Q55" i="1"/>
  <c r="P55" i="1"/>
  <c r="O55" i="1"/>
  <c r="N55" i="1"/>
  <c r="M55" i="1"/>
  <c r="L55" i="1"/>
  <c r="K55" i="1"/>
  <c r="J55" i="1"/>
  <c r="I55" i="1"/>
  <c r="H55" i="1"/>
  <c r="G55" i="1"/>
  <c r="R51" i="1"/>
  <c r="Q51" i="1"/>
  <c r="P51" i="1"/>
  <c r="O51" i="1"/>
  <c r="N51" i="1"/>
  <c r="M51" i="1"/>
  <c r="L51" i="1"/>
  <c r="K51" i="1"/>
  <c r="J51" i="1"/>
  <c r="I51" i="1"/>
  <c r="H51" i="1"/>
  <c r="G51" i="1"/>
  <c r="R47" i="1"/>
  <c r="Q47" i="1"/>
  <c r="P47" i="1"/>
  <c r="O47" i="1"/>
  <c r="N47" i="1"/>
  <c r="M47" i="1"/>
  <c r="L47" i="1"/>
  <c r="K47" i="1"/>
  <c r="J47" i="1"/>
  <c r="I47" i="1"/>
  <c r="H47" i="1"/>
  <c r="G47" i="1"/>
  <c r="R41" i="1"/>
  <c r="Q41" i="1"/>
  <c r="P41" i="1"/>
  <c r="O41" i="1"/>
  <c r="N41" i="1"/>
  <c r="M41" i="1"/>
  <c r="L41" i="1"/>
  <c r="K41" i="1"/>
  <c r="J41" i="1"/>
  <c r="I41" i="1"/>
  <c r="H41" i="1"/>
  <c r="G41" i="1"/>
  <c r="R37" i="1"/>
  <c r="Q37" i="1"/>
  <c r="P37" i="1"/>
  <c r="O37" i="1"/>
  <c r="N37" i="1"/>
  <c r="M37" i="1"/>
  <c r="L37" i="1"/>
  <c r="K37" i="1"/>
  <c r="J37" i="1"/>
  <c r="I37" i="1"/>
  <c r="H37" i="1"/>
  <c r="G37" i="1"/>
  <c r="R32" i="1"/>
  <c r="Q32" i="1"/>
  <c r="P32" i="1"/>
  <c r="O32" i="1"/>
  <c r="N32" i="1"/>
  <c r="M32" i="1"/>
  <c r="L32" i="1"/>
  <c r="K32" i="1"/>
  <c r="J32" i="1"/>
  <c r="I32" i="1"/>
  <c r="H32" i="1"/>
  <c r="G32" i="1"/>
  <c r="R29" i="1"/>
  <c r="Q29" i="1"/>
  <c r="E204" i="1"/>
  <c r="E29" i="1" s="1"/>
  <c r="E200" i="1"/>
  <c r="E179" i="1"/>
  <c r="E27" i="1" s="1"/>
  <c r="E175" i="1"/>
  <c r="E171" i="1"/>
  <c r="E166" i="1"/>
  <c r="E162" i="1"/>
  <c r="E157" i="1"/>
  <c r="E153" i="1"/>
  <c r="E149" i="1"/>
  <c r="E145" i="1"/>
  <c r="E141" i="1"/>
  <c r="E137" i="1"/>
  <c r="E133" i="1"/>
  <c r="E129" i="1"/>
  <c r="E124" i="1"/>
  <c r="E89" i="1"/>
  <c r="E84" i="1"/>
  <c r="E80" i="1"/>
  <c r="E73" i="1"/>
  <c r="E72" i="1" s="1"/>
  <c r="E68" i="1"/>
  <c r="E64" i="1"/>
  <c r="E60" i="1"/>
  <c r="E55" i="1"/>
  <c r="E51" i="1"/>
  <c r="E47" i="1"/>
  <c r="E41" i="1"/>
  <c r="E37" i="1"/>
  <c r="E32" i="1"/>
  <c r="E28" i="1"/>
  <c r="D204" i="1"/>
  <c r="D29" i="1" s="1"/>
  <c r="D200" i="1"/>
  <c r="D28" i="1" s="1"/>
  <c r="D179" i="1"/>
  <c r="D27" i="1" s="1"/>
  <c r="D175" i="1"/>
  <c r="D171" i="1"/>
  <c r="D166" i="1"/>
  <c r="D162" i="1"/>
  <c r="D157" i="1"/>
  <c r="D153" i="1"/>
  <c r="D149" i="1"/>
  <c r="D145" i="1"/>
  <c r="D141" i="1"/>
  <c r="D137" i="1"/>
  <c r="D133" i="1"/>
  <c r="D129" i="1"/>
  <c r="D124" i="1"/>
  <c r="D89" i="1"/>
  <c r="D84" i="1"/>
  <c r="D80" i="1"/>
  <c r="D73" i="1"/>
  <c r="D72" i="1" s="1"/>
  <c r="D68" i="1"/>
  <c r="D64" i="1"/>
  <c r="D60" i="1"/>
  <c r="D55" i="1"/>
  <c r="D51" i="1"/>
  <c r="D47" i="1"/>
  <c r="D41" i="1"/>
  <c r="D37" i="1"/>
  <c r="D32" i="1"/>
  <c r="S29" i="1" l="1"/>
  <c r="S179" i="1"/>
  <c r="S204" i="1"/>
  <c r="R72" i="1"/>
  <c r="R27" i="1"/>
  <c r="S27" i="1" s="1"/>
  <c r="R28" i="1"/>
  <c r="Q36" i="1"/>
  <c r="I170" i="1"/>
  <c r="I26" i="1" s="1"/>
  <c r="M170" i="1"/>
  <c r="M26" i="1" s="1"/>
  <c r="M161" i="1"/>
  <c r="J170" i="1"/>
  <c r="J26" i="1" s="1"/>
  <c r="N170" i="1"/>
  <c r="N26" i="1" s="1"/>
  <c r="R170" i="1"/>
  <c r="Q170" i="1"/>
  <c r="Q26" i="1" s="1"/>
  <c r="H36" i="1"/>
  <c r="P36" i="1"/>
  <c r="P79" i="1"/>
  <c r="H161" i="1"/>
  <c r="L161" i="1"/>
  <c r="P161" i="1"/>
  <c r="G79" i="1"/>
  <c r="K79" i="1"/>
  <c r="O79" i="1"/>
  <c r="E36" i="1"/>
  <c r="G36" i="1"/>
  <c r="K36" i="1"/>
  <c r="O36" i="1"/>
  <c r="J79" i="1"/>
  <c r="N79" i="1"/>
  <c r="R79" i="1"/>
  <c r="H88" i="1"/>
  <c r="L88" i="1"/>
  <c r="P88" i="1"/>
  <c r="Q88" i="1"/>
  <c r="I161" i="1"/>
  <c r="Q161" i="1"/>
  <c r="H170" i="1"/>
  <c r="H26" i="1" s="1"/>
  <c r="L170" i="1"/>
  <c r="L26" i="1" s="1"/>
  <c r="P170" i="1"/>
  <c r="P26" i="1" s="1"/>
  <c r="G88" i="1"/>
  <c r="K88" i="1"/>
  <c r="O88" i="1"/>
  <c r="E161" i="1"/>
  <c r="M45" i="1"/>
  <c r="H79" i="1"/>
  <c r="L79" i="1"/>
  <c r="M128" i="1"/>
  <c r="I36" i="1"/>
  <c r="M36" i="1"/>
  <c r="E128" i="1"/>
  <c r="I45" i="1"/>
  <c r="Q45" i="1"/>
  <c r="I128" i="1"/>
  <c r="Q128" i="1"/>
  <c r="L36" i="1"/>
  <c r="D36" i="1"/>
  <c r="E45" i="1"/>
  <c r="E88" i="1"/>
  <c r="E170" i="1"/>
  <c r="E26" i="1" s="1"/>
  <c r="I88" i="1"/>
  <c r="G161" i="1"/>
  <c r="K161" i="1"/>
  <c r="O161" i="1"/>
  <c r="J161" i="1"/>
  <c r="N161" i="1"/>
  <c r="R161" i="1"/>
  <c r="D170" i="1"/>
  <c r="D26" i="1" s="1"/>
  <c r="J36" i="1"/>
  <c r="N36" i="1"/>
  <c r="R36" i="1"/>
  <c r="I79" i="1"/>
  <c r="M79" i="1"/>
  <c r="Q79" i="1"/>
  <c r="J88" i="1"/>
  <c r="N88" i="1"/>
  <c r="R88" i="1"/>
  <c r="G170" i="1"/>
  <c r="G26" i="1" s="1"/>
  <c r="K170" i="1"/>
  <c r="K26" i="1" s="1"/>
  <c r="O170" i="1"/>
  <c r="O26" i="1" s="1"/>
  <c r="D79" i="1"/>
  <c r="D161" i="1"/>
  <c r="E79" i="1"/>
  <c r="D45" i="1"/>
  <c r="D128" i="1"/>
  <c r="H45" i="1"/>
  <c r="L45" i="1"/>
  <c r="P45" i="1"/>
  <c r="G45" i="1"/>
  <c r="K45" i="1"/>
  <c r="O45" i="1"/>
  <c r="J45" i="1"/>
  <c r="N45" i="1"/>
  <c r="R45" i="1"/>
  <c r="M88" i="1"/>
  <c r="H128" i="1"/>
  <c r="L128" i="1"/>
  <c r="P128" i="1"/>
  <c r="G128" i="1"/>
  <c r="K128" i="1"/>
  <c r="O128" i="1"/>
  <c r="J128" i="1"/>
  <c r="N128" i="1"/>
  <c r="R128" i="1"/>
  <c r="D88" i="1"/>
  <c r="S88" i="1" l="1"/>
  <c r="R26" i="1"/>
  <c r="Q31" i="1"/>
  <c r="Q24" i="1" s="1"/>
  <c r="L78" i="1"/>
  <c r="L25" i="1" s="1"/>
  <c r="H31" i="1"/>
  <c r="H24" i="1" s="1"/>
  <c r="J31" i="1"/>
  <c r="G31" i="1"/>
  <c r="G24" i="1" s="1"/>
  <c r="E31" i="1"/>
  <c r="E24" i="1" s="1"/>
  <c r="P31" i="1"/>
  <c r="P24" i="1" s="1"/>
  <c r="H78" i="1"/>
  <c r="H25" i="1" s="1"/>
  <c r="R31" i="1"/>
  <c r="L31" i="1"/>
  <c r="K78" i="1"/>
  <c r="K25" i="1" s="1"/>
  <c r="I31" i="1"/>
  <c r="I24" i="1" s="1"/>
  <c r="J78" i="1"/>
  <c r="J25" i="1" s="1"/>
  <c r="O31" i="1"/>
  <c r="P78" i="1"/>
  <c r="P25" i="1" s="1"/>
  <c r="O78" i="1"/>
  <c r="O25" i="1" s="1"/>
  <c r="K31" i="1"/>
  <c r="K24" i="1" s="1"/>
  <c r="G78" i="1"/>
  <c r="G25" i="1" s="1"/>
  <c r="M31" i="1"/>
  <c r="M24" i="1" s="1"/>
  <c r="N78" i="1"/>
  <c r="N25" i="1" s="1"/>
  <c r="D78" i="1"/>
  <c r="D25" i="1" s="1"/>
  <c r="N31" i="1"/>
  <c r="N24" i="1" s="1"/>
  <c r="Q78" i="1"/>
  <c r="Q25" i="1" s="1"/>
  <c r="E78" i="1"/>
  <c r="E25" i="1" s="1"/>
  <c r="R78" i="1"/>
  <c r="M78" i="1"/>
  <c r="M25" i="1" s="1"/>
  <c r="I78" i="1"/>
  <c r="D31" i="1"/>
  <c r="D24" i="1" s="1"/>
  <c r="S78" i="1" l="1"/>
  <c r="R25" i="1"/>
  <c r="R24" i="1"/>
  <c r="L30" i="1"/>
  <c r="J30" i="1"/>
  <c r="J24" i="1"/>
  <c r="J23" i="1" s="1"/>
  <c r="P23" i="1"/>
  <c r="K30" i="1"/>
  <c r="H30" i="1"/>
  <c r="K23" i="1"/>
  <c r="P30" i="1"/>
  <c r="L24" i="1"/>
  <c r="L23" i="1" s="1"/>
  <c r="G30" i="1"/>
  <c r="D23" i="1"/>
  <c r="O30" i="1"/>
  <c r="M30" i="1"/>
  <c r="M23" i="1"/>
  <c r="O24" i="1"/>
  <c r="O23" i="1" s="1"/>
  <c r="D30" i="1"/>
  <c r="G23" i="1"/>
  <c r="N30" i="1"/>
  <c r="N23" i="1"/>
  <c r="Q23" i="1"/>
  <c r="R30" i="1"/>
  <c r="E30" i="1"/>
  <c r="E23" i="1"/>
  <c r="Q30" i="1"/>
  <c r="I25" i="1"/>
  <c r="I23" i="1" s="1"/>
  <c r="I30" i="1"/>
  <c r="R23" i="1" l="1"/>
  <c r="S23" i="1" s="1"/>
  <c r="S25" i="1"/>
  <c r="S30" i="1"/>
</calcChain>
</file>

<file path=xl/sharedStrings.xml><?xml version="1.0" encoding="utf-8"?>
<sst xmlns="http://schemas.openxmlformats.org/spreadsheetml/2006/main" count="1810" uniqueCount="296">
  <si>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</si>
  <si>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</si>
  <si>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</si>
  <si>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</si>
  <si>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</si>
  <si>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</si>
  <si>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</si>
  <si>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</si>
  <si>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</si>
  <si>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</si>
  <si>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</si>
  <si>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</si>
  <si>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</si>
  <si>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</si>
  <si>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</si>
  <si>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</si>
  <si>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</si>
  <si>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</si>
  <si>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</si>
  <si>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</si>
  <si>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</si>
  <si>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</si>
  <si>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</si>
  <si>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</si>
  <si>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</si>
  <si>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</si>
  <si>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</si>
  <si>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</si>
  <si>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</si>
  <si>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</si>
  <si>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</si>
  <si>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</si>
  <si>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</si>
  <si>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</si>
  <si>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</si>
  <si>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</si>
  <si>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</si>
  <si>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</si>
  <si>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</si>
  <si>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</si>
  <si>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</si>
  <si>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</si>
  <si>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</si>
  <si>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2018 </t>
    </r>
    <r>
      <rPr>
        <sz val="12"/>
        <color theme="1"/>
        <rFont val="Times New Roman"/>
        <family val="1"/>
        <charset val="204"/>
      </rPr>
      <t>год</t>
    </r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</si>
  <si>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</si>
  <si>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</si>
  <si>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</si>
  <si>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</si>
  <si>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</si>
  <si>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</si>
  <si>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</si>
  <si>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</si>
  <si>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</si>
  <si>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</si>
  <si>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</si>
  <si>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</si>
  <si>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</si>
  <si>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</si>
  <si>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</si>
  <si>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</si>
  <si>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</si>
  <si>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</si>
  <si>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</si>
  <si>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</si>
  <si>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</si>
  <si>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</si>
  <si>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</si>
  <si>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</si>
  <si>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</si>
  <si>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</si>
  <si>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</si>
  <si>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</si>
  <si>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</si>
  <si>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</si>
  <si>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</si>
  <si>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</si>
  <si>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</si>
  <si>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</si>
  <si>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</si>
  <si>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</si>
  <si>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</si>
  <si>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</si>
  <si>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</si>
  <si>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</si>
  <si>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</si>
  <si>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</si>
  <si>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</si>
  <si>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</si>
  <si>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</si>
  <si>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</si>
  <si>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</si>
  <si>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</si>
  <si>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</si>
  <si>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</si>
  <si>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</si>
  <si>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</si>
  <si>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</si>
  <si>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</si>
  <si>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</si>
  <si>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</si>
  <si>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</si>
  <si>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</si>
  <si>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</si>
  <si>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</si>
  <si>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</si>
  <si>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</si>
  <si>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</si>
  <si>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</si>
  <si>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</si>
  <si>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</si>
  <si>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</si>
  <si>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</si>
  <si>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</si>
  <si>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</si>
  <si>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</si>
  <si>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</si>
  <si>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</si>
  <si>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</si>
  <si>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</si>
  <si>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</si>
  <si>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</si>
  <si>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</si>
  <si>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</si>
  <si>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</si>
  <si>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</si>
  <si>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</si>
  <si>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</si>
  <si>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</si>
  <si>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</si>
  <si>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</si>
  <si>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</si>
  <si>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</si>
  <si>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</si>
  <si>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</si>
  <si>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</si>
  <si>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</si>
  <si>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</si>
  <si>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</si>
  <si>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</si>
  <si>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</si>
  <si>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</si>
  <si>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</si>
  <si>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</si>
  <si>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</si>
  <si>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</si>
  <si>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</si>
  <si>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</si>
  <si>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</si>
  <si>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</si>
  <si>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</si>
  <si>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</si>
  <si>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</si>
  <si>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</si>
  <si>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</si>
  <si>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</si>
  <si>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</si>
  <si>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</si>
  <si>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</si>
  <si>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</si>
  <si>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</si>
  <si>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</si>
  <si>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</si>
  <si>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</si>
  <si>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</si>
  <si>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</si>
  <si>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</si>
  <si>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</si>
  <si>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</si>
  <si>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</si>
  <si>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</si>
  <si>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</si>
  <si>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</si>
  <si>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</si>
  <si>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</si>
  <si>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</si>
  <si>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</si>
  <si>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</si>
  <si>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</si>
  <si>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</si>
  <si>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</si>
  <si>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</si>
  <si>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</si>
  <si>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</si>
  <si>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</si>
  <si>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</si>
  <si>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</si>
  <si>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</si>
  <si>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</si>
  <si>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</si>
  <si>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</si>
  <si>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</si>
  <si>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</si>
  <si>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</si>
  <si>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</si>
  <si>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</si>
  <si>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</si>
  <si>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</si>
  <si>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</si>
  <si>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</si>
  <si>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</si>
  <si>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</si>
  <si>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</si>
  <si>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</si>
  <si>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</si>
  <si>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</si>
  <si>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</si>
  <si>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</si>
  <si>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</si>
  <si>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</si>
  <si>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</si>
  <si>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</si>
  <si>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</si>
  <si>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</si>
  <si>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</si>
  <si>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</si>
  <si>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</si>
  <si>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</si>
  <si>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</si>
  <si>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</si>
  <si>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</si>
  <si>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</si>
  <si>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</si>
  <si>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</si>
  <si>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</si>
  <si>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</si>
  <si>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</si>
  <si>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</si>
  <si>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</si>
  <si>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</si>
  <si>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</si>
  <si>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</si>
  <si>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</si>
  <si>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</si>
  <si>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</si>
  <si>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</si>
  <si>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</si>
  <si>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</si>
  <si>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</si>
  <si>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</si>
  <si>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</si>
  <si>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</si>
  <si>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</si>
  <si>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</si>
  <si>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</si>
  <si>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</si>
  <si>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</si>
  <si>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</si>
  <si>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</si>
  <si>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</si>
  <si>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</si>
  <si>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</si>
  <si>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</si>
  <si>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</si>
  <si>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</si>
  <si>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</si>
  <si>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</si>
  <si>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</si>
  <si>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</si>
  <si>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</si>
  <si>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</si>
  <si>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</si>
  <si>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</si>
  <si>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</si>
  <si>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</si>
  <si>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</si>
  <si>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</si>
  <si>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</si>
  <si>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</si>
  <si>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</si>
  <si>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</si>
  <si>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</si>
  <si>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</si>
  <si>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</si>
  <si>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</si>
  <si>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</si>
  <si>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</si>
  <si>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</si>
  <si>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</si>
  <si>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</si>
  <si>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</si>
  <si>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</si>
  <si>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</si>
  <si>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</si>
  <si>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</si>
  <si>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</si>
  <si>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</si>
  <si>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Уточнения стоимости по результатам утвержденной ПСД</t>
  </si>
  <si>
    <t>Перенос сроков</t>
  </si>
  <si>
    <t>Уточнения стоимости по результатам закупочных процедур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</si>
  <si>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</si>
  <si>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</si>
  <si>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</si>
  <si>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</si>
  <si>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t>Монтаж и настройка системы контроля и управления доступом (СКУД) на объектах ГУП "ОКЭС"</t>
  </si>
  <si>
    <t>I_ИП00054</t>
  </si>
  <si>
    <t>I_ИП00055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</si>
</sst>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6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7" fillId="0" borderId="0"/>
    <xf numFmtId="0" fontId="8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166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30" fillId="0" borderId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2" fillId="12" borderId="3" applyNumberFormat="0" applyAlignment="0" applyProtection="0"/>
    <xf numFmtId="0" fontId="13" fillId="25" borderId="4" applyNumberFormat="0" applyAlignment="0" applyProtection="0"/>
    <xf numFmtId="0" fontId="14" fillId="25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6" borderId="9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8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7" fillId="0" borderId="0"/>
    <xf numFmtId="0" fontId="8" fillId="0" borderId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0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14"/>
  <sheetViews>
    <sheetView tabSelected="1" view="pageBreakPreview" topLeftCell="E1" zoomScaleNormal="100" zoomScaleSheetLayoutView="100" workbookViewId="0">
      <selection activeCell="H25" sqref="H25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7" width="9.140625" style="3" customWidth="1"/>
    <col min="8" max="16" width="9.140625" style="3"/>
    <col min="17" max="17" width="21.28515625" style="3" customWidth="1"/>
    <col min="18" max="19" width="9.425781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x14ac:dyDescent="0.25">
      <c r="A5" s="42" t="s">
        <v>37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x14ac:dyDescent="0.25">
      <c r="A6" s="42" t="s">
        <v>38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x14ac:dyDescent="0.25">
      <c r="A7" s="42" t="s">
        <v>39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x14ac:dyDescent="0.25">
      <c r="A8" s="42" t="s">
        <v>291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20" ht="15" customHeight="1" x14ac:dyDescent="0.25">
      <c r="A10" s="43" t="s">
        <v>42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x14ac:dyDescent="0.25">
      <c r="A11" s="40" t="s">
        <v>41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x14ac:dyDescent="0.25">
      <c r="A13" s="38" t="s">
        <v>43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0" x14ac:dyDescent="0.25">
      <c r="A15" s="38" t="s">
        <v>40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</row>
    <row r="16" spans="1:20" x14ac:dyDescent="0.25">
      <c r="A16" s="38" t="s">
        <v>292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</row>
    <row r="17" spans="1:20" x14ac:dyDescent="0.25">
      <c r="A17" s="40" t="s">
        <v>44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1:20" ht="93.75" customHeight="1" x14ac:dyDescent="0.25">
      <c r="A19" s="41" t="s">
        <v>3</v>
      </c>
      <c r="B19" s="41" t="s">
        <v>4</v>
      </c>
      <c r="C19" s="41" t="s">
        <v>5</v>
      </c>
      <c r="D19" s="41" t="s">
        <v>6</v>
      </c>
      <c r="E19" s="41" t="s">
        <v>7</v>
      </c>
      <c r="F19" s="41" t="s">
        <v>8</v>
      </c>
      <c r="G19" s="41" t="s">
        <v>9</v>
      </c>
      <c r="H19" s="41"/>
      <c r="I19" s="41"/>
      <c r="J19" s="41"/>
      <c r="K19" s="41"/>
      <c r="L19" s="41"/>
      <c r="M19" s="41"/>
      <c r="N19" s="41"/>
      <c r="O19" s="41"/>
      <c r="P19" s="41"/>
      <c r="Q19" s="41" t="s">
        <v>10</v>
      </c>
      <c r="R19" s="41" t="s">
        <v>11</v>
      </c>
      <c r="S19" s="41"/>
      <c r="T19" s="41" t="s">
        <v>12</v>
      </c>
    </row>
    <row r="20" spans="1:20" ht="29.25" customHeight="1" x14ac:dyDescent="0.25">
      <c r="A20" s="41"/>
      <c r="B20" s="41"/>
      <c r="C20" s="41"/>
      <c r="D20" s="41"/>
      <c r="E20" s="41"/>
      <c r="F20" s="41"/>
      <c r="G20" s="41" t="s">
        <v>13</v>
      </c>
      <c r="H20" s="41"/>
      <c r="I20" s="41" t="s">
        <v>14</v>
      </c>
      <c r="J20" s="41"/>
      <c r="K20" s="41" t="s">
        <v>15</v>
      </c>
      <c r="L20" s="41"/>
      <c r="M20" s="41" t="s">
        <v>16</v>
      </c>
      <c r="N20" s="41"/>
      <c r="O20" s="41" t="s">
        <v>17</v>
      </c>
      <c r="P20" s="41"/>
      <c r="Q20" s="41"/>
      <c r="R20" s="41" t="s">
        <v>18</v>
      </c>
      <c r="S20" s="41" t="s">
        <v>19</v>
      </c>
      <c r="T20" s="41"/>
    </row>
    <row r="21" spans="1:20" ht="30" customHeight="1" x14ac:dyDescent="0.25">
      <c r="A21" s="41"/>
      <c r="B21" s="41"/>
      <c r="C21" s="41"/>
      <c r="D21" s="41"/>
      <c r="E21" s="41"/>
      <c r="F21" s="41"/>
      <c r="G21" s="2" t="s">
        <v>20</v>
      </c>
      <c r="H21" s="2" t="s">
        <v>21</v>
      </c>
      <c r="I21" s="2" t="s">
        <v>20</v>
      </c>
      <c r="J21" s="2" t="s">
        <v>21</v>
      </c>
      <c r="K21" s="2" t="s">
        <v>20</v>
      </c>
      <c r="L21" s="2" t="s">
        <v>21</v>
      </c>
      <c r="M21" s="2" t="s">
        <v>20</v>
      </c>
      <c r="N21" s="2" t="s">
        <v>21</v>
      </c>
      <c r="O21" s="2" t="s">
        <v>20</v>
      </c>
      <c r="P21" s="2" t="s">
        <v>21</v>
      </c>
      <c r="Q21" s="41"/>
      <c r="R21" s="41"/>
      <c r="S21" s="41"/>
      <c r="T21" s="41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28" t="s">
        <v>45</v>
      </c>
      <c r="B23" s="24" t="s">
        <v>22</v>
      </c>
      <c r="C23" s="25"/>
      <c r="D23" s="26">
        <f>D24+D25+D26+D27+D28+D29</f>
        <v>495.2185760566</v>
      </c>
      <c r="E23" s="26">
        <f>E24+E25+E26+E27+E28+E29</f>
        <v>23.636176463599995</v>
      </c>
      <c r="F23" s="26">
        <f>F24+F25+F26+F27+F28+F29</f>
        <v>471.58239959299999</v>
      </c>
      <c r="G23" s="26">
        <f t="shared" ref="G23:Q23" si="0">G24+G25+G26+G27+G28+G29</f>
        <v>471.58239959299999</v>
      </c>
      <c r="H23" s="26">
        <f>H24+H25+H26+H27+H28+H29-0.001</f>
        <v>471.58170503599996</v>
      </c>
      <c r="I23" s="26">
        <f t="shared" si="0"/>
        <v>24.734781219999999</v>
      </c>
      <c r="J23" s="26">
        <f t="shared" si="0"/>
        <v>24.734781219999999</v>
      </c>
      <c r="K23" s="26">
        <f t="shared" si="0"/>
        <v>111.86642750780003</v>
      </c>
      <c r="L23" s="26">
        <f t="shared" si="0"/>
        <v>111.80637321320002</v>
      </c>
      <c r="M23" s="26">
        <f t="shared" si="0"/>
        <v>235.35298716720001</v>
      </c>
      <c r="N23" s="26">
        <f t="shared" si="0"/>
        <v>235.70021349520002</v>
      </c>
      <c r="O23" s="26">
        <f t="shared" si="0"/>
        <v>99.628203697999993</v>
      </c>
      <c r="P23" s="26">
        <f t="shared" si="0"/>
        <v>99.341337107599983</v>
      </c>
      <c r="Q23" s="26">
        <f t="shared" si="0"/>
        <v>-3.0544299997981028E-4</v>
      </c>
      <c r="R23" s="26">
        <f>R24+R25+R26+R27+R28+R29</f>
        <v>3.0544299997981028E-4</v>
      </c>
      <c r="S23" s="26">
        <f t="shared" ref="S23:S30" si="1">(R23*100)/(I23+K23+M23)</f>
        <v>8.2118444515688339E-5</v>
      </c>
      <c r="T23" s="32"/>
    </row>
    <row r="24" spans="1:20" x14ac:dyDescent="0.25">
      <c r="A24" s="28" t="s">
        <v>46</v>
      </c>
      <c r="B24" s="24" t="s">
        <v>47</v>
      </c>
      <c r="C24" s="27"/>
      <c r="D24" s="26">
        <f t="shared" ref="D24" si="2">D31</f>
        <v>0</v>
      </c>
      <c r="E24" s="26">
        <f t="shared" ref="E24:R24" si="3">E31</f>
        <v>0</v>
      </c>
      <c r="F24" s="26">
        <f t="shared" si="3"/>
        <v>0</v>
      </c>
      <c r="G24" s="26">
        <f t="shared" si="3"/>
        <v>0</v>
      </c>
      <c r="H24" s="26">
        <f t="shared" si="3"/>
        <v>0</v>
      </c>
      <c r="I24" s="26">
        <f t="shared" si="3"/>
        <v>0</v>
      </c>
      <c r="J24" s="26">
        <f t="shared" si="3"/>
        <v>0</v>
      </c>
      <c r="K24" s="26">
        <f t="shared" si="3"/>
        <v>0</v>
      </c>
      <c r="L24" s="26">
        <f t="shared" si="3"/>
        <v>0</v>
      </c>
      <c r="M24" s="26">
        <f t="shared" si="3"/>
        <v>0</v>
      </c>
      <c r="N24" s="26">
        <f t="shared" si="3"/>
        <v>0</v>
      </c>
      <c r="O24" s="26">
        <f t="shared" si="3"/>
        <v>0</v>
      </c>
      <c r="P24" s="26">
        <f t="shared" si="3"/>
        <v>0</v>
      </c>
      <c r="Q24" s="26">
        <f t="shared" si="3"/>
        <v>0</v>
      </c>
      <c r="R24" s="26">
        <f t="shared" si="3"/>
        <v>0</v>
      </c>
      <c r="S24" s="26">
        <v>0</v>
      </c>
      <c r="T24" s="32"/>
    </row>
    <row r="25" spans="1:20" ht="31.5" x14ac:dyDescent="0.25">
      <c r="A25" s="28" t="s">
        <v>48</v>
      </c>
      <c r="B25" s="24" t="s">
        <v>49</v>
      </c>
      <c r="C25" s="27"/>
      <c r="D25" s="26">
        <f t="shared" ref="D25" si="4">D78</f>
        <v>393.18304160279996</v>
      </c>
      <c r="E25" s="26">
        <f t="shared" ref="E25:R25" si="5">E78</f>
        <v>17.501495255199998</v>
      </c>
      <c r="F25" s="26">
        <f t="shared" si="5"/>
        <v>375.68154634759998</v>
      </c>
      <c r="G25" s="26">
        <f t="shared" si="5"/>
        <v>375.68154634759998</v>
      </c>
      <c r="H25" s="26">
        <f t="shared" si="5"/>
        <v>382.77434578399993</v>
      </c>
      <c r="I25" s="26">
        <f t="shared" si="5"/>
        <v>6.3468371490000006</v>
      </c>
      <c r="J25" s="26">
        <f t="shared" si="5"/>
        <v>6.3468371490000006</v>
      </c>
      <c r="K25" s="26">
        <f t="shared" si="5"/>
        <v>95.674235932800016</v>
      </c>
      <c r="L25" s="26">
        <f t="shared" si="5"/>
        <v>95.558618341000013</v>
      </c>
      <c r="M25" s="26">
        <f t="shared" si="5"/>
        <v>192.6046635452</v>
      </c>
      <c r="N25" s="26">
        <f t="shared" si="5"/>
        <v>192.9714807288</v>
      </c>
      <c r="O25" s="26">
        <f t="shared" si="5"/>
        <v>81.055809720599996</v>
      </c>
      <c r="P25" s="26">
        <f t="shared" si="5"/>
        <v>87.897409565199993</v>
      </c>
      <c r="Q25" s="26">
        <f t="shared" si="5"/>
        <v>-7.0927994363999867</v>
      </c>
      <c r="R25" s="26">
        <f t="shared" si="5"/>
        <v>7.0927994363999867</v>
      </c>
      <c r="S25" s="26">
        <f t="shared" si="1"/>
        <v>2.4073930260137328</v>
      </c>
      <c r="T25" s="32"/>
    </row>
    <row r="26" spans="1:20" ht="63" x14ac:dyDescent="0.25">
      <c r="A26" s="28" t="s">
        <v>50</v>
      </c>
      <c r="B26" s="24" t="s">
        <v>51</v>
      </c>
      <c r="C26" s="27"/>
      <c r="D26" s="26">
        <f t="shared" ref="D26" si="6">D170</f>
        <v>0</v>
      </c>
      <c r="E26" s="26">
        <f t="shared" ref="E26:R26" si="7">E170</f>
        <v>0</v>
      </c>
      <c r="F26" s="26">
        <f t="shared" si="7"/>
        <v>0</v>
      </c>
      <c r="G26" s="26">
        <f t="shared" si="7"/>
        <v>0</v>
      </c>
      <c r="H26" s="26">
        <f t="shared" si="7"/>
        <v>0</v>
      </c>
      <c r="I26" s="26">
        <f t="shared" si="7"/>
        <v>0</v>
      </c>
      <c r="J26" s="26">
        <f t="shared" si="7"/>
        <v>0</v>
      </c>
      <c r="K26" s="26">
        <f t="shared" si="7"/>
        <v>0</v>
      </c>
      <c r="L26" s="26">
        <f t="shared" si="7"/>
        <v>0</v>
      </c>
      <c r="M26" s="26">
        <f t="shared" si="7"/>
        <v>0</v>
      </c>
      <c r="N26" s="26">
        <f t="shared" si="7"/>
        <v>0</v>
      </c>
      <c r="O26" s="26">
        <f t="shared" si="7"/>
        <v>0</v>
      </c>
      <c r="P26" s="26">
        <f t="shared" si="7"/>
        <v>0</v>
      </c>
      <c r="Q26" s="26">
        <f t="shared" si="7"/>
        <v>0</v>
      </c>
      <c r="R26" s="26">
        <f t="shared" si="7"/>
        <v>0</v>
      </c>
      <c r="S26" s="26">
        <v>0</v>
      </c>
      <c r="T26" s="32"/>
    </row>
    <row r="27" spans="1:20" ht="31.5" x14ac:dyDescent="0.25">
      <c r="A27" s="28" t="s">
        <v>52</v>
      </c>
      <c r="B27" s="24" t="s">
        <v>53</v>
      </c>
      <c r="C27" s="27"/>
      <c r="D27" s="26">
        <f t="shared" ref="D27" si="8">D179</f>
        <v>37.876721198600009</v>
      </c>
      <c r="E27" s="26">
        <f t="shared" ref="E27:R27" si="9">E179</f>
        <v>4.7197998955999996</v>
      </c>
      <c r="F27" s="26">
        <f t="shared" si="9"/>
        <v>33.156921303000004</v>
      </c>
      <c r="G27" s="26">
        <f t="shared" si="9"/>
        <v>33.156921303000004</v>
      </c>
      <c r="H27" s="26">
        <f t="shared" si="9"/>
        <v>30.996125658</v>
      </c>
      <c r="I27" s="26">
        <f t="shared" si="9"/>
        <v>9.9690801400000001E-2</v>
      </c>
      <c r="J27" s="26">
        <f t="shared" si="9"/>
        <v>9.9690801400000001E-2</v>
      </c>
      <c r="K27" s="26">
        <f t="shared" si="9"/>
        <v>4.7130852825999998</v>
      </c>
      <c r="L27" s="26">
        <f t="shared" si="9"/>
        <v>4.8287028743999993</v>
      </c>
      <c r="M27" s="26">
        <f t="shared" si="9"/>
        <v>18.351160485600001</v>
      </c>
      <c r="N27" s="26">
        <f t="shared" si="9"/>
        <v>18.328309561400001</v>
      </c>
      <c r="O27" s="26">
        <f t="shared" si="9"/>
        <v>9.9929847333999984</v>
      </c>
      <c r="P27" s="26">
        <f t="shared" si="9"/>
        <v>7.7394224207999995</v>
      </c>
      <c r="Q27" s="26">
        <f t="shared" si="9"/>
        <v>2.1607956450000008</v>
      </c>
      <c r="R27" s="26">
        <f t="shared" si="9"/>
        <v>-2.1607956450000008</v>
      </c>
      <c r="S27" s="26">
        <f t="shared" si="1"/>
        <v>-9.3282747451303099</v>
      </c>
      <c r="T27" s="32"/>
    </row>
    <row r="28" spans="1:20" ht="31.5" x14ac:dyDescent="0.25">
      <c r="A28" s="28" t="s">
        <v>54</v>
      </c>
      <c r="B28" s="24" t="s">
        <v>55</v>
      </c>
      <c r="C28" s="27"/>
      <c r="D28" s="26">
        <f>D200</f>
        <v>0</v>
      </c>
      <c r="E28" s="26">
        <f t="shared" ref="E28:R28" si="10">E200</f>
        <v>0</v>
      </c>
      <c r="F28" s="26">
        <f t="shared" si="10"/>
        <v>0</v>
      </c>
      <c r="G28" s="26">
        <f t="shared" si="10"/>
        <v>0</v>
      </c>
      <c r="H28" s="26">
        <f t="shared" si="10"/>
        <v>0</v>
      </c>
      <c r="I28" s="26">
        <f t="shared" si="10"/>
        <v>0</v>
      </c>
      <c r="J28" s="26">
        <f t="shared" si="10"/>
        <v>0</v>
      </c>
      <c r="K28" s="26">
        <f t="shared" si="10"/>
        <v>0</v>
      </c>
      <c r="L28" s="26">
        <f t="shared" si="10"/>
        <v>0</v>
      </c>
      <c r="M28" s="26">
        <f t="shared" si="10"/>
        <v>0</v>
      </c>
      <c r="N28" s="26">
        <f t="shared" si="10"/>
        <v>0</v>
      </c>
      <c r="O28" s="26">
        <f t="shared" si="10"/>
        <v>0</v>
      </c>
      <c r="P28" s="26">
        <f t="shared" si="10"/>
        <v>0</v>
      </c>
      <c r="Q28" s="26">
        <f t="shared" si="10"/>
        <v>0</v>
      </c>
      <c r="R28" s="26">
        <f t="shared" si="10"/>
        <v>0</v>
      </c>
      <c r="S28" s="26">
        <v>0</v>
      </c>
      <c r="T28" s="32"/>
    </row>
    <row r="29" spans="1:20" x14ac:dyDescent="0.25">
      <c r="A29" s="28" t="s">
        <v>56</v>
      </c>
      <c r="B29" s="24" t="s">
        <v>57</v>
      </c>
      <c r="C29" s="27"/>
      <c r="D29" s="26">
        <f>D204</f>
        <v>64.158813255200016</v>
      </c>
      <c r="E29" s="26">
        <f t="shared" ref="E29:R29" si="11">E204</f>
        <v>1.4148813128</v>
      </c>
      <c r="F29" s="26">
        <f t="shared" si="11"/>
        <v>62.743931942400025</v>
      </c>
      <c r="G29" s="26">
        <f t="shared" si="11"/>
        <v>62.743931942400025</v>
      </c>
      <c r="H29" s="26">
        <f t="shared" si="11"/>
        <v>57.81223359400002</v>
      </c>
      <c r="I29" s="26">
        <f t="shared" si="11"/>
        <v>18.288253269599998</v>
      </c>
      <c r="J29" s="26">
        <f t="shared" si="11"/>
        <v>18.288253269599998</v>
      </c>
      <c r="K29" s="26">
        <f t="shared" si="11"/>
        <v>11.479106292400004</v>
      </c>
      <c r="L29" s="26">
        <f t="shared" si="11"/>
        <v>11.419051997800006</v>
      </c>
      <c r="M29" s="26">
        <f t="shared" si="11"/>
        <v>24.397163136400017</v>
      </c>
      <c r="N29" s="26">
        <f t="shared" si="11"/>
        <v>24.400423205000013</v>
      </c>
      <c r="O29" s="26">
        <f t="shared" si="11"/>
        <v>8.5794092440000007</v>
      </c>
      <c r="P29" s="26">
        <f t="shared" si="11"/>
        <v>3.7045051216</v>
      </c>
      <c r="Q29" s="26">
        <f t="shared" si="11"/>
        <v>4.9316983484000056</v>
      </c>
      <c r="R29" s="26">
        <f t="shared" si="11"/>
        <v>-4.9316983484000056</v>
      </c>
      <c r="S29" s="26">
        <f>(R29*100)/(I29+K29+M29)</f>
        <v>-9.1050342598988401</v>
      </c>
      <c r="T29" s="32"/>
    </row>
    <row r="30" spans="1:20" x14ac:dyDescent="0.25">
      <c r="A30" s="5" t="s">
        <v>58</v>
      </c>
      <c r="B30" s="6" t="s">
        <v>59</v>
      </c>
      <c r="C30" s="7"/>
      <c r="D30" s="17">
        <f t="shared" ref="D30:R30" si="12">D31+D78+D170+D179+D200+D204</f>
        <v>495.2185760566</v>
      </c>
      <c r="E30" s="17">
        <f t="shared" si="12"/>
        <v>23.636176463599995</v>
      </c>
      <c r="F30" s="17">
        <f t="shared" si="12"/>
        <v>471.58239959299999</v>
      </c>
      <c r="G30" s="17">
        <f t="shared" si="12"/>
        <v>471.58239959299999</v>
      </c>
      <c r="H30" s="17">
        <f t="shared" si="12"/>
        <v>471.58270503599994</v>
      </c>
      <c r="I30" s="17">
        <f t="shared" si="12"/>
        <v>24.734781219999999</v>
      </c>
      <c r="J30" s="17">
        <f t="shared" si="12"/>
        <v>24.734781219999999</v>
      </c>
      <c r="K30" s="17">
        <f t="shared" si="12"/>
        <v>111.86642750780003</v>
      </c>
      <c r="L30" s="17">
        <f t="shared" si="12"/>
        <v>111.80637321320002</v>
      </c>
      <c r="M30" s="17">
        <f t="shared" si="12"/>
        <v>235.35298716720001</v>
      </c>
      <c r="N30" s="17">
        <f t="shared" si="12"/>
        <v>235.70021349520002</v>
      </c>
      <c r="O30" s="17">
        <f t="shared" si="12"/>
        <v>99.628203697999993</v>
      </c>
      <c r="P30" s="17">
        <f t="shared" si="12"/>
        <v>99.341337107599983</v>
      </c>
      <c r="Q30" s="17">
        <f t="shared" si="12"/>
        <v>-3.0544299997981028E-4</v>
      </c>
      <c r="R30" s="17">
        <f t="shared" si="12"/>
        <v>3.0544299997981028E-4</v>
      </c>
      <c r="S30" s="17">
        <f t="shared" si="1"/>
        <v>8.2118444515688339E-5</v>
      </c>
      <c r="T30" s="33"/>
    </row>
    <row r="31" spans="1:20" ht="31.5" x14ac:dyDescent="0.25">
      <c r="A31" s="5" t="s">
        <v>60</v>
      </c>
      <c r="B31" s="6" t="s">
        <v>61</v>
      </c>
      <c r="C31" s="7"/>
      <c r="D31" s="17">
        <f t="shared" ref="D31" si="13">D32+D36+D45+D72</f>
        <v>0</v>
      </c>
      <c r="E31" s="17">
        <f t="shared" ref="E31:R31" si="14">E32+E36+E45+E72</f>
        <v>0</v>
      </c>
      <c r="F31" s="17">
        <f t="shared" si="14"/>
        <v>0</v>
      </c>
      <c r="G31" s="17">
        <f t="shared" si="14"/>
        <v>0</v>
      </c>
      <c r="H31" s="17">
        <f t="shared" si="14"/>
        <v>0</v>
      </c>
      <c r="I31" s="17">
        <f t="shared" si="14"/>
        <v>0</v>
      </c>
      <c r="J31" s="17">
        <f t="shared" si="14"/>
        <v>0</v>
      </c>
      <c r="K31" s="17">
        <f t="shared" si="14"/>
        <v>0</v>
      </c>
      <c r="L31" s="17">
        <f t="shared" si="14"/>
        <v>0</v>
      </c>
      <c r="M31" s="17">
        <f t="shared" si="14"/>
        <v>0</v>
      </c>
      <c r="N31" s="17">
        <f t="shared" si="14"/>
        <v>0</v>
      </c>
      <c r="O31" s="17">
        <f t="shared" si="14"/>
        <v>0</v>
      </c>
      <c r="P31" s="17">
        <f t="shared" si="14"/>
        <v>0</v>
      </c>
      <c r="Q31" s="17">
        <f t="shared" si="14"/>
        <v>0</v>
      </c>
      <c r="R31" s="17">
        <f t="shared" si="14"/>
        <v>0</v>
      </c>
      <c r="S31" s="17">
        <v>0</v>
      </c>
      <c r="T31" s="33"/>
    </row>
    <row r="32" spans="1:20" ht="47.25" x14ac:dyDescent="0.25">
      <c r="A32" s="8" t="s">
        <v>62</v>
      </c>
      <c r="B32" s="9" t="s">
        <v>63</v>
      </c>
      <c r="C32" s="10"/>
      <c r="D32" s="18">
        <f t="shared" ref="D32" si="15">D33+D34+D35</f>
        <v>0</v>
      </c>
      <c r="E32" s="18">
        <f t="shared" ref="E32:R32" si="16">E33+E34+E35</f>
        <v>0</v>
      </c>
      <c r="F32" s="18">
        <f t="shared" si="16"/>
        <v>0</v>
      </c>
      <c r="G32" s="18">
        <f t="shared" si="16"/>
        <v>0</v>
      </c>
      <c r="H32" s="18">
        <f t="shared" si="16"/>
        <v>0</v>
      </c>
      <c r="I32" s="18">
        <f t="shared" si="16"/>
        <v>0</v>
      </c>
      <c r="J32" s="18">
        <f t="shared" si="16"/>
        <v>0</v>
      </c>
      <c r="K32" s="18">
        <f t="shared" si="16"/>
        <v>0</v>
      </c>
      <c r="L32" s="18">
        <f t="shared" si="16"/>
        <v>0</v>
      </c>
      <c r="M32" s="18">
        <f t="shared" si="16"/>
        <v>0</v>
      </c>
      <c r="N32" s="18">
        <f t="shared" si="16"/>
        <v>0</v>
      </c>
      <c r="O32" s="18">
        <f t="shared" si="16"/>
        <v>0</v>
      </c>
      <c r="P32" s="18">
        <f t="shared" si="16"/>
        <v>0</v>
      </c>
      <c r="Q32" s="18">
        <f t="shared" si="16"/>
        <v>0</v>
      </c>
      <c r="R32" s="18">
        <f t="shared" si="16"/>
        <v>0</v>
      </c>
      <c r="S32" s="18">
        <v>0</v>
      </c>
      <c r="T32" s="34"/>
    </row>
    <row r="33" spans="1:20" ht="63" x14ac:dyDescent="0.25">
      <c r="A33" s="11" t="s">
        <v>23</v>
      </c>
      <c r="B33" s="12" t="s">
        <v>64</v>
      </c>
      <c r="C33" s="13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35"/>
    </row>
    <row r="34" spans="1:20" ht="63" x14ac:dyDescent="0.25">
      <c r="A34" s="11" t="s">
        <v>24</v>
      </c>
      <c r="B34" s="12" t="s">
        <v>65</v>
      </c>
      <c r="C34" s="13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35"/>
    </row>
    <row r="35" spans="1:20" ht="47.25" x14ac:dyDescent="0.25">
      <c r="A35" s="11" t="s">
        <v>25</v>
      </c>
      <c r="B35" s="12" t="s">
        <v>66</v>
      </c>
      <c r="C35" s="13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35"/>
    </row>
    <row r="36" spans="1:20" ht="31.5" x14ac:dyDescent="0.25">
      <c r="A36" s="8" t="s">
        <v>67</v>
      </c>
      <c r="B36" s="9" t="s">
        <v>68</v>
      </c>
      <c r="C36" s="10"/>
      <c r="D36" s="18">
        <f t="shared" ref="D36" si="17">D37+D41</f>
        <v>0</v>
      </c>
      <c r="E36" s="18">
        <f t="shared" ref="E36:R36" si="18">E37+E41</f>
        <v>0</v>
      </c>
      <c r="F36" s="18">
        <f t="shared" si="18"/>
        <v>0</v>
      </c>
      <c r="G36" s="18">
        <f t="shared" si="18"/>
        <v>0</v>
      </c>
      <c r="H36" s="18">
        <f t="shared" si="18"/>
        <v>0</v>
      </c>
      <c r="I36" s="18">
        <f t="shared" si="18"/>
        <v>0</v>
      </c>
      <c r="J36" s="18">
        <f t="shared" si="18"/>
        <v>0</v>
      </c>
      <c r="K36" s="18">
        <f t="shared" si="18"/>
        <v>0</v>
      </c>
      <c r="L36" s="18">
        <f t="shared" si="18"/>
        <v>0</v>
      </c>
      <c r="M36" s="18">
        <f t="shared" si="18"/>
        <v>0</v>
      </c>
      <c r="N36" s="18">
        <f t="shared" si="18"/>
        <v>0</v>
      </c>
      <c r="O36" s="18">
        <f t="shared" si="18"/>
        <v>0</v>
      </c>
      <c r="P36" s="18">
        <f t="shared" si="18"/>
        <v>0</v>
      </c>
      <c r="Q36" s="18">
        <f t="shared" si="18"/>
        <v>0</v>
      </c>
      <c r="R36" s="18">
        <f t="shared" si="18"/>
        <v>0</v>
      </c>
      <c r="S36" s="18">
        <v>0</v>
      </c>
      <c r="T36" s="34"/>
    </row>
    <row r="37" spans="1:20" ht="63" x14ac:dyDescent="0.25">
      <c r="A37" s="11" t="s">
        <v>26</v>
      </c>
      <c r="B37" s="12" t="s">
        <v>69</v>
      </c>
      <c r="C37" s="13"/>
      <c r="D37" s="19">
        <f t="shared" ref="D37" si="19">SUM(D38:D40)</f>
        <v>0</v>
      </c>
      <c r="E37" s="19">
        <f t="shared" ref="E37:R37" si="20">SUM(E38:E40)</f>
        <v>0</v>
      </c>
      <c r="F37" s="19">
        <f t="shared" si="20"/>
        <v>0</v>
      </c>
      <c r="G37" s="19">
        <f t="shared" si="20"/>
        <v>0</v>
      </c>
      <c r="H37" s="19">
        <f t="shared" si="20"/>
        <v>0</v>
      </c>
      <c r="I37" s="19">
        <f t="shared" si="20"/>
        <v>0</v>
      </c>
      <c r="J37" s="19">
        <f t="shared" si="20"/>
        <v>0</v>
      </c>
      <c r="K37" s="19">
        <f t="shared" si="20"/>
        <v>0</v>
      </c>
      <c r="L37" s="19">
        <f t="shared" si="20"/>
        <v>0</v>
      </c>
      <c r="M37" s="19">
        <f t="shared" si="20"/>
        <v>0</v>
      </c>
      <c r="N37" s="19">
        <f t="shared" si="20"/>
        <v>0</v>
      </c>
      <c r="O37" s="19">
        <f t="shared" si="20"/>
        <v>0</v>
      </c>
      <c r="P37" s="19">
        <f t="shared" si="20"/>
        <v>0</v>
      </c>
      <c r="Q37" s="19">
        <f t="shared" si="20"/>
        <v>0</v>
      </c>
      <c r="R37" s="19">
        <f t="shared" si="20"/>
        <v>0</v>
      </c>
      <c r="S37" s="19">
        <v>0</v>
      </c>
      <c r="T37" s="35"/>
    </row>
    <row r="38" spans="1:20" x14ac:dyDescent="0.25">
      <c r="A38" s="29" t="s">
        <v>26</v>
      </c>
      <c r="B38" s="30" t="s">
        <v>70</v>
      </c>
      <c r="C38" s="31" t="s">
        <v>71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1" t="s">
        <v>71</v>
      </c>
      <c r="Q38" s="31" t="s">
        <v>71</v>
      </c>
      <c r="R38" s="31" t="s">
        <v>71</v>
      </c>
      <c r="S38" s="31" t="s">
        <v>71</v>
      </c>
      <c r="T38" s="36"/>
    </row>
    <row r="39" spans="1:20" x14ac:dyDescent="0.25">
      <c r="A39" s="29" t="s">
        <v>26</v>
      </c>
      <c r="B39" s="30" t="s">
        <v>70</v>
      </c>
      <c r="C39" s="31" t="s">
        <v>71</v>
      </c>
      <c r="D39" s="31" t="s">
        <v>71</v>
      </c>
      <c r="E39" s="31" t="s">
        <v>71</v>
      </c>
      <c r="F39" s="31" t="s">
        <v>71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 t="s">
        <v>71</v>
      </c>
      <c r="P39" s="31" t="s">
        <v>71</v>
      </c>
      <c r="Q39" s="31" t="s">
        <v>71</v>
      </c>
      <c r="R39" s="31" t="s">
        <v>71</v>
      </c>
      <c r="S39" s="31" t="s">
        <v>71</v>
      </c>
      <c r="T39" s="36"/>
    </row>
    <row r="40" spans="1:20" x14ac:dyDescent="0.25">
      <c r="A40" s="29" t="s">
        <v>72</v>
      </c>
      <c r="B40" s="29" t="s">
        <v>72</v>
      </c>
      <c r="C40" s="31" t="s">
        <v>71</v>
      </c>
      <c r="D40" s="31" t="s">
        <v>71</v>
      </c>
      <c r="E40" s="31" t="s">
        <v>71</v>
      </c>
      <c r="F40" s="31" t="s">
        <v>71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 t="s">
        <v>71</v>
      </c>
      <c r="P40" s="31" t="s">
        <v>71</v>
      </c>
      <c r="Q40" s="31" t="s">
        <v>71</v>
      </c>
      <c r="R40" s="31" t="s">
        <v>71</v>
      </c>
      <c r="S40" s="31" t="s">
        <v>71</v>
      </c>
      <c r="T40" s="36"/>
    </row>
    <row r="41" spans="1:20" ht="47.25" x14ac:dyDescent="0.25">
      <c r="A41" s="11" t="s">
        <v>27</v>
      </c>
      <c r="B41" s="12" t="s">
        <v>73</v>
      </c>
      <c r="C41" s="13"/>
      <c r="D41" s="19">
        <f t="shared" ref="D41" si="21">SUM(D42:D44)</f>
        <v>0</v>
      </c>
      <c r="E41" s="19">
        <f t="shared" ref="E41:R41" si="22">SUM(E42:E44)</f>
        <v>0</v>
      </c>
      <c r="F41" s="19">
        <f t="shared" si="22"/>
        <v>0</v>
      </c>
      <c r="G41" s="19">
        <f t="shared" si="22"/>
        <v>0</v>
      </c>
      <c r="H41" s="19">
        <f t="shared" si="22"/>
        <v>0</v>
      </c>
      <c r="I41" s="19">
        <f t="shared" si="22"/>
        <v>0</v>
      </c>
      <c r="J41" s="19">
        <f t="shared" si="22"/>
        <v>0</v>
      </c>
      <c r="K41" s="19">
        <f t="shared" si="22"/>
        <v>0</v>
      </c>
      <c r="L41" s="19">
        <f t="shared" si="22"/>
        <v>0</v>
      </c>
      <c r="M41" s="19">
        <f t="shared" si="22"/>
        <v>0</v>
      </c>
      <c r="N41" s="19">
        <f t="shared" si="22"/>
        <v>0</v>
      </c>
      <c r="O41" s="19">
        <f t="shared" si="22"/>
        <v>0</v>
      </c>
      <c r="P41" s="19">
        <f t="shared" si="22"/>
        <v>0</v>
      </c>
      <c r="Q41" s="19">
        <f t="shared" si="22"/>
        <v>0</v>
      </c>
      <c r="R41" s="19">
        <f t="shared" si="22"/>
        <v>0</v>
      </c>
      <c r="S41" s="19">
        <v>0</v>
      </c>
      <c r="T41" s="35"/>
    </row>
    <row r="42" spans="1:20" x14ac:dyDescent="0.25">
      <c r="A42" s="29" t="s">
        <v>27</v>
      </c>
      <c r="B42" s="30" t="s">
        <v>70</v>
      </c>
      <c r="C42" s="31" t="s">
        <v>71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1" t="s">
        <v>71</v>
      </c>
      <c r="Q42" s="31" t="s">
        <v>71</v>
      </c>
      <c r="R42" s="31" t="s">
        <v>71</v>
      </c>
      <c r="S42" s="31" t="s">
        <v>71</v>
      </c>
      <c r="T42" s="36"/>
    </row>
    <row r="43" spans="1:20" x14ac:dyDescent="0.25">
      <c r="A43" s="29" t="s">
        <v>27</v>
      </c>
      <c r="B43" s="30" t="s">
        <v>70</v>
      </c>
      <c r="C43" s="31" t="s">
        <v>71</v>
      </c>
      <c r="D43" s="31" t="s">
        <v>71</v>
      </c>
      <c r="E43" s="31" t="s">
        <v>71</v>
      </c>
      <c r="F43" s="31" t="s">
        <v>71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 t="s">
        <v>71</v>
      </c>
      <c r="P43" s="31" t="s">
        <v>71</v>
      </c>
      <c r="Q43" s="31" t="s">
        <v>71</v>
      </c>
      <c r="R43" s="31" t="s">
        <v>71</v>
      </c>
      <c r="S43" s="31" t="s">
        <v>71</v>
      </c>
      <c r="T43" s="36"/>
    </row>
    <row r="44" spans="1:20" x14ac:dyDescent="0.25">
      <c r="A44" s="29" t="s">
        <v>72</v>
      </c>
      <c r="B44" s="29" t="s">
        <v>72</v>
      </c>
      <c r="C44" s="31" t="s">
        <v>71</v>
      </c>
      <c r="D44" s="31" t="s">
        <v>71</v>
      </c>
      <c r="E44" s="31" t="s">
        <v>71</v>
      </c>
      <c r="F44" s="31" t="s">
        <v>71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1" t="s">
        <v>71</v>
      </c>
      <c r="Q44" s="31" t="s">
        <v>71</v>
      </c>
      <c r="R44" s="31" t="s">
        <v>71</v>
      </c>
      <c r="S44" s="31" t="s">
        <v>71</v>
      </c>
      <c r="T44" s="36"/>
    </row>
    <row r="45" spans="1:20" ht="47.25" x14ac:dyDescent="0.25">
      <c r="A45" s="8" t="s">
        <v>74</v>
      </c>
      <c r="B45" s="9" t="s">
        <v>75</v>
      </c>
      <c r="C45" s="10"/>
      <c r="D45" s="18">
        <f t="shared" ref="D45" si="23">D46+D47+D51+D55+D59+D60+D64+D68</f>
        <v>0</v>
      </c>
      <c r="E45" s="18">
        <f t="shared" ref="E45:R45" si="24">E46+E47+E51+E55+E59+E60+E64+E68</f>
        <v>0</v>
      </c>
      <c r="F45" s="18">
        <f t="shared" si="24"/>
        <v>0</v>
      </c>
      <c r="G45" s="18">
        <f t="shared" si="24"/>
        <v>0</v>
      </c>
      <c r="H45" s="18">
        <f t="shared" si="24"/>
        <v>0</v>
      </c>
      <c r="I45" s="18">
        <f t="shared" si="24"/>
        <v>0</v>
      </c>
      <c r="J45" s="18">
        <f t="shared" si="24"/>
        <v>0</v>
      </c>
      <c r="K45" s="18">
        <f t="shared" si="24"/>
        <v>0</v>
      </c>
      <c r="L45" s="18">
        <f t="shared" si="24"/>
        <v>0</v>
      </c>
      <c r="M45" s="18">
        <f t="shared" si="24"/>
        <v>0</v>
      </c>
      <c r="N45" s="18">
        <f t="shared" si="24"/>
        <v>0</v>
      </c>
      <c r="O45" s="18">
        <f t="shared" si="24"/>
        <v>0</v>
      </c>
      <c r="P45" s="18">
        <f t="shared" si="24"/>
        <v>0</v>
      </c>
      <c r="Q45" s="18">
        <f t="shared" si="24"/>
        <v>0</v>
      </c>
      <c r="R45" s="18">
        <f t="shared" si="24"/>
        <v>0</v>
      </c>
      <c r="S45" s="18">
        <v>0</v>
      </c>
      <c r="T45" s="34"/>
    </row>
    <row r="46" spans="1:20" ht="31.5" x14ac:dyDescent="0.25">
      <c r="A46" s="11" t="s">
        <v>76</v>
      </c>
      <c r="B46" s="12" t="s">
        <v>77</v>
      </c>
      <c r="C46" s="13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35"/>
    </row>
    <row r="47" spans="1:20" ht="94.5" x14ac:dyDescent="0.25">
      <c r="A47" s="11" t="s">
        <v>76</v>
      </c>
      <c r="B47" s="12" t="s">
        <v>78</v>
      </c>
      <c r="C47" s="13"/>
      <c r="D47" s="19">
        <f t="shared" ref="D47" si="25">SUM(D48:D50)</f>
        <v>0</v>
      </c>
      <c r="E47" s="19">
        <f t="shared" ref="E47:R47" si="26">SUM(E48:E50)</f>
        <v>0</v>
      </c>
      <c r="F47" s="19">
        <f t="shared" si="26"/>
        <v>0</v>
      </c>
      <c r="G47" s="19">
        <f t="shared" si="26"/>
        <v>0</v>
      </c>
      <c r="H47" s="19">
        <f t="shared" si="26"/>
        <v>0</v>
      </c>
      <c r="I47" s="19">
        <f t="shared" si="26"/>
        <v>0</v>
      </c>
      <c r="J47" s="19">
        <f t="shared" si="26"/>
        <v>0</v>
      </c>
      <c r="K47" s="19">
        <f t="shared" si="26"/>
        <v>0</v>
      </c>
      <c r="L47" s="19">
        <f t="shared" si="26"/>
        <v>0</v>
      </c>
      <c r="M47" s="19">
        <f t="shared" si="26"/>
        <v>0</v>
      </c>
      <c r="N47" s="19">
        <f t="shared" si="26"/>
        <v>0</v>
      </c>
      <c r="O47" s="19">
        <f t="shared" si="26"/>
        <v>0</v>
      </c>
      <c r="P47" s="19">
        <f t="shared" si="26"/>
        <v>0</v>
      </c>
      <c r="Q47" s="19">
        <f t="shared" si="26"/>
        <v>0</v>
      </c>
      <c r="R47" s="19">
        <f t="shared" si="26"/>
        <v>0</v>
      </c>
      <c r="S47" s="19">
        <v>0</v>
      </c>
      <c r="T47" s="35"/>
    </row>
    <row r="48" spans="1:20" x14ac:dyDescent="0.25">
      <c r="A48" s="29" t="s">
        <v>76</v>
      </c>
      <c r="B48" s="30" t="s">
        <v>70</v>
      </c>
      <c r="C48" s="31" t="s">
        <v>71</v>
      </c>
      <c r="D48" s="31" t="s">
        <v>71</v>
      </c>
      <c r="E48" s="31" t="s">
        <v>71</v>
      </c>
      <c r="F48" s="31" t="s">
        <v>71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 t="s">
        <v>71</v>
      </c>
      <c r="P48" s="31" t="s">
        <v>71</v>
      </c>
      <c r="Q48" s="31" t="s">
        <v>71</v>
      </c>
      <c r="R48" s="31" t="s">
        <v>71</v>
      </c>
      <c r="S48" s="31" t="s">
        <v>71</v>
      </c>
      <c r="T48" s="36"/>
    </row>
    <row r="49" spans="1:20" x14ac:dyDescent="0.25">
      <c r="A49" s="29" t="s">
        <v>76</v>
      </c>
      <c r="B49" s="30" t="s">
        <v>70</v>
      </c>
      <c r="C49" s="31" t="s">
        <v>71</v>
      </c>
      <c r="D49" s="31" t="s">
        <v>71</v>
      </c>
      <c r="E49" s="31" t="s">
        <v>71</v>
      </c>
      <c r="F49" s="31" t="s">
        <v>71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 t="s">
        <v>71</v>
      </c>
      <c r="P49" s="31" t="s">
        <v>71</v>
      </c>
      <c r="Q49" s="31" t="s">
        <v>71</v>
      </c>
      <c r="R49" s="31" t="s">
        <v>71</v>
      </c>
      <c r="S49" s="31" t="s">
        <v>71</v>
      </c>
      <c r="T49" s="36"/>
    </row>
    <row r="50" spans="1:20" x14ac:dyDescent="0.25">
      <c r="A50" s="29" t="s">
        <v>72</v>
      </c>
      <c r="B50" s="29" t="s">
        <v>72</v>
      </c>
      <c r="C50" s="31" t="s">
        <v>71</v>
      </c>
      <c r="D50" s="31" t="s">
        <v>71</v>
      </c>
      <c r="E50" s="31" t="s">
        <v>71</v>
      </c>
      <c r="F50" s="31" t="s">
        <v>71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1" t="s">
        <v>71</v>
      </c>
      <c r="Q50" s="31" t="s">
        <v>71</v>
      </c>
      <c r="R50" s="31" t="s">
        <v>71</v>
      </c>
      <c r="S50" s="31" t="s">
        <v>71</v>
      </c>
      <c r="T50" s="36"/>
    </row>
    <row r="51" spans="1:20" ht="78.75" x14ac:dyDescent="0.25">
      <c r="A51" s="11" t="s">
        <v>76</v>
      </c>
      <c r="B51" s="12" t="s">
        <v>79</v>
      </c>
      <c r="C51" s="13"/>
      <c r="D51" s="19">
        <f t="shared" ref="D51" si="27">SUM(D52:D54)</f>
        <v>0</v>
      </c>
      <c r="E51" s="19">
        <f t="shared" ref="E51:R51" si="28">SUM(E52:E54)</f>
        <v>0</v>
      </c>
      <c r="F51" s="19">
        <f t="shared" si="28"/>
        <v>0</v>
      </c>
      <c r="G51" s="19">
        <f t="shared" si="28"/>
        <v>0</v>
      </c>
      <c r="H51" s="19">
        <f t="shared" si="28"/>
        <v>0</v>
      </c>
      <c r="I51" s="19">
        <f t="shared" si="28"/>
        <v>0</v>
      </c>
      <c r="J51" s="19">
        <f t="shared" si="28"/>
        <v>0</v>
      </c>
      <c r="K51" s="19">
        <f t="shared" si="28"/>
        <v>0</v>
      </c>
      <c r="L51" s="19">
        <f t="shared" si="28"/>
        <v>0</v>
      </c>
      <c r="M51" s="19">
        <f t="shared" si="28"/>
        <v>0</v>
      </c>
      <c r="N51" s="19">
        <f t="shared" si="28"/>
        <v>0</v>
      </c>
      <c r="O51" s="19">
        <f t="shared" si="28"/>
        <v>0</v>
      </c>
      <c r="P51" s="19">
        <f t="shared" si="28"/>
        <v>0</v>
      </c>
      <c r="Q51" s="19">
        <f t="shared" si="28"/>
        <v>0</v>
      </c>
      <c r="R51" s="19">
        <f t="shared" si="28"/>
        <v>0</v>
      </c>
      <c r="S51" s="19">
        <v>0</v>
      </c>
      <c r="T51" s="35"/>
    </row>
    <row r="52" spans="1:20" x14ac:dyDescent="0.25">
      <c r="A52" s="29" t="s">
        <v>76</v>
      </c>
      <c r="B52" s="30" t="s">
        <v>70</v>
      </c>
      <c r="C52" s="31" t="s">
        <v>71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1" t="s">
        <v>71</v>
      </c>
      <c r="Q52" s="31" t="s">
        <v>71</v>
      </c>
      <c r="R52" s="31" t="s">
        <v>71</v>
      </c>
      <c r="S52" s="31" t="s">
        <v>71</v>
      </c>
      <c r="T52" s="36"/>
    </row>
    <row r="53" spans="1:20" x14ac:dyDescent="0.25">
      <c r="A53" s="29" t="s">
        <v>76</v>
      </c>
      <c r="B53" s="30" t="s">
        <v>70</v>
      </c>
      <c r="C53" s="31" t="s">
        <v>71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1" t="s">
        <v>71</v>
      </c>
      <c r="Q53" s="31" t="s">
        <v>71</v>
      </c>
      <c r="R53" s="31" t="s">
        <v>71</v>
      </c>
      <c r="S53" s="31" t="s">
        <v>71</v>
      </c>
      <c r="T53" s="36"/>
    </row>
    <row r="54" spans="1:20" x14ac:dyDescent="0.25">
      <c r="A54" s="29" t="s">
        <v>72</v>
      </c>
      <c r="B54" s="29" t="s">
        <v>72</v>
      </c>
      <c r="C54" s="31" t="s">
        <v>71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1" t="s">
        <v>71</v>
      </c>
      <c r="Q54" s="31" t="s">
        <v>71</v>
      </c>
      <c r="R54" s="31" t="s">
        <v>71</v>
      </c>
      <c r="S54" s="31" t="s">
        <v>71</v>
      </c>
      <c r="T54" s="36"/>
    </row>
    <row r="55" spans="1:20" ht="94.5" x14ac:dyDescent="0.25">
      <c r="A55" s="11" t="s">
        <v>76</v>
      </c>
      <c r="B55" s="12" t="s">
        <v>80</v>
      </c>
      <c r="C55" s="13"/>
      <c r="D55" s="19">
        <f t="shared" ref="D55" si="29">SUM(D56:D58)</f>
        <v>0</v>
      </c>
      <c r="E55" s="19">
        <f t="shared" ref="E55:R55" si="30">SUM(E56:E58)</f>
        <v>0</v>
      </c>
      <c r="F55" s="19">
        <f t="shared" si="30"/>
        <v>0</v>
      </c>
      <c r="G55" s="19">
        <f t="shared" si="30"/>
        <v>0</v>
      </c>
      <c r="H55" s="19">
        <f t="shared" si="30"/>
        <v>0</v>
      </c>
      <c r="I55" s="19">
        <f t="shared" si="30"/>
        <v>0</v>
      </c>
      <c r="J55" s="19">
        <f t="shared" si="30"/>
        <v>0</v>
      </c>
      <c r="K55" s="19">
        <f t="shared" si="30"/>
        <v>0</v>
      </c>
      <c r="L55" s="19">
        <f t="shared" si="30"/>
        <v>0</v>
      </c>
      <c r="M55" s="19">
        <f t="shared" si="30"/>
        <v>0</v>
      </c>
      <c r="N55" s="19">
        <f t="shared" si="30"/>
        <v>0</v>
      </c>
      <c r="O55" s="19">
        <f t="shared" si="30"/>
        <v>0</v>
      </c>
      <c r="P55" s="19">
        <f t="shared" si="30"/>
        <v>0</v>
      </c>
      <c r="Q55" s="19">
        <f t="shared" si="30"/>
        <v>0</v>
      </c>
      <c r="R55" s="19">
        <f t="shared" si="30"/>
        <v>0</v>
      </c>
      <c r="S55" s="19">
        <v>0</v>
      </c>
      <c r="T55" s="35"/>
    </row>
    <row r="56" spans="1:20" x14ac:dyDescent="0.25">
      <c r="A56" s="29" t="s">
        <v>76</v>
      </c>
      <c r="B56" s="30" t="s">
        <v>70</v>
      </c>
      <c r="C56" s="31" t="s">
        <v>71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1" t="s">
        <v>71</v>
      </c>
      <c r="Q56" s="31" t="s">
        <v>71</v>
      </c>
      <c r="R56" s="31" t="s">
        <v>71</v>
      </c>
      <c r="S56" s="31" t="s">
        <v>71</v>
      </c>
      <c r="T56" s="36"/>
    </row>
    <row r="57" spans="1:20" x14ac:dyDescent="0.25">
      <c r="A57" s="29" t="s">
        <v>76</v>
      </c>
      <c r="B57" s="30" t="s">
        <v>70</v>
      </c>
      <c r="C57" s="31" t="s">
        <v>71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1" t="s">
        <v>71</v>
      </c>
      <c r="Q57" s="31" t="s">
        <v>71</v>
      </c>
      <c r="R57" s="31" t="s">
        <v>71</v>
      </c>
      <c r="S57" s="31" t="s">
        <v>71</v>
      </c>
      <c r="T57" s="36"/>
    </row>
    <row r="58" spans="1:20" x14ac:dyDescent="0.25">
      <c r="A58" s="29" t="s">
        <v>72</v>
      </c>
      <c r="B58" s="29" t="s">
        <v>72</v>
      </c>
      <c r="C58" s="31" t="s">
        <v>71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1" t="s">
        <v>71</v>
      </c>
      <c r="Q58" s="31" t="s">
        <v>71</v>
      </c>
      <c r="R58" s="31" t="s">
        <v>71</v>
      </c>
      <c r="S58" s="31" t="s">
        <v>71</v>
      </c>
      <c r="T58" s="36"/>
    </row>
    <row r="59" spans="1:20" ht="31.5" x14ac:dyDescent="0.25">
      <c r="A59" s="11" t="s">
        <v>81</v>
      </c>
      <c r="B59" s="12" t="s">
        <v>77</v>
      </c>
      <c r="C59" s="13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35"/>
    </row>
    <row r="60" spans="1:20" ht="94.5" x14ac:dyDescent="0.25">
      <c r="A60" s="11" t="s">
        <v>81</v>
      </c>
      <c r="B60" s="12" t="s">
        <v>78</v>
      </c>
      <c r="C60" s="13"/>
      <c r="D60" s="19">
        <f t="shared" ref="D60" si="31">SUM(D61:D63)</f>
        <v>0</v>
      </c>
      <c r="E60" s="19">
        <f t="shared" ref="E60:R60" si="32">SUM(E61:E63)</f>
        <v>0</v>
      </c>
      <c r="F60" s="19">
        <f t="shared" si="32"/>
        <v>0</v>
      </c>
      <c r="G60" s="19">
        <f t="shared" si="32"/>
        <v>0</v>
      </c>
      <c r="H60" s="19">
        <f t="shared" si="32"/>
        <v>0</v>
      </c>
      <c r="I60" s="19">
        <f t="shared" si="32"/>
        <v>0</v>
      </c>
      <c r="J60" s="19">
        <f t="shared" si="32"/>
        <v>0</v>
      </c>
      <c r="K60" s="19">
        <f t="shared" si="32"/>
        <v>0</v>
      </c>
      <c r="L60" s="19">
        <f t="shared" si="32"/>
        <v>0</v>
      </c>
      <c r="M60" s="19">
        <f t="shared" si="32"/>
        <v>0</v>
      </c>
      <c r="N60" s="19">
        <f t="shared" si="32"/>
        <v>0</v>
      </c>
      <c r="O60" s="19">
        <f t="shared" si="32"/>
        <v>0</v>
      </c>
      <c r="P60" s="19">
        <f t="shared" si="32"/>
        <v>0</v>
      </c>
      <c r="Q60" s="19">
        <f t="shared" si="32"/>
        <v>0</v>
      </c>
      <c r="R60" s="19">
        <f t="shared" si="32"/>
        <v>0</v>
      </c>
      <c r="S60" s="19">
        <v>0</v>
      </c>
      <c r="T60" s="35"/>
    </row>
    <row r="61" spans="1:20" x14ac:dyDescent="0.25">
      <c r="A61" s="29" t="s">
        <v>81</v>
      </c>
      <c r="B61" s="30" t="s">
        <v>70</v>
      </c>
      <c r="C61" s="31" t="s">
        <v>71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1" t="s">
        <v>71</v>
      </c>
      <c r="Q61" s="31" t="s">
        <v>71</v>
      </c>
      <c r="R61" s="31" t="s">
        <v>71</v>
      </c>
      <c r="S61" s="31" t="s">
        <v>71</v>
      </c>
      <c r="T61" s="36"/>
    </row>
    <row r="62" spans="1:20" x14ac:dyDescent="0.25">
      <c r="A62" s="29" t="s">
        <v>81</v>
      </c>
      <c r="B62" s="30" t="s">
        <v>70</v>
      </c>
      <c r="C62" s="31" t="s">
        <v>71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1" t="s">
        <v>71</v>
      </c>
      <c r="Q62" s="31" t="s">
        <v>71</v>
      </c>
      <c r="R62" s="31" t="s">
        <v>71</v>
      </c>
      <c r="S62" s="31" t="s">
        <v>71</v>
      </c>
      <c r="T62" s="36"/>
    </row>
    <row r="63" spans="1:20" x14ac:dyDescent="0.25">
      <c r="A63" s="29" t="s">
        <v>72</v>
      </c>
      <c r="B63" s="29" t="s">
        <v>72</v>
      </c>
      <c r="C63" s="31" t="s">
        <v>71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1" t="s">
        <v>71</v>
      </c>
      <c r="Q63" s="31" t="s">
        <v>71</v>
      </c>
      <c r="R63" s="31" t="s">
        <v>71</v>
      </c>
      <c r="S63" s="31" t="s">
        <v>71</v>
      </c>
      <c r="T63" s="36"/>
    </row>
    <row r="64" spans="1:20" ht="78.75" x14ac:dyDescent="0.25">
      <c r="A64" s="11" t="s">
        <v>81</v>
      </c>
      <c r="B64" s="12" t="s">
        <v>79</v>
      </c>
      <c r="C64" s="13"/>
      <c r="D64" s="19">
        <f t="shared" ref="D64" si="33">SUM(D65:D67)</f>
        <v>0</v>
      </c>
      <c r="E64" s="19">
        <f t="shared" ref="E64:R64" si="34">SUM(E65:E67)</f>
        <v>0</v>
      </c>
      <c r="F64" s="19">
        <f t="shared" si="34"/>
        <v>0</v>
      </c>
      <c r="G64" s="19">
        <f t="shared" si="34"/>
        <v>0</v>
      </c>
      <c r="H64" s="19">
        <f t="shared" si="34"/>
        <v>0</v>
      </c>
      <c r="I64" s="19">
        <f t="shared" si="34"/>
        <v>0</v>
      </c>
      <c r="J64" s="19">
        <f t="shared" si="34"/>
        <v>0</v>
      </c>
      <c r="K64" s="19">
        <f t="shared" si="34"/>
        <v>0</v>
      </c>
      <c r="L64" s="19">
        <f t="shared" si="34"/>
        <v>0</v>
      </c>
      <c r="M64" s="19">
        <f t="shared" si="34"/>
        <v>0</v>
      </c>
      <c r="N64" s="19">
        <f t="shared" si="34"/>
        <v>0</v>
      </c>
      <c r="O64" s="19">
        <f t="shared" si="34"/>
        <v>0</v>
      </c>
      <c r="P64" s="19">
        <f t="shared" si="34"/>
        <v>0</v>
      </c>
      <c r="Q64" s="19">
        <f t="shared" si="34"/>
        <v>0</v>
      </c>
      <c r="R64" s="19">
        <f t="shared" si="34"/>
        <v>0</v>
      </c>
      <c r="S64" s="19">
        <v>0</v>
      </c>
      <c r="T64" s="35"/>
    </row>
    <row r="65" spans="1:20" x14ac:dyDescent="0.25">
      <c r="A65" s="29" t="s">
        <v>81</v>
      </c>
      <c r="B65" s="30" t="s">
        <v>70</v>
      </c>
      <c r="C65" s="31" t="s">
        <v>71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1" t="s">
        <v>71</v>
      </c>
      <c r="Q65" s="31" t="s">
        <v>71</v>
      </c>
      <c r="R65" s="31" t="s">
        <v>71</v>
      </c>
      <c r="S65" s="31" t="s">
        <v>71</v>
      </c>
      <c r="T65" s="36"/>
    </row>
    <row r="66" spans="1:20" x14ac:dyDescent="0.25">
      <c r="A66" s="29" t="s">
        <v>81</v>
      </c>
      <c r="B66" s="30" t="s">
        <v>70</v>
      </c>
      <c r="C66" s="31" t="s">
        <v>71</v>
      </c>
      <c r="D66" s="31" t="s">
        <v>71</v>
      </c>
      <c r="E66" s="31" t="s">
        <v>71</v>
      </c>
      <c r="F66" s="31" t="s">
        <v>71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 t="s">
        <v>71</v>
      </c>
      <c r="P66" s="31" t="s">
        <v>71</v>
      </c>
      <c r="Q66" s="31" t="s">
        <v>71</v>
      </c>
      <c r="R66" s="31" t="s">
        <v>71</v>
      </c>
      <c r="S66" s="31" t="s">
        <v>71</v>
      </c>
      <c r="T66" s="36"/>
    </row>
    <row r="67" spans="1:20" x14ac:dyDescent="0.25">
      <c r="A67" s="29" t="s">
        <v>72</v>
      </c>
      <c r="B67" s="29" t="s">
        <v>72</v>
      </c>
      <c r="C67" s="31" t="s">
        <v>71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1" t="s">
        <v>71</v>
      </c>
      <c r="Q67" s="31" t="s">
        <v>71</v>
      </c>
      <c r="R67" s="31" t="s">
        <v>71</v>
      </c>
      <c r="S67" s="31" t="s">
        <v>71</v>
      </c>
      <c r="T67" s="36"/>
    </row>
    <row r="68" spans="1:20" ht="94.5" x14ac:dyDescent="0.25">
      <c r="A68" s="11" t="s">
        <v>81</v>
      </c>
      <c r="B68" s="12" t="s">
        <v>82</v>
      </c>
      <c r="C68" s="13"/>
      <c r="D68" s="19">
        <f t="shared" ref="D68" si="35">SUM(D69:D71)</f>
        <v>0</v>
      </c>
      <c r="E68" s="19">
        <f t="shared" ref="E68:R68" si="36">SUM(E69:E71)</f>
        <v>0</v>
      </c>
      <c r="F68" s="19">
        <f t="shared" si="36"/>
        <v>0</v>
      </c>
      <c r="G68" s="19">
        <f t="shared" si="36"/>
        <v>0</v>
      </c>
      <c r="H68" s="19">
        <f t="shared" si="36"/>
        <v>0</v>
      </c>
      <c r="I68" s="19">
        <f t="shared" si="36"/>
        <v>0</v>
      </c>
      <c r="J68" s="19">
        <f t="shared" si="36"/>
        <v>0</v>
      </c>
      <c r="K68" s="19">
        <f t="shared" si="36"/>
        <v>0</v>
      </c>
      <c r="L68" s="19">
        <f t="shared" si="36"/>
        <v>0</v>
      </c>
      <c r="M68" s="19">
        <f t="shared" si="36"/>
        <v>0</v>
      </c>
      <c r="N68" s="19">
        <f t="shared" si="36"/>
        <v>0</v>
      </c>
      <c r="O68" s="19">
        <f t="shared" si="36"/>
        <v>0</v>
      </c>
      <c r="P68" s="19">
        <f t="shared" si="36"/>
        <v>0</v>
      </c>
      <c r="Q68" s="19">
        <f t="shared" si="36"/>
        <v>0</v>
      </c>
      <c r="R68" s="19">
        <f t="shared" si="36"/>
        <v>0</v>
      </c>
      <c r="S68" s="19">
        <v>0</v>
      </c>
      <c r="T68" s="35"/>
    </row>
    <row r="69" spans="1:20" x14ac:dyDescent="0.25">
      <c r="A69" s="29" t="s">
        <v>81</v>
      </c>
      <c r="B69" s="30" t="s">
        <v>70</v>
      </c>
      <c r="C69" s="31" t="s">
        <v>71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1" t="s">
        <v>71</v>
      </c>
      <c r="Q69" s="31" t="s">
        <v>71</v>
      </c>
      <c r="R69" s="31" t="s">
        <v>71</v>
      </c>
      <c r="S69" s="31" t="s">
        <v>71</v>
      </c>
      <c r="T69" s="36"/>
    </row>
    <row r="70" spans="1:20" x14ac:dyDescent="0.25">
      <c r="A70" s="29" t="s">
        <v>81</v>
      </c>
      <c r="B70" s="30" t="s">
        <v>70</v>
      </c>
      <c r="C70" s="31" t="s">
        <v>71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1" t="s">
        <v>71</v>
      </c>
      <c r="Q70" s="31" t="s">
        <v>71</v>
      </c>
      <c r="R70" s="31" t="s">
        <v>71</v>
      </c>
      <c r="S70" s="31" t="s">
        <v>71</v>
      </c>
      <c r="T70" s="36"/>
    </row>
    <row r="71" spans="1:20" x14ac:dyDescent="0.25">
      <c r="A71" s="29" t="s">
        <v>72</v>
      </c>
      <c r="B71" s="29" t="s">
        <v>72</v>
      </c>
      <c r="C71" s="31" t="s">
        <v>71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1" t="s">
        <v>71</v>
      </c>
      <c r="Q71" s="31" t="s">
        <v>71</v>
      </c>
      <c r="R71" s="31" t="s">
        <v>71</v>
      </c>
      <c r="S71" s="31" t="s">
        <v>71</v>
      </c>
      <c r="T71" s="36"/>
    </row>
    <row r="72" spans="1:20" ht="78.75" x14ac:dyDescent="0.25">
      <c r="A72" s="8" t="s">
        <v>83</v>
      </c>
      <c r="B72" s="9" t="s">
        <v>84</v>
      </c>
      <c r="C72" s="10"/>
      <c r="D72" s="18">
        <f t="shared" ref="D72" si="37">D73+D77</f>
        <v>0</v>
      </c>
      <c r="E72" s="18">
        <f t="shared" ref="E72:R72" si="38">E73+E77</f>
        <v>0</v>
      </c>
      <c r="F72" s="18">
        <f t="shared" si="38"/>
        <v>0</v>
      </c>
      <c r="G72" s="18">
        <f t="shared" si="38"/>
        <v>0</v>
      </c>
      <c r="H72" s="18">
        <f t="shared" si="38"/>
        <v>0</v>
      </c>
      <c r="I72" s="18">
        <f t="shared" si="38"/>
        <v>0</v>
      </c>
      <c r="J72" s="18">
        <f t="shared" si="38"/>
        <v>0</v>
      </c>
      <c r="K72" s="18">
        <f t="shared" si="38"/>
        <v>0</v>
      </c>
      <c r="L72" s="18">
        <f t="shared" si="38"/>
        <v>0</v>
      </c>
      <c r="M72" s="18">
        <f t="shared" si="38"/>
        <v>0</v>
      </c>
      <c r="N72" s="18">
        <f t="shared" si="38"/>
        <v>0</v>
      </c>
      <c r="O72" s="18">
        <f t="shared" si="38"/>
        <v>0</v>
      </c>
      <c r="P72" s="18">
        <f t="shared" si="38"/>
        <v>0</v>
      </c>
      <c r="Q72" s="18">
        <f t="shared" si="38"/>
        <v>0</v>
      </c>
      <c r="R72" s="18">
        <f t="shared" si="38"/>
        <v>0</v>
      </c>
      <c r="S72" s="18">
        <v>0</v>
      </c>
      <c r="T72" s="34"/>
    </row>
    <row r="73" spans="1:20" ht="63" x14ac:dyDescent="0.25">
      <c r="A73" s="11" t="s">
        <v>85</v>
      </c>
      <c r="B73" s="12" t="s">
        <v>86</v>
      </c>
      <c r="C73" s="13"/>
      <c r="D73" s="19">
        <f t="shared" ref="D73" si="39">SUM(D74:D76)</f>
        <v>0</v>
      </c>
      <c r="E73" s="19">
        <f t="shared" ref="E73:R73" si="40">SUM(E74:E76)</f>
        <v>0</v>
      </c>
      <c r="F73" s="19">
        <f t="shared" si="40"/>
        <v>0</v>
      </c>
      <c r="G73" s="19">
        <f t="shared" si="40"/>
        <v>0</v>
      </c>
      <c r="H73" s="19">
        <f t="shared" si="40"/>
        <v>0</v>
      </c>
      <c r="I73" s="19">
        <f t="shared" si="40"/>
        <v>0</v>
      </c>
      <c r="J73" s="19">
        <f t="shared" si="40"/>
        <v>0</v>
      </c>
      <c r="K73" s="19">
        <f t="shared" si="40"/>
        <v>0</v>
      </c>
      <c r="L73" s="19">
        <f t="shared" si="40"/>
        <v>0</v>
      </c>
      <c r="M73" s="19">
        <f t="shared" si="40"/>
        <v>0</v>
      </c>
      <c r="N73" s="19">
        <f t="shared" si="40"/>
        <v>0</v>
      </c>
      <c r="O73" s="19">
        <f t="shared" si="40"/>
        <v>0</v>
      </c>
      <c r="P73" s="19">
        <f t="shared" si="40"/>
        <v>0</v>
      </c>
      <c r="Q73" s="19">
        <f t="shared" si="40"/>
        <v>0</v>
      </c>
      <c r="R73" s="19">
        <f t="shared" si="40"/>
        <v>0</v>
      </c>
      <c r="S73" s="19">
        <v>0</v>
      </c>
      <c r="T73" s="35"/>
    </row>
    <row r="74" spans="1:20" x14ac:dyDescent="0.25">
      <c r="A74" s="29" t="s">
        <v>85</v>
      </c>
      <c r="B74" s="30" t="s">
        <v>70</v>
      </c>
      <c r="C74" s="31" t="s">
        <v>71</v>
      </c>
      <c r="D74" s="31" t="s">
        <v>71</v>
      </c>
      <c r="E74" s="31" t="s">
        <v>71</v>
      </c>
      <c r="F74" s="31" t="s">
        <v>71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 t="s">
        <v>71</v>
      </c>
      <c r="P74" s="31" t="s">
        <v>71</v>
      </c>
      <c r="Q74" s="31" t="s">
        <v>71</v>
      </c>
      <c r="R74" s="31" t="s">
        <v>71</v>
      </c>
      <c r="S74" s="31" t="s">
        <v>71</v>
      </c>
      <c r="T74" s="36"/>
    </row>
    <row r="75" spans="1:20" x14ac:dyDescent="0.25">
      <c r="A75" s="29" t="s">
        <v>85</v>
      </c>
      <c r="B75" s="30" t="s">
        <v>70</v>
      </c>
      <c r="C75" s="31" t="s">
        <v>71</v>
      </c>
      <c r="D75" s="31" t="s">
        <v>71</v>
      </c>
      <c r="E75" s="31" t="s">
        <v>71</v>
      </c>
      <c r="F75" s="31" t="s">
        <v>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 t="s">
        <v>71</v>
      </c>
      <c r="P75" s="31" t="s">
        <v>71</v>
      </c>
      <c r="Q75" s="31" t="s">
        <v>71</v>
      </c>
      <c r="R75" s="31" t="s">
        <v>71</v>
      </c>
      <c r="S75" s="31" t="s">
        <v>71</v>
      </c>
      <c r="T75" s="36"/>
    </row>
    <row r="76" spans="1:20" x14ac:dyDescent="0.25">
      <c r="A76" s="29" t="s">
        <v>72</v>
      </c>
      <c r="B76" s="29" t="s">
        <v>72</v>
      </c>
      <c r="C76" s="31" t="s">
        <v>71</v>
      </c>
      <c r="D76" s="31" t="s">
        <v>71</v>
      </c>
      <c r="E76" s="31" t="s">
        <v>71</v>
      </c>
      <c r="F76" s="31" t="s">
        <v>71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 t="s">
        <v>71</v>
      </c>
      <c r="P76" s="31" t="s">
        <v>71</v>
      </c>
      <c r="Q76" s="31" t="s">
        <v>71</v>
      </c>
      <c r="R76" s="31" t="s">
        <v>71</v>
      </c>
      <c r="S76" s="31" t="s">
        <v>71</v>
      </c>
      <c r="T76" s="36"/>
    </row>
    <row r="77" spans="1:20" ht="78.75" x14ac:dyDescent="0.25">
      <c r="A77" s="11" t="s">
        <v>87</v>
      </c>
      <c r="B77" s="12" t="s">
        <v>88</v>
      </c>
      <c r="C77" s="13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35"/>
    </row>
    <row r="78" spans="1:20" ht="31.5" x14ac:dyDescent="0.25">
      <c r="A78" s="5" t="s">
        <v>89</v>
      </c>
      <c r="B78" s="6" t="s">
        <v>90</v>
      </c>
      <c r="C78" s="7"/>
      <c r="D78" s="17">
        <f t="shared" ref="D78:F78" si="41">D79+D88+D128+D161</f>
        <v>393.18304160279996</v>
      </c>
      <c r="E78" s="17">
        <f t="shared" si="41"/>
        <v>17.501495255199998</v>
      </c>
      <c r="F78" s="17">
        <f t="shared" si="41"/>
        <v>375.68154634759998</v>
      </c>
      <c r="G78" s="17">
        <f t="shared" ref="G78" si="42">G79+G88+G128+G161</f>
        <v>375.68154634759998</v>
      </c>
      <c r="H78" s="17">
        <f t="shared" ref="H78" si="43">H79+H88+H128+H161</f>
        <v>382.77434578399993</v>
      </c>
      <c r="I78" s="17">
        <f t="shared" ref="I78" si="44">I79+I88+I128+I161</f>
        <v>6.3468371490000006</v>
      </c>
      <c r="J78" s="17">
        <f t="shared" ref="J78" si="45">J79+J88+J128+J161</f>
        <v>6.3468371490000006</v>
      </c>
      <c r="K78" s="17">
        <f t="shared" ref="K78" si="46">K79+K88+K128+K161</f>
        <v>95.674235932800016</v>
      </c>
      <c r="L78" s="17">
        <f t="shared" ref="L78" si="47">L79+L88+L128+L161</f>
        <v>95.558618341000013</v>
      </c>
      <c r="M78" s="17">
        <f t="shared" ref="M78" si="48">M79+M88+M128+M161</f>
        <v>192.6046635452</v>
      </c>
      <c r="N78" s="17">
        <f t="shared" ref="N78" si="49">N79+N88+N128+N161</f>
        <v>192.9714807288</v>
      </c>
      <c r="O78" s="17">
        <f t="shared" ref="O78" si="50">O79+O88+O128+O161</f>
        <v>81.055809720599996</v>
      </c>
      <c r="P78" s="17">
        <f t="shared" ref="P78" si="51">P79+P88+P128+P161</f>
        <v>87.897409565199993</v>
      </c>
      <c r="Q78" s="17">
        <f t="shared" ref="Q78" si="52">Q79+Q88+Q128+Q161</f>
        <v>-7.0927994363999867</v>
      </c>
      <c r="R78" s="17">
        <f t="shared" ref="R78" si="53">R79+R88+R128+R161</f>
        <v>7.0927994363999867</v>
      </c>
      <c r="S78" s="17">
        <f t="shared" ref="S78" si="54">(R78*100)/(I78+K78+M78)</f>
        <v>2.4073930260137328</v>
      </c>
      <c r="T78" s="33"/>
    </row>
    <row r="79" spans="1:20" ht="63" x14ac:dyDescent="0.25">
      <c r="A79" s="8" t="s">
        <v>91</v>
      </c>
      <c r="B79" s="9" t="s">
        <v>92</v>
      </c>
      <c r="C79" s="10"/>
      <c r="D79" s="18">
        <f t="shared" ref="D79" si="55">D80+D84</f>
        <v>0</v>
      </c>
      <c r="E79" s="18">
        <f t="shared" ref="E79:R79" si="56">E80+E84</f>
        <v>0</v>
      </c>
      <c r="F79" s="18">
        <f t="shared" si="56"/>
        <v>0</v>
      </c>
      <c r="G79" s="18">
        <f t="shared" si="56"/>
        <v>0</v>
      </c>
      <c r="H79" s="18">
        <f t="shared" si="56"/>
        <v>0</v>
      </c>
      <c r="I79" s="18">
        <f t="shared" si="56"/>
        <v>0</v>
      </c>
      <c r="J79" s="18">
        <f t="shared" si="56"/>
        <v>0</v>
      </c>
      <c r="K79" s="18">
        <f t="shared" si="56"/>
        <v>0</v>
      </c>
      <c r="L79" s="18">
        <f t="shared" si="56"/>
        <v>0</v>
      </c>
      <c r="M79" s="18">
        <f t="shared" si="56"/>
        <v>0</v>
      </c>
      <c r="N79" s="18">
        <f t="shared" si="56"/>
        <v>0</v>
      </c>
      <c r="O79" s="18">
        <f t="shared" si="56"/>
        <v>0</v>
      </c>
      <c r="P79" s="18">
        <f t="shared" si="56"/>
        <v>0</v>
      </c>
      <c r="Q79" s="18">
        <f t="shared" si="56"/>
        <v>0</v>
      </c>
      <c r="R79" s="18">
        <f t="shared" si="56"/>
        <v>0</v>
      </c>
      <c r="S79" s="18">
        <v>0</v>
      </c>
      <c r="T79" s="34"/>
    </row>
    <row r="80" spans="1:20" ht="31.5" x14ac:dyDescent="0.25">
      <c r="A80" s="11" t="s">
        <v>28</v>
      </c>
      <c r="B80" s="12" t="s">
        <v>93</v>
      </c>
      <c r="C80" s="13"/>
      <c r="D80" s="19">
        <f t="shared" ref="D80" si="57">SUM(D81:D83)</f>
        <v>0</v>
      </c>
      <c r="E80" s="19">
        <f t="shared" ref="E80:R80" si="58">SUM(E81:E83)</f>
        <v>0</v>
      </c>
      <c r="F80" s="19">
        <f t="shared" si="58"/>
        <v>0</v>
      </c>
      <c r="G80" s="19">
        <f t="shared" si="58"/>
        <v>0</v>
      </c>
      <c r="H80" s="19">
        <f t="shared" si="58"/>
        <v>0</v>
      </c>
      <c r="I80" s="19">
        <f t="shared" si="58"/>
        <v>0</v>
      </c>
      <c r="J80" s="19">
        <f t="shared" si="58"/>
        <v>0</v>
      </c>
      <c r="K80" s="19">
        <f t="shared" si="58"/>
        <v>0</v>
      </c>
      <c r="L80" s="19">
        <f t="shared" si="58"/>
        <v>0</v>
      </c>
      <c r="M80" s="19">
        <f t="shared" si="58"/>
        <v>0</v>
      </c>
      <c r="N80" s="19">
        <f t="shared" si="58"/>
        <v>0</v>
      </c>
      <c r="O80" s="19">
        <f t="shared" si="58"/>
        <v>0</v>
      </c>
      <c r="P80" s="19">
        <f t="shared" si="58"/>
        <v>0</v>
      </c>
      <c r="Q80" s="19">
        <f t="shared" si="58"/>
        <v>0</v>
      </c>
      <c r="R80" s="19">
        <f t="shared" si="58"/>
        <v>0</v>
      </c>
      <c r="S80" s="19">
        <v>0</v>
      </c>
      <c r="T80" s="35"/>
    </row>
    <row r="81" spans="1:20" x14ac:dyDescent="0.25">
      <c r="A81" s="29" t="s">
        <v>28</v>
      </c>
      <c r="B81" s="30" t="s">
        <v>70</v>
      </c>
      <c r="C81" s="31" t="s">
        <v>71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1" t="s">
        <v>71</v>
      </c>
      <c r="Q81" s="31" t="s">
        <v>71</v>
      </c>
      <c r="R81" s="31" t="s">
        <v>71</v>
      </c>
      <c r="S81" s="31" t="s">
        <v>71</v>
      </c>
      <c r="T81" s="36"/>
    </row>
    <row r="82" spans="1:20" x14ac:dyDescent="0.25">
      <c r="A82" s="29" t="s">
        <v>28</v>
      </c>
      <c r="B82" s="30" t="s">
        <v>70</v>
      </c>
      <c r="C82" s="31" t="s">
        <v>71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1" t="s">
        <v>71</v>
      </c>
      <c r="Q82" s="31" t="s">
        <v>71</v>
      </c>
      <c r="R82" s="31" t="s">
        <v>71</v>
      </c>
      <c r="S82" s="31" t="s">
        <v>71</v>
      </c>
      <c r="T82" s="36"/>
    </row>
    <row r="83" spans="1:20" x14ac:dyDescent="0.25">
      <c r="A83" s="29" t="s">
        <v>72</v>
      </c>
      <c r="B83" s="29" t="s">
        <v>72</v>
      </c>
      <c r="C83" s="31" t="s">
        <v>71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1" t="s">
        <v>71</v>
      </c>
      <c r="Q83" s="31" t="s">
        <v>71</v>
      </c>
      <c r="R83" s="31" t="s">
        <v>71</v>
      </c>
      <c r="S83" s="31" t="s">
        <v>71</v>
      </c>
      <c r="T83" s="36"/>
    </row>
    <row r="84" spans="1:20" ht="47.25" x14ac:dyDescent="0.25">
      <c r="A84" s="11" t="s">
        <v>29</v>
      </c>
      <c r="B84" s="12" t="s">
        <v>94</v>
      </c>
      <c r="C84" s="13"/>
      <c r="D84" s="19">
        <f t="shared" ref="D84" si="59">SUM(D85:D87)</f>
        <v>0</v>
      </c>
      <c r="E84" s="19">
        <f t="shared" ref="E84:R84" si="60">SUM(E85:E87)</f>
        <v>0</v>
      </c>
      <c r="F84" s="19">
        <f t="shared" si="60"/>
        <v>0</v>
      </c>
      <c r="G84" s="19">
        <f t="shared" si="60"/>
        <v>0</v>
      </c>
      <c r="H84" s="19">
        <f t="shared" si="60"/>
        <v>0</v>
      </c>
      <c r="I84" s="19">
        <f t="shared" si="60"/>
        <v>0</v>
      </c>
      <c r="J84" s="19">
        <f t="shared" si="60"/>
        <v>0</v>
      </c>
      <c r="K84" s="19">
        <f t="shared" si="60"/>
        <v>0</v>
      </c>
      <c r="L84" s="19">
        <f t="shared" si="60"/>
        <v>0</v>
      </c>
      <c r="M84" s="19">
        <f t="shared" si="60"/>
        <v>0</v>
      </c>
      <c r="N84" s="19">
        <f t="shared" si="60"/>
        <v>0</v>
      </c>
      <c r="O84" s="19">
        <f t="shared" si="60"/>
        <v>0</v>
      </c>
      <c r="P84" s="19">
        <f t="shared" si="60"/>
        <v>0</v>
      </c>
      <c r="Q84" s="19">
        <f t="shared" si="60"/>
        <v>0</v>
      </c>
      <c r="R84" s="19">
        <f t="shared" si="60"/>
        <v>0</v>
      </c>
      <c r="S84" s="19">
        <v>0</v>
      </c>
      <c r="T84" s="35"/>
    </row>
    <row r="85" spans="1:20" x14ac:dyDescent="0.25">
      <c r="A85" s="29" t="s">
        <v>29</v>
      </c>
      <c r="B85" s="30" t="s">
        <v>70</v>
      </c>
      <c r="C85" s="31" t="s">
        <v>71</v>
      </c>
      <c r="D85" s="31" t="s">
        <v>71</v>
      </c>
      <c r="E85" s="31" t="s">
        <v>71</v>
      </c>
      <c r="F85" s="31" t="s">
        <v>71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 t="s">
        <v>71</v>
      </c>
      <c r="P85" s="31" t="s">
        <v>71</v>
      </c>
      <c r="Q85" s="31" t="s">
        <v>71</v>
      </c>
      <c r="R85" s="31" t="s">
        <v>71</v>
      </c>
      <c r="S85" s="31" t="s">
        <v>71</v>
      </c>
      <c r="T85" s="36"/>
    </row>
    <row r="86" spans="1:20" x14ac:dyDescent="0.25">
      <c r="A86" s="29" t="s">
        <v>29</v>
      </c>
      <c r="B86" s="30" t="s">
        <v>70</v>
      </c>
      <c r="C86" s="31" t="s">
        <v>71</v>
      </c>
      <c r="D86" s="31" t="s">
        <v>71</v>
      </c>
      <c r="E86" s="31" t="s">
        <v>71</v>
      </c>
      <c r="F86" s="31" t="s">
        <v>71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 t="s">
        <v>71</v>
      </c>
      <c r="P86" s="31" t="s">
        <v>71</v>
      </c>
      <c r="Q86" s="31" t="s">
        <v>71</v>
      </c>
      <c r="R86" s="31" t="s">
        <v>71</v>
      </c>
      <c r="S86" s="31" t="s">
        <v>71</v>
      </c>
      <c r="T86" s="36"/>
    </row>
    <row r="87" spans="1:20" x14ac:dyDescent="0.25">
      <c r="A87" s="29" t="s">
        <v>72</v>
      </c>
      <c r="B87" s="29" t="s">
        <v>72</v>
      </c>
      <c r="C87" s="31" t="s">
        <v>71</v>
      </c>
      <c r="D87" s="31" t="s">
        <v>71</v>
      </c>
      <c r="E87" s="31" t="s">
        <v>71</v>
      </c>
      <c r="F87" s="31" t="s">
        <v>71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 t="s">
        <v>71</v>
      </c>
      <c r="P87" s="31" t="s">
        <v>71</v>
      </c>
      <c r="Q87" s="31" t="s">
        <v>71</v>
      </c>
      <c r="R87" s="31" t="s">
        <v>71</v>
      </c>
      <c r="S87" s="31" t="s">
        <v>71</v>
      </c>
      <c r="T87" s="36"/>
    </row>
    <row r="88" spans="1:20" ht="47.25" x14ac:dyDescent="0.25">
      <c r="A88" s="8" t="s">
        <v>95</v>
      </c>
      <c r="B88" s="9" t="s">
        <v>96</v>
      </c>
      <c r="C88" s="10"/>
      <c r="D88" s="18">
        <f t="shared" ref="D88:F88" si="61">D89+D124</f>
        <v>393.18304160279996</v>
      </c>
      <c r="E88" s="18">
        <f t="shared" si="61"/>
        <v>17.501495255199998</v>
      </c>
      <c r="F88" s="18">
        <f t="shared" si="61"/>
        <v>375.68154634759998</v>
      </c>
      <c r="G88" s="18">
        <f t="shared" ref="G88" si="62">G89+G124</f>
        <v>375.68154634759998</v>
      </c>
      <c r="H88" s="18">
        <f t="shared" ref="H88" si="63">H89+H124</f>
        <v>382.77434578399993</v>
      </c>
      <c r="I88" s="18">
        <f t="shared" ref="I88" si="64">I89+I124</f>
        <v>6.3468371490000006</v>
      </c>
      <c r="J88" s="18">
        <f t="shared" ref="J88" si="65">J89+J124</f>
        <v>6.3468371490000006</v>
      </c>
      <c r="K88" s="18">
        <f t="shared" ref="K88" si="66">K89+K124</f>
        <v>95.674235932800016</v>
      </c>
      <c r="L88" s="18">
        <f t="shared" ref="L88" si="67">L89+L124</f>
        <v>95.558618341000013</v>
      </c>
      <c r="M88" s="18">
        <f t="shared" ref="M88" si="68">M89+M124</f>
        <v>192.6046635452</v>
      </c>
      <c r="N88" s="18">
        <f t="shared" ref="N88" si="69">N89+N124</f>
        <v>192.9714807288</v>
      </c>
      <c r="O88" s="18">
        <f t="shared" ref="O88" si="70">O89+O124</f>
        <v>81.055809720599996</v>
      </c>
      <c r="P88" s="18">
        <f t="shared" ref="P88" si="71">P89+P124</f>
        <v>87.897409565199993</v>
      </c>
      <c r="Q88" s="18">
        <f t="shared" ref="Q88" si="72">Q89+Q124</f>
        <v>-7.0927994363999867</v>
      </c>
      <c r="R88" s="18">
        <f t="shared" ref="R88" si="73">R89+R124</f>
        <v>7.0927994363999867</v>
      </c>
      <c r="S88" s="18">
        <f t="shared" ref="S88:S89" si="74">(R88*100)/(I88+K88+M88)</f>
        <v>2.4073930260137328</v>
      </c>
      <c r="T88" s="34"/>
    </row>
    <row r="89" spans="1:20" ht="31.5" x14ac:dyDescent="0.25">
      <c r="A89" s="11" t="s">
        <v>97</v>
      </c>
      <c r="B89" s="12" t="s">
        <v>98</v>
      </c>
      <c r="C89" s="13"/>
      <c r="D89" s="19">
        <f t="shared" ref="D89:F89" si="75">SUM(D90:D123)</f>
        <v>393.18304160279996</v>
      </c>
      <c r="E89" s="19">
        <f t="shared" si="75"/>
        <v>17.501495255199998</v>
      </c>
      <c r="F89" s="19">
        <f t="shared" si="75"/>
        <v>375.68154634759998</v>
      </c>
      <c r="G89" s="19">
        <f t="shared" ref="G89" si="76">SUM(G90:G123)</f>
        <v>375.68154634759998</v>
      </c>
      <c r="H89" s="19">
        <f t="shared" ref="H89" si="77">SUM(H90:H123)</f>
        <v>382.77434578399993</v>
      </c>
      <c r="I89" s="19">
        <f t="shared" ref="I89" si="78">SUM(I90:I123)</f>
        <v>6.3468371490000006</v>
      </c>
      <c r="J89" s="19">
        <f t="shared" ref="J89" si="79">SUM(J90:J123)</f>
        <v>6.3468371490000006</v>
      </c>
      <c r="K89" s="19">
        <f t="shared" ref="K89" si="80">SUM(K90:K123)</f>
        <v>95.674235932800016</v>
      </c>
      <c r="L89" s="19">
        <f t="shared" ref="L89" si="81">SUM(L90:L123)</f>
        <v>95.558618341000013</v>
      </c>
      <c r="M89" s="19">
        <f t="shared" ref="M89" si="82">SUM(M90:M123)</f>
        <v>192.6046635452</v>
      </c>
      <c r="N89" s="19">
        <f t="shared" ref="N89" si="83">SUM(N90:N123)</f>
        <v>192.9714807288</v>
      </c>
      <c r="O89" s="19">
        <f t="shared" ref="O89" si="84">SUM(O90:O123)</f>
        <v>81.055809720599996</v>
      </c>
      <c r="P89" s="19">
        <f t="shared" ref="P89" si="85">SUM(P90:P123)</f>
        <v>87.897409565199993</v>
      </c>
      <c r="Q89" s="19">
        <f t="shared" ref="Q89" si="86">SUM(Q90:Q123)</f>
        <v>-7.0927994363999867</v>
      </c>
      <c r="R89" s="19">
        <f>SUM(R90:R123)</f>
        <v>7.0927994363999867</v>
      </c>
      <c r="S89" s="19">
        <f t="shared" si="74"/>
        <v>2.4073930260137328</v>
      </c>
      <c r="T89" s="35"/>
    </row>
    <row r="90" spans="1:20" ht="31.5" x14ac:dyDescent="0.25">
      <c r="A90" s="4" t="s">
        <v>58</v>
      </c>
      <c r="B90" s="14" t="s">
        <v>99</v>
      </c>
      <c r="C90" s="15" t="s">
        <v>100</v>
      </c>
      <c r="D90" s="21">
        <f>E90+F90</f>
        <v>29.373934782599999</v>
      </c>
      <c r="E90" s="21">
        <v>0.41476594080000001</v>
      </c>
      <c r="F90" s="21">
        <v>28.9591688418</v>
      </c>
      <c r="G90" s="21">
        <f t="shared" ref="G90:G123" si="87">I90+K90+M90+O90</f>
        <v>28.9591688418</v>
      </c>
      <c r="H90" s="21">
        <f>J90+L90+N90+P90</f>
        <v>32.887104615199988</v>
      </c>
      <c r="I90" s="21">
        <v>0</v>
      </c>
      <c r="J90" s="21">
        <v>0</v>
      </c>
      <c r="K90" s="21">
        <v>3.1055487681999998</v>
      </c>
      <c r="L90" s="21">
        <v>3.1055487681999998</v>
      </c>
      <c r="M90" s="21">
        <v>8.471476685399999</v>
      </c>
      <c r="N90" s="21">
        <v>8.6409307624</v>
      </c>
      <c r="O90" s="21">
        <v>17.382143388199999</v>
      </c>
      <c r="P90" s="21">
        <v>21.140625084599989</v>
      </c>
      <c r="Q90" s="21">
        <f>F90-H90</f>
        <v>-3.9279357733999873</v>
      </c>
      <c r="R90" s="21">
        <f>(J90+L90+N90+P90)-(I90+K90+M90+O90)</f>
        <v>3.9279357733999873</v>
      </c>
      <c r="S90" s="20">
        <f>(R90*100)/(I90+K90+M90+O90)</f>
        <v>13.56370341586033</v>
      </c>
      <c r="T90" s="37" t="s">
        <v>286</v>
      </c>
    </row>
    <row r="91" spans="1:20" ht="31.5" x14ac:dyDescent="0.25">
      <c r="A91" s="4" t="s">
        <v>101</v>
      </c>
      <c r="B91" s="14" t="s">
        <v>102</v>
      </c>
      <c r="C91" s="15" t="s">
        <v>103</v>
      </c>
      <c r="D91" s="21">
        <f t="shared" ref="D91:D123" si="88">E91+F91</f>
        <v>6.8245800791999987</v>
      </c>
      <c r="E91" s="21">
        <v>0</v>
      </c>
      <c r="F91" s="21">
        <v>6.8245800791999987</v>
      </c>
      <c r="G91" s="21">
        <f t="shared" si="87"/>
        <v>6.8245800791999987</v>
      </c>
      <c r="H91" s="21">
        <f t="shared" ref="H91:H123" si="89">J91+L91+N91+P91</f>
        <v>6.3425018053999995</v>
      </c>
      <c r="I91" s="21">
        <v>0</v>
      </c>
      <c r="J91" s="21">
        <v>0</v>
      </c>
      <c r="K91" s="21">
        <v>2.8318243097999996</v>
      </c>
      <c r="L91" s="21">
        <v>2.8318243097999996</v>
      </c>
      <c r="M91" s="21">
        <v>3.9927557693999991</v>
      </c>
      <c r="N91" s="21">
        <v>3.5106774956</v>
      </c>
      <c r="O91" s="21">
        <v>0</v>
      </c>
      <c r="P91" s="21">
        <v>0</v>
      </c>
      <c r="Q91" s="21">
        <f t="shared" ref="Q91:Q123" si="90">F91-H91</f>
        <v>0.48207827379999912</v>
      </c>
      <c r="R91" s="21">
        <f t="shared" ref="R91:R123" si="91">(J91+L91+N91+P91)-(I91+K91+M91+O91)</f>
        <v>-0.48207827379999912</v>
      </c>
      <c r="S91" s="20">
        <f t="shared" ref="S91:S123" si="92">(R91*100)/(I91+K91+M91+O91)</f>
        <v>-7.0638525477821057</v>
      </c>
      <c r="T91" s="37" t="s">
        <v>286</v>
      </c>
    </row>
    <row r="92" spans="1:20" ht="31.5" x14ac:dyDescent="0.25">
      <c r="A92" s="4" t="s">
        <v>104</v>
      </c>
      <c r="B92" s="14" t="s">
        <v>105</v>
      </c>
      <c r="C92" s="15" t="s">
        <v>106</v>
      </c>
      <c r="D92" s="21">
        <f t="shared" si="88"/>
        <v>20.7634550412</v>
      </c>
      <c r="E92" s="21">
        <v>4.4309943999999999E-3</v>
      </c>
      <c r="F92" s="21">
        <v>20.7590240468</v>
      </c>
      <c r="G92" s="21">
        <f t="shared" si="87"/>
        <v>20.7590240468</v>
      </c>
      <c r="H92" s="21">
        <f t="shared" si="89"/>
        <v>25.0077393392</v>
      </c>
      <c r="I92" s="21">
        <v>0</v>
      </c>
      <c r="J92" s="21">
        <v>0</v>
      </c>
      <c r="K92" s="21">
        <v>13.6732405836</v>
      </c>
      <c r="L92" s="21">
        <v>13.6732405836</v>
      </c>
      <c r="M92" s="21">
        <v>6.9215628631999984</v>
      </c>
      <c r="N92" s="21">
        <v>6.9215628631999992</v>
      </c>
      <c r="O92" s="21">
        <v>0.16422059999999997</v>
      </c>
      <c r="P92" s="21">
        <v>4.4129358923999993</v>
      </c>
      <c r="Q92" s="21">
        <f t="shared" si="90"/>
        <v>-4.2487152924</v>
      </c>
      <c r="R92" s="21">
        <f t="shared" si="91"/>
        <v>4.2487152924</v>
      </c>
      <c r="S92" s="20">
        <f t="shared" si="92"/>
        <v>20.466835448629574</v>
      </c>
      <c r="T92" s="37" t="s">
        <v>287</v>
      </c>
    </row>
    <row r="93" spans="1:20" ht="47.25" x14ac:dyDescent="0.25">
      <c r="A93" s="4" t="s">
        <v>107</v>
      </c>
      <c r="B93" s="14" t="s">
        <v>108</v>
      </c>
      <c r="C93" s="15" t="s">
        <v>109</v>
      </c>
      <c r="D93" s="21">
        <f t="shared" si="88"/>
        <v>8.8615535924</v>
      </c>
      <c r="E93" s="21">
        <v>0</v>
      </c>
      <c r="F93" s="21">
        <v>8.8615535924</v>
      </c>
      <c r="G93" s="21">
        <f t="shared" si="87"/>
        <v>8.8615535924</v>
      </c>
      <c r="H93" s="21">
        <f t="shared" si="89"/>
        <v>8.8615535924</v>
      </c>
      <c r="I93" s="21">
        <v>0</v>
      </c>
      <c r="J93" s="21">
        <v>0</v>
      </c>
      <c r="K93" s="21">
        <v>7.1629482533999997</v>
      </c>
      <c r="L93" s="21">
        <v>7.1629482533999997</v>
      </c>
      <c r="M93" s="21">
        <v>1.6986053390000002</v>
      </c>
      <c r="N93" s="21">
        <v>1.698605339</v>
      </c>
      <c r="O93" s="21">
        <v>0</v>
      </c>
      <c r="P93" s="21">
        <v>0</v>
      </c>
      <c r="Q93" s="21">
        <f t="shared" si="90"/>
        <v>0</v>
      </c>
      <c r="R93" s="21">
        <f t="shared" si="91"/>
        <v>0</v>
      </c>
      <c r="S93" s="20">
        <f t="shared" si="92"/>
        <v>0</v>
      </c>
      <c r="T93" s="37"/>
    </row>
    <row r="94" spans="1:20" ht="31.5" x14ac:dyDescent="0.25">
      <c r="A94" s="4" t="s">
        <v>110</v>
      </c>
      <c r="B94" s="14" t="s">
        <v>111</v>
      </c>
      <c r="C94" s="15" t="s">
        <v>112</v>
      </c>
      <c r="D94" s="21">
        <f t="shared" si="88"/>
        <v>5.5095173028</v>
      </c>
      <c r="E94" s="21">
        <v>0.23694163999999998</v>
      </c>
      <c r="F94" s="21">
        <v>5.2725756627999996</v>
      </c>
      <c r="G94" s="21">
        <f t="shared" si="87"/>
        <v>5.2725756627999996</v>
      </c>
      <c r="H94" s="21">
        <f t="shared" si="89"/>
        <v>5.2725756627999996</v>
      </c>
      <c r="I94" s="21">
        <v>0</v>
      </c>
      <c r="J94" s="21">
        <v>0</v>
      </c>
      <c r="K94" s="21">
        <v>2.0601666491999997</v>
      </c>
      <c r="L94" s="21">
        <v>2.0601666491999997</v>
      </c>
      <c r="M94" s="21">
        <v>3.2124090135999999</v>
      </c>
      <c r="N94" s="21">
        <v>3.2124090135999999</v>
      </c>
      <c r="O94" s="21">
        <v>0</v>
      </c>
      <c r="P94" s="21">
        <v>0</v>
      </c>
      <c r="Q94" s="21">
        <f t="shared" si="90"/>
        <v>0</v>
      </c>
      <c r="R94" s="21">
        <f t="shared" si="91"/>
        <v>0</v>
      </c>
      <c r="S94" s="20">
        <f t="shared" si="92"/>
        <v>0</v>
      </c>
      <c r="T94" s="37"/>
    </row>
    <row r="95" spans="1:20" ht="31.5" x14ac:dyDescent="0.25">
      <c r="A95" s="4" t="s">
        <v>113</v>
      </c>
      <c r="B95" s="14" t="s">
        <v>114</v>
      </c>
      <c r="C95" s="15" t="s">
        <v>115</v>
      </c>
      <c r="D95" s="21">
        <f t="shared" si="88"/>
        <v>4.9158909032000002</v>
      </c>
      <c r="E95" s="21">
        <v>0</v>
      </c>
      <c r="F95" s="21">
        <v>4.9158909032000002</v>
      </c>
      <c r="G95" s="21">
        <f t="shared" si="87"/>
        <v>4.9158909032000002</v>
      </c>
      <c r="H95" s="21">
        <f t="shared" si="89"/>
        <v>4.9212116057999999</v>
      </c>
      <c r="I95" s="21">
        <v>0</v>
      </c>
      <c r="J95" s="21">
        <v>0</v>
      </c>
      <c r="K95" s="21">
        <v>0.95638240080000003</v>
      </c>
      <c r="L95" s="21">
        <v>0.95638240080000003</v>
      </c>
      <c r="M95" s="21">
        <v>3.8057073023999997</v>
      </c>
      <c r="N95" s="21">
        <v>3.8057073023999997</v>
      </c>
      <c r="O95" s="21">
        <v>0.1538012</v>
      </c>
      <c r="P95" s="21">
        <v>0.1591219026</v>
      </c>
      <c r="Q95" s="21">
        <f t="shared" si="90"/>
        <v>-5.3207025999997271E-3</v>
      </c>
      <c r="R95" s="21">
        <f t="shared" si="91"/>
        <v>5.3207025999997271E-3</v>
      </c>
      <c r="S95" s="20">
        <f t="shared" si="92"/>
        <v>0.1082347575398025</v>
      </c>
      <c r="T95" s="37"/>
    </row>
    <row r="96" spans="1:20" ht="31.5" x14ac:dyDescent="0.25">
      <c r="A96" s="4" t="s">
        <v>116</v>
      </c>
      <c r="B96" s="14" t="s">
        <v>117</v>
      </c>
      <c r="C96" s="15" t="s">
        <v>118</v>
      </c>
      <c r="D96" s="21">
        <f t="shared" si="88"/>
        <v>19.1099510132</v>
      </c>
      <c r="E96" s="21">
        <v>0.41881739999999995</v>
      </c>
      <c r="F96" s="21">
        <v>18.691133613200002</v>
      </c>
      <c r="G96" s="21">
        <f t="shared" si="87"/>
        <v>18.691133613200002</v>
      </c>
      <c r="H96" s="21">
        <f t="shared" si="89"/>
        <v>17.114260260199998</v>
      </c>
      <c r="I96" s="21">
        <v>0.55969777700000001</v>
      </c>
      <c r="J96" s="21">
        <v>0.55969777700000001</v>
      </c>
      <c r="K96" s="21">
        <v>6.5079861736</v>
      </c>
      <c r="L96" s="21">
        <v>6.5079861736</v>
      </c>
      <c r="M96" s="21">
        <v>9.993536359800002</v>
      </c>
      <c r="N96" s="21">
        <v>10.016283113599998</v>
      </c>
      <c r="O96" s="21">
        <v>1.6299133028000001</v>
      </c>
      <c r="P96" s="21">
        <v>3.0293195999999998E-2</v>
      </c>
      <c r="Q96" s="21">
        <f t="shared" si="90"/>
        <v>1.5768733530000034</v>
      </c>
      <c r="R96" s="21">
        <f t="shared" si="91"/>
        <v>-1.5768733530000034</v>
      </c>
      <c r="S96" s="20">
        <f t="shared" si="92"/>
        <v>-8.4364778810761276</v>
      </c>
      <c r="T96" s="37" t="s">
        <v>286</v>
      </c>
    </row>
    <row r="97" spans="1:20" ht="31.5" x14ac:dyDescent="0.25">
      <c r="A97" s="4" t="s">
        <v>119</v>
      </c>
      <c r="B97" s="14" t="s">
        <v>120</v>
      </c>
      <c r="C97" s="15" t="s">
        <v>121</v>
      </c>
      <c r="D97" s="21">
        <f t="shared" si="88"/>
        <v>18.342300490999996</v>
      </c>
      <c r="E97" s="21">
        <v>0</v>
      </c>
      <c r="F97" s="21">
        <v>18.342300490999996</v>
      </c>
      <c r="G97" s="21">
        <f t="shared" si="87"/>
        <v>18.342300490999996</v>
      </c>
      <c r="H97" s="21">
        <f t="shared" si="89"/>
        <v>18.212333603600001</v>
      </c>
      <c r="I97" s="21">
        <v>0</v>
      </c>
      <c r="J97" s="21">
        <v>0</v>
      </c>
      <c r="K97" s="21">
        <v>4.1105558892000005</v>
      </c>
      <c r="L97" s="21">
        <v>4.1105558892000005</v>
      </c>
      <c r="M97" s="21">
        <v>13.270044601799995</v>
      </c>
      <c r="N97" s="21">
        <v>13.8308957108</v>
      </c>
      <c r="O97" s="21">
        <v>0.96169999999999989</v>
      </c>
      <c r="P97" s="21">
        <v>0.27088200359999998</v>
      </c>
      <c r="Q97" s="21">
        <f t="shared" si="90"/>
        <v>0.12996688739999485</v>
      </c>
      <c r="R97" s="21">
        <f t="shared" si="91"/>
        <v>-0.12996688739999485</v>
      </c>
      <c r="S97" s="20">
        <f t="shared" si="92"/>
        <v>-0.70856372385658828</v>
      </c>
      <c r="T97" s="37" t="s">
        <v>286</v>
      </c>
    </row>
    <row r="98" spans="1:20" ht="31.5" x14ac:dyDescent="0.25">
      <c r="A98" s="4" t="s">
        <v>122</v>
      </c>
      <c r="B98" s="14" t="s">
        <v>123</v>
      </c>
      <c r="C98" s="15" t="s">
        <v>124</v>
      </c>
      <c r="D98" s="21">
        <f t="shared" si="88"/>
        <v>2.8675352987999996</v>
      </c>
      <c r="E98" s="21">
        <v>3.2153678400000003E-2</v>
      </c>
      <c r="F98" s="21">
        <v>2.8353816203999997</v>
      </c>
      <c r="G98" s="21">
        <f t="shared" si="87"/>
        <v>2.8353816203999997</v>
      </c>
      <c r="H98" s="21">
        <f t="shared" si="89"/>
        <v>2.8457643341999996</v>
      </c>
      <c r="I98" s="21">
        <v>9.1315479999999997E-3</v>
      </c>
      <c r="J98" s="21">
        <v>9.1315479999999997E-3</v>
      </c>
      <c r="K98" s="21">
        <v>0</v>
      </c>
      <c r="L98" s="21">
        <v>0</v>
      </c>
      <c r="M98" s="21">
        <v>2.7884900723999997</v>
      </c>
      <c r="N98" s="21">
        <v>2.7507300723999997</v>
      </c>
      <c r="O98" s="21">
        <v>3.7760000000000002E-2</v>
      </c>
      <c r="P98" s="21">
        <v>8.5902713800000002E-2</v>
      </c>
      <c r="Q98" s="21">
        <f t="shared" si="90"/>
        <v>-1.0382713799999888E-2</v>
      </c>
      <c r="R98" s="21">
        <f t="shared" si="91"/>
        <v>1.0382713799999888E-2</v>
      </c>
      <c r="S98" s="20">
        <f t="shared" si="92"/>
        <v>0.36618399884157932</v>
      </c>
      <c r="T98" s="37"/>
    </row>
    <row r="99" spans="1:20" ht="31.5" x14ac:dyDescent="0.25">
      <c r="A99" s="4" t="s">
        <v>125</v>
      </c>
      <c r="B99" s="14" t="s">
        <v>126</v>
      </c>
      <c r="C99" s="15" t="s">
        <v>127</v>
      </c>
      <c r="D99" s="21">
        <f t="shared" si="88"/>
        <v>6.5024715025999988</v>
      </c>
      <c r="E99" s="21">
        <v>0</v>
      </c>
      <c r="F99" s="21">
        <v>6.5024715025999988</v>
      </c>
      <c r="G99" s="21">
        <f t="shared" si="87"/>
        <v>6.5024715025999988</v>
      </c>
      <c r="H99" s="21">
        <f t="shared" si="89"/>
        <v>6.0362434843999999</v>
      </c>
      <c r="I99" s="21">
        <v>0</v>
      </c>
      <c r="J99" s="21">
        <v>0</v>
      </c>
      <c r="K99" s="21">
        <v>1.7762962675999998</v>
      </c>
      <c r="L99" s="21">
        <v>1.7762962675999998</v>
      </c>
      <c r="M99" s="21">
        <v>4.7261752349999995</v>
      </c>
      <c r="N99" s="21">
        <v>4.2599472167999997</v>
      </c>
      <c r="O99" s="21">
        <v>0</v>
      </c>
      <c r="P99" s="21">
        <v>0</v>
      </c>
      <c r="Q99" s="21">
        <f t="shared" si="90"/>
        <v>0.46622801819999893</v>
      </c>
      <c r="R99" s="21">
        <f t="shared" si="91"/>
        <v>-0.46622801819999893</v>
      </c>
      <c r="S99" s="20">
        <f t="shared" si="92"/>
        <v>-7.1700124793100395</v>
      </c>
      <c r="T99" s="37" t="s">
        <v>286</v>
      </c>
    </row>
    <row r="100" spans="1:20" ht="31.5" x14ac:dyDescent="0.25">
      <c r="A100" s="4" t="s">
        <v>128</v>
      </c>
      <c r="B100" s="14" t="s">
        <v>129</v>
      </c>
      <c r="C100" s="15" t="s">
        <v>130</v>
      </c>
      <c r="D100" s="21">
        <f t="shared" si="88"/>
        <v>30.241400749599997</v>
      </c>
      <c r="E100" s="21">
        <v>0</v>
      </c>
      <c r="F100" s="21">
        <v>30.241400749599997</v>
      </c>
      <c r="G100" s="21">
        <f t="shared" si="87"/>
        <v>30.241400749599997</v>
      </c>
      <c r="H100" s="21">
        <f t="shared" si="89"/>
        <v>34.276520595799994</v>
      </c>
      <c r="I100" s="21">
        <v>4.6049971999999996E-3</v>
      </c>
      <c r="J100" s="21">
        <v>4.6049971999999996E-3</v>
      </c>
      <c r="K100" s="21">
        <v>6.7064483793999994</v>
      </c>
      <c r="L100" s="21">
        <v>6.7064483793999994</v>
      </c>
      <c r="M100" s="21">
        <v>16.022277345199999</v>
      </c>
      <c r="N100" s="21">
        <v>16.022277345199999</v>
      </c>
      <c r="O100" s="21">
        <v>7.5080700277999997</v>
      </c>
      <c r="P100" s="21">
        <v>11.543189873999994</v>
      </c>
      <c r="Q100" s="21">
        <f t="shared" si="90"/>
        <v>-4.0351198461999971</v>
      </c>
      <c r="R100" s="21">
        <f t="shared" si="91"/>
        <v>4.0351198461999971</v>
      </c>
      <c r="S100" s="20">
        <f t="shared" si="92"/>
        <v>13.343032221327809</v>
      </c>
      <c r="T100" s="37" t="s">
        <v>286</v>
      </c>
    </row>
    <row r="101" spans="1:20" ht="31.5" x14ac:dyDescent="0.25">
      <c r="A101" s="4" t="s">
        <v>131</v>
      </c>
      <c r="B101" s="14" t="s">
        <v>132</v>
      </c>
      <c r="C101" s="15" t="s">
        <v>133</v>
      </c>
      <c r="D101" s="21">
        <f t="shared" si="88"/>
        <v>4.6561774580000002</v>
      </c>
      <c r="E101" s="21">
        <v>0</v>
      </c>
      <c r="F101" s="21">
        <v>4.6561774580000002</v>
      </c>
      <c r="G101" s="21">
        <f t="shared" si="87"/>
        <v>4.6561774580000002</v>
      </c>
      <c r="H101" s="21">
        <f t="shared" si="89"/>
        <v>4.530876031</v>
      </c>
      <c r="I101" s="21">
        <v>0</v>
      </c>
      <c r="J101" s="21">
        <v>0</v>
      </c>
      <c r="K101" s="21">
        <v>1.7040541070000002</v>
      </c>
      <c r="L101" s="21">
        <v>1.7040541070000002</v>
      </c>
      <c r="M101" s="21">
        <v>2.0665490921999998</v>
      </c>
      <c r="N101" s="21">
        <v>1.8109059390000002</v>
      </c>
      <c r="O101" s="21">
        <v>0.88557425880000007</v>
      </c>
      <c r="P101" s="21">
        <v>1.0159159849999999</v>
      </c>
      <c r="Q101" s="21">
        <f t="shared" si="90"/>
        <v>0.12530142700000013</v>
      </c>
      <c r="R101" s="21">
        <f t="shared" si="91"/>
        <v>-0.12530142700000013</v>
      </c>
      <c r="S101" s="20">
        <f t="shared" si="92"/>
        <v>-2.6910792840318787</v>
      </c>
      <c r="T101" s="37" t="s">
        <v>286</v>
      </c>
    </row>
    <row r="102" spans="1:20" ht="47.25" x14ac:dyDescent="0.25">
      <c r="A102" s="4" t="s">
        <v>134</v>
      </c>
      <c r="B102" s="14" t="s">
        <v>135</v>
      </c>
      <c r="C102" s="15" t="s">
        <v>136</v>
      </c>
      <c r="D102" s="21">
        <f t="shared" si="88"/>
        <v>3.0924163475999995</v>
      </c>
      <c r="E102" s="21">
        <v>0</v>
      </c>
      <c r="F102" s="21">
        <v>3.0924163475999995</v>
      </c>
      <c r="G102" s="21">
        <f t="shared" si="87"/>
        <v>3.0924163475999995</v>
      </c>
      <c r="H102" s="21">
        <f t="shared" si="89"/>
        <v>3.0737051111999998</v>
      </c>
      <c r="I102" s="21">
        <v>0</v>
      </c>
      <c r="J102" s="21">
        <v>0</v>
      </c>
      <c r="K102" s="21">
        <v>0</v>
      </c>
      <c r="L102" s="21">
        <v>0</v>
      </c>
      <c r="M102" s="21">
        <v>1.6676572193999999</v>
      </c>
      <c r="N102" s="21">
        <v>1.6676572193999999</v>
      </c>
      <c r="O102" s="21">
        <v>1.4247591281999998</v>
      </c>
      <c r="P102" s="21">
        <v>1.4060478917999999</v>
      </c>
      <c r="Q102" s="21">
        <f t="shared" si="90"/>
        <v>1.871123639999972E-2</v>
      </c>
      <c r="R102" s="21">
        <f t="shared" si="91"/>
        <v>-1.871123639999972E-2</v>
      </c>
      <c r="S102" s="20">
        <f t="shared" si="92"/>
        <v>-0.60506847386579643</v>
      </c>
      <c r="T102" s="37" t="s">
        <v>286</v>
      </c>
    </row>
    <row r="103" spans="1:20" ht="31.5" x14ac:dyDescent="0.25">
      <c r="A103" s="4" t="s">
        <v>137</v>
      </c>
      <c r="B103" s="14" t="s">
        <v>138</v>
      </c>
      <c r="C103" s="15" t="s">
        <v>139</v>
      </c>
      <c r="D103" s="21">
        <f t="shared" si="88"/>
        <v>12.7986730934</v>
      </c>
      <c r="E103" s="21">
        <v>0</v>
      </c>
      <c r="F103" s="21">
        <v>12.7986730934</v>
      </c>
      <c r="G103" s="21">
        <f t="shared" si="87"/>
        <v>12.7986730934</v>
      </c>
      <c r="H103" s="21">
        <f t="shared" si="89"/>
        <v>13.455681458399999</v>
      </c>
      <c r="I103" s="21">
        <v>0</v>
      </c>
      <c r="J103" s="21">
        <v>0</v>
      </c>
      <c r="K103" s="21">
        <v>3.6248638653999992</v>
      </c>
      <c r="L103" s="21">
        <v>3.6248638653999992</v>
      </c>
      <c r="M103" s="21">
        <v>6.9925929395999997</v>
      </c>
      <c r="N103" s="21">
        <v>7.7134648280000002</v>
      </c>
      <c r="O103" s="21">
        <v>2.1812162883999995</v>
      </c>
      <c r="P103" s="21">
        <v>2.1173527649999997</v>
      </c>
      <c r="Q103" s="21">
        <f t="shared" si="90"/>
        <v>-0.65700836499999937</v>
      </c>
      <c r="R103" s="21">
        <f t="shared" si="91"/>
        <v>0.65700836499999937</v>
      </c>
      <c r="S103" s="20">
        <f t="shared" si="92"/>
        <v>5.1334100043449382</v>
      </c>
      <c r="T103" s="37" t="s">
        <v>286</v>
      </c>
    </row>
    <row r="104" spans="1:20" ht="47.25" x14ac:dyDescent="0.25">
      <c r="A104" s="4" t="s">
        <v>140</v>
      </c>
      <c r="B104" s="14" t="s">
        <v>141</v>
      </c>
      <c r="C104" s="15" t="s">
        <v>142</v>
      </c>
      <c r="D104" s="21">
        <f t="shared" si="88"/>
        <v>2.387838796</v>
      </c>
      <c r="E104" s="21">
        <v>0</v>
      </c>
      <c r="F104" s="21">
        <v>2.387838796</v>
      </c>
      <c r="G104" s="21">
        <f t="shared" si="87"/>
        <v>2.387838796</v>
      </c>
      <c r="H104" s="21">
        <f t="shared" si="89"/>
        <v>2.4386224206000002</v>
      </c>
      <c r="I104" s="21">
        <v>0</v>
      </c>
      <c r="J104" s="21">
        <v>0</v>
      </c>
      <c r="K104" s="21">
        <v>1.437328028</v>
      </c>
      <c r="L104" s="21">
        <v>1.437328028</v>
      </c>
      <c r="M104" s="21">
        <v>0.94225076800000018</v>
      </c>
      <c r="N104" s="21">
        <v>0.94225076799999996</v>
      </c>
      <c r="O104" s="21">
        <v>8.26E-3</v>
      </c>
      <c r="P104" s="21">
        <v>5.9043624600000004E-2</v>
      </c>
      <c r="Q104" s="21">
        <f t="shared" si="90"/>
        <v>-5.0783624600000188E-2</v>
      </c>
      <c r="R104" s="21">
        <f t="shared" si="91"/>
        <v>5.0783624600000188E-2</v>
      </c>
      <c r="S104" s="20">
        <f t="shared" si="92"/>
        <v>2.1267610143980669</v>
      </c>
      <c r="T104" s="37" t="s">
        <v>286</v>
      </c>
    </row>
    <row r="105" spans="1:20" ht="31.5" x14ac:dyDescent="0.25">
      <c r="A105" s="4" t="s">
        <v>143</v>
      </c>
      <c r="B105" s="14" t="s">
        <v>144</v>
      </c>
      <c r="C105" s="15" t="s">
        <v>145</v>
      </c>
      <c r="D105" s="21">
        <f t="shared" si="88"/>
        <v>3.2958518167999999</v>
      </c>
      <c r="E105" s="21">
        <v>2.7430044E-3</v>
      </c>
      <c r="F105" s="21">
        <v>3.2931088123999999</v>
      </c>
      <c r="G105" s="21">
        <f t="shared" si="87"/>
        <v>3.2931088123999999</v>
      </c>
      <c r="H105" s="21">
        <f t="shared" si="89"/>
        <v>3.2931088123999999</v>
      </c>
      <c r="I105" s="21">
        <v>0</v>
      </c>
      <c r="J105" s="21">
        <v>0</v>
      </c>
      <c r="K105" s="21">
        <v>3.2183549037999999</v>
      </c>
      <c r="L105" s="21">
        <v>3.2183549037999999</v>
      </c>
      <c r="M105" s="21">
        <v>7.4753908600000002E-2</v>
      </c>
      <c r="N105" s="21">
        <v>7.4753908600000002E-2</v>
      </c>
      <c r="O105" s="21">
        <v>0</v>
      </c>
      <c r="P105" s="21">
        <v>0</v>
      </c>
      <c r="Q105" s="21">
        <f t="shared" si="90"/>
        <v>0</v>
      </c>
      <c r="R105" s="21">
        <f t="shared" si="91"/>
        <v>0</v>
      </c>
      <c r="S105" s="20">
        <f t="shared" si="92"/>
        <v>0</v>
      </c>
      <c r="T105" s="37"/>
    </row>
    <row r="106" spans="1:20" ht="31.5" x14ac:dyDescent="0.25">
      <c r="A106" s="4" t="s">
        <v>146</v>
      </c>
      <c r="B106" s="14" t="s">
        <v>147</v>
      </c>
      <c r="C106" s="15" t="s">
        <v>148</v>
      </c>
      <c r="D106" s="21">
        <f t="shared" si="88"/>
        <v>8.0932446184</v>
      </c>
      <c r="E106" s="21">
        <v>4.3954433599999995E-2</v>
      </c>
      <c r="F106" s="21">
        <v>8.0492901848000002</v>
      </c>
      <c r="G106" s="21">
        <f t="shared" si="87"/>
        <v>8.0492901848000002</v>
      </c>
      <c r="H106" s="21">
        <f t="shared" si="89"/>
        <v>8.0079568026000008</v>
      </c>
      <c r="I106" s="21">
        <v>0</v>
      </c>
      <c r="J106" s="21">
        <v>0</v>
      </c>
      <c r="K106" s="21">
        <v>0.11561759179999999</v>
      </c>
      <c r="L106" s="21">
        <v>0</v>
      </c>
      <c r="M106" s="21">
        <v>7.7566194929999996</v>
      </c>
      <c r="N106" s="21">
        <v>7.7566194930000005</v>
      </c>
      <c r="O106" s="21">
        <v>0.17705309999999996</v>
      </c>
      <c r="P106" s="21">
        <v>0.25133730959999995</v>
      </c>
      <c r="Q106" s="21">
        <f t="shared" si="90"/>
        <v>4.1333382199999491E-2</v>
      </c>
      <c r="R106" s="21">
        <f t="shared" si="91"/>
        <v>-4.1333382199999491E-2</v>
      </c>
      <c r="S106" s="20">
        <f t="shared" si="92"/>
        <v>-0.51350344255263669</v>
      </c>
      <c r="T106" s="37" t="s">
        <v>286</v>
      </c>
    </row>
    <row r="107" spans="1:20" ht="31.5" x14ac:dyDescent="0.25">
      <c r="A107" s="4" t="s">
        <v>149</v>
      </c>
      <c r="B107" s="14" t="s">
        <v>150</v>
      </c>
      <c r="C107" s="15" t="s">
        <v>151</v>
      </c>
      <c r="D107" s="21">
        <f t="shared" si="88"/>
        <v>7.6692707835999983</v>
      </c>
      <c r="E107" s="21">
        <v>0</v>
      </c>
      <c r="F107" s="21">
        <v>7.6692707835999983</v>
      </c>
      <c r="G107" s="21">
        <f t="shared" si="87"/>
        <v>7.6692707835999983</v>
      </c>
      <c r="H107" s="21">
        <f t="shared" si="89"/>
        <v>7.6350885671999986</v>
      </c>
      <c r="I107" s="21">
        <v>0</v>
      </c>
      <c r="J107" s="21">
        <v>0</v>
      </c>
      <c r="K107" s="21">
        <v>4.2402270213999991</v>
      </c>
      <c r="L107" s="21">
        <v>4.2402270213999991</v>
      </c>
      <c r="M107" s="21">
        <v>3.4290437621999996</v>
      </c>
      <c r="N107" s="21">
        <v>3.3948615458</v>
      </c>
      <c r="O107" s="21">
        <v>0</v>
      </c>
      <c r="P107" s="21">
        <v>0</v>
      </c>
      <c r="Q107" s="21">
        <f t="shared" si="90"/>
        <v>3.4182216399999632E-2</v>
      </c>
      <c r="R107" s="21">
        <f t="shared" si="91"/>
        <v>-3.4182216399999632E-2</v>
      </c>
      <c r="S107" s="20">
        <f t="shared" si="92"/>
        <v>-0.44570360552524801</v>
      </c>
      <c r="T107" s="37"/>
    </row>
    <row r="108" spans="1:20" ht="47.25" x14ac:dyDescent="0.25">
      <c r="A108" s="4" t="s">
        <v>152</v>
      </c>
      <c r="B108" s="14" t="s">
        <v>153</v>
      </c>
      <c r="C108" s="15" t="s">
        <v>154</v>
      </c>
      <c r="D108" s="21">
        <f t="shared" si="88"/>
        <v>17.514052826999997</v>
      </c>
      <c r="E108" s="21">
        <v>0</v>
      </c>
      <c r="F108" s="21">
        <v>17.514052826999997</v>
      </c>
      <c r="G108" s="21">
        <f t="shared" si="87"/>
        <v>17.514052826999997</v>
      </c>
      <c r="H108" s="21">
        <f t="shared" si="89"/>
        <v>17.654112360599999</v>
      </c>
      <c r="I108" s="21">
        <v>0</v>
      </c>
      <c r="J108" s="21">
        <v>0</v>
      </c>
      <c r="K108" s="21">
        <v>0</v>
      </c>
      <c r="L108" s="21">
        <v>0</v>
      </c>
      <c r="M108" s="21">
        <v>17.291445826999997</v>
      </c>
      <c r="N108" s="21">
        <v>17.291445827</v>
      </c>
      <c r="O108" s="21">
        <v>0.222607</v>
      </c>
      <c r="P108" s="21">
        <v>0.36266653360000001</v>
      </c>
      <c r="Q108" s="21">
        <f t="shared" si="90"/>
        <v>-0.14005953360000234</v>
      </c>
      <c r="R108" s="21">
        <f t="shared" si="91"/>
        <v>0.14005953360000234</v>
      </c>
      <c r="S108" s="20">
        <f t="shared" si="92"/>
        <v>0.79969801954738828</v>
      </c>
      <c r="T108" s="37" t="s">
        <v>286</v>
      </c>
    </row>
    <row r="109" spans="1:20" ht="47.25" x14ac:dyDescent="0.25">
      <c r="A109" s="4" t="s">
        <v>155</v>
      </c>
      <c r="B109" s="14" t="s">
        <v>156</v>
      </c>
      <c r="C109" s="15" t="s">
        <v>157</v>
      </c>
      <c r="D109" s="21">
        <f t="shared" si="88"/>
        <v>6.9481360384000004</v>
      </c>
      <c r="E109" s="21">
        <v>0</v>
      </c>
      <c r="F109" s="21">
        <v>6.9481360384000004</v>
      </c>
      <c r="G109" s="21">
        <f t="shared" si="87"/>
        <v>6.9481360384000004</v>
      </c>
      <c r="H109" s="21">
        <f t="shared" si="89"/>
        <v>6.7970135445999995</v>
      </c>
      <c r="I109" s="21">
        <v>0</v>
      </c>
      <c r="J109" s="21">
        <v>0</v>
      </c>
      <c r="K109" s="21">
        <v>1.3642289514000001</v>
      </c>
      <c r="L109" s="21">
        <v>1.3642289514000001</v>
      </c>
      <c r="M109" s="21">
        <v>4.7826744492</v>
      </c>
      <c r="N109" s="21">
        <v>4.7826744491999991</v>
      </c>
      <c r="O109" s="21">
        <v>0.80123263780000009</v>
      </c>
      <c r="P109" s="21">
        <v>0.65011014400000011</v>
      </c>
      <c r="Q109" s="21">
        <f t="shared" si="90"/>
        <v>0.15112249380000087</v>
      </c>
      <c r="R109" s="21">
        <f t="shared" si="91"/>
        <v>-0.15112249380000087</v>
      </c>
      <c r="S109" s="20">
        <f t="shared" si="92"/>
        <v>-2.1750076994002119</v>
      </c>
      <c r="T109" s="37" t="s">
        <v>286</v>
      </c>
    </row>
    <row r="110" spans="1:20" ht="31.5" x14ac:dyDescent="0.25">
      <c r="A110" s="4" t="s">
        <v>158</v>
      </c>
      <c r="B110" s="14" t="s">
        <v>159</v>
      </c>
      <c r="C110" s="15" t="s">
        <v>160</v>
      </c>
      <c r="D110" s="21">
        <f t="shared" si="88"/>
        <v>24.8900315072</v>
      </c>
      <c r="E110" s="21">
        <v>12.328872401</v>
      </c>
      <c r="F110" s="21">
        <v>12.5611591062</v>
      </c>
      <c r="G110" s="21">
        <f t="shared" si="87"/>
        <v>12.5611591062</v>
      </c>
      <c r="H110" s="21">
        <f t="shared" si="89"/>
        <v>13.489367909599997</v>
      </c>
      <c r="I110" s="21">
        <v>3.2603201641999999</v>
      </c>
      <c r="J110" s="21">
        <v>3.2603201641999999</v>
      </c>
      <c r="K110" s="21">
        <v>1.9419255162</v>
      </c>
      <c r="L110" s="21">
        <v>1.9419255162</v>
      </c>
      <c r="M110" s="21">
        <v>2.5068171929999994</v>
      </c>
      <c r="N110" s="21">
        <v>2.5068171929999998</v>
      </c>
      <c r="O110" s="21">
        <v>4.852096232800001</v>
      </c>
      <c r="P110" s="21">
        <v>5.780305036199997</v>
      </c>
      <c r="Q110" s="21">
        <f t="shared" si="90"/>
        <v>-0.9282088033999969</v>
      </c>
      <c r="R110" s="21">
        <f t="shared" si="91"/>
        <v>0.9282088033999969</v>
      </c>
      <c r="S110" s="20">
        <f t="shared" si="92"/>
        <v>7.3895155339752598</v>
      </c>
      <c r="T110" s="37" t="s">
        <v>286</v>
      </c>
    </row>
    <row r="111" spans="1:20" ht="31.5" x14ac:dyDescent="0.25">
      <c r="A111" s="4" t="s">
        <v>161</v>
      </c>
      <c r="B111" s="14" t="s">
        <v>162</v>
      </c>
      <c r="C111" s="15" t="s">
        <v>163</v>
      </c>
      <c r="D111" s="21">
        <f t="shared" si="88"/>
        <v>9.8013137580000009</v>
      </c>
      <c r="E111" s="21">
        <v>0</v>
      </c>
      <c r="F111" s="21">
        <v>9.8013137580000009</v>
      </c>
      <c r="G111" s="21">
        <f t="shared" si="87"/>
        <v>9.8013137580000009</v>
      </c>
      <c r="H111" s="21">
        <f t="shared" si="89"/>
        <v>10.245327591800002</v>
      </c>
      <c r="I111" s="21">
        <v>2.7045599999999995E-3</v>
      </c>
      <c r="J111" s="21">
        <v>2.7045599999999995E-3</v>
      </c>
      <c r="K111" s="21">
        <v>3.1659575820000003</v>
      </c>
      <c r="L111" s="21">
        <v>3.1659575820000003</v>
      </c>
      <c r="M111" s="21">
        <v>5.7470773572000011</v>
      </c>
      <c r="N111" s="21">
        <v>5.7710205484000001</v>
      </c>
      <c r="O111" s="21">
        <v>0.88557425880000007</v>
      </c>
      <c r="P111" s="21">
        <v>1.3056449014</v>
      </c>
      <c r="Q111" s="21">
        <f t="shared" si="90"/>
        <v>-0.44401383380000148</v>
      </c>
      <c r="R111" s="21">
        <f t="shared" si="91"/>
        <v>0.44401383380000148</v>
      </c>
      <c r="S111" s="20">
        <f t="shared" si="92"/>
        <v>4.5301461086029384</v>
      </c>
      <c r="T111" s="37" t="s">
        <v>286</v>
      </c>
    </row>
    <row r="112" spans="1:20" ht="47.25" x14ac:dyDescent="0.25">
      <c r="A112" s="4" t="s">
        <v>164</v>
      </c>
      <c r="B112" s="14" t="s">
        <v>165</v>
      </c>
      <c r="C112" s="15" t="s">
        <v>166</v>
      </c>
      <c r="D112" s="21">
        <f t="shared" si="88"/>
        <v>3.7163504218000001</v>
      </c>
      <c r="E112" s="21">
        <v>0.69703711560000003</v>
      </c>
      <c r="F112" s="21">
        <v>3.0193133061999999</v>
      </c>
      <c r="G112" s="21">
        <f t="shared" si="87"/>
        <v>3.0193133061999999</v>
      </c>
      <c r="H112" s="21">
        <f t="shared" si="89"/>
        <v>3.2711296957999996</v>
      </c>
      <c r="I112" s="21">
        <v>9.4463601999999983E-3</v>
      </c>
      <c r="J112" s="21">
        <v>9.4463601999999983E-3</v>
      </c>
      <c r="K112" s="21">
        <v>0.33987288659999998</v>
      </c>
      <c r="L112" s="21">
        <v>0.33987288659999998</v>
      </c>
      <c r="M112" s="21">
        <v>1.8298776722000001</v>
      </c>
      <c r="N112" s="21">
        <v>1.8298776721999999</v>
      </c>
      <c r="O112" s="21">
        <v>0.84011638719999993</v>
      </c>
      <c r="P112" s="21">
        <v>1.0919327767999998</v>
      </c>
      <c r="Q112" s="21">
        <f t="shared" si="90"/>
        <v>-0.25181638959999963</v>
      </c>
      <c r="R112" s="21">
        <f t="shared" si="91"/>
        <v>0.25181638959999963</v>
      </c>
      <c r="S112" s="20">
        <f t="shared" si="92"/>
        <v>8.3401874553034308</v>
      </c>
      <c r="T112" s="37" t="s">
        <v>286</v>
      </c>
    </row>
    <row r="113" spans="1:20" ht="47.25" x14ac:dyDescent="0.25">
      <c r="A113" s="4" t="s">
        <v>167</v>
      </c>
      <c r="B113" s="14" t="s">
        <v>168</v>
      </c>
      <c r="C113" s="15" t="s">
        <v>169</v>
      </c>
      <c r="D113" s="21">
        <f t="shared" si="88"/>
        <v>23.248408273800003</v>
      </c>
      <c r="E113" s="21">
        <v>0.79228599579999992</v>
      </c>
      <c r="F113" s="21">
        <v>22.456122278000002</v>
      </c>
      <c r="G113" s="21">
        <f t="shared" si="87"/>
        <v>22.456122278000002</v>
      </c>
      <c r="H113" s="21">
        <f t="shared" si="89"/>
        <v>22.413666704000001</v>
      </c>
      <c r="I113" s="21">
        <v>2.1761182400000002E-2</v>
      </c>
      <c r="J113" s="21">
        <v>2.1761182400000002E-2</v>
      </c>
      <c r="K113" s="21">
        <v>5.6477462551999995</v>
      </c>
      <c r="L113" s="21">
        <v>5.6477462551999995</v>
      </c>
      <c r="M113" s="21">
        <v>14.664485459000002</v>
      </c>
      <c r="N113" s="21">
        <v>14.664485459000002</v>
      </c>
      <c r="O113" s="21">
        <v>2.1221293813999997</v>
      </c>
      <c r="P113" s="21">
        <v>2.0796738073999999</v>
      </c>
      <c r="Q113" s="21">
        <f t="shared" si="90"/>
        <v>4.2455574000001661E-2</v>
      </c>
      <c r="R113" s="21">
        <f t="shared" si="91"/>
        <v>-4.2455574000001661E-2</v>
      </c>
      <c r="S113" s="20">
        <f t="shared" si="92"/>
        <v>-0.18906013012582715</v>
      </c>
      <c r="T113" s="37"/>
    </row>
    <row r="114" spans="1:20" ht="31.5" x14ac:dyDescent="0.25">
      <c r="A114" s="4" t="s">
        <v>170</v>
      </c>
      <c r="B114" s="14" t="s">
        <v>171</v>
      </c>
      <c r="C114" s="15" t="s">
        <v>172</v>
      </c>
      <c r="D114" s="21">
        <f t="shared" si="88"/>
        <v>5.2881025276000004</v>
      </c>
      <c r="E114" s="21">
        <v>0</v>
      </c>
      <c r="F114" s="21">
        <v>5.2881025276000004</v>
      </c>
      <c r="G114" s="21">
        <f t="shared" si="87"/>
        <v>5.2881025276000004</v>
      </c>
      <c r="H114" s="21">
        <f t="shared" si="89"/>
        <v>5.3405879835999999</v>
      </c>
      <c r="I114" s="21">
        <v>0</v>
      </c>
      <c r="J114" s="21">
        <v>0</v>
      </c>
      <c r="K114" s="21">
        <v>0.13842425419999999</v>
      </c>
      <c r="L114" s="21">
        <v>0.13842425419999999</v>
      </c>
      <c r="M114" s="21">
        <v>5.1408282734000004</v>
      </c>
      <c r="N114" s="21">
        <v>5.1408282733999995</v>
      </c>
      <c r="O114" s="21">
        <v>8.8499999999999985E-3</v>
      </c>
      <c r="P114" s="21">
        <v>6.1335456000000003E-2</v>
      </c>
      <c r="Q114" s="21">
        <f t="shared" si="90"/>
        <v>-5.2485455999999431E-2</v>
      </c>
      <c r="R114" s="21">
        <f t="shared" si="91"/>
        <v>5.2485455999999431E-2</v>
      </c>
      <c r="S114" s="20">
        <f t="shared" si="92"/>
        <v>0.9925196367896425</v>
      </c>
      <c r="T114" s="37" t="s">
        <v>286</v>
      </c>
    </row>
    <row r="115" spans="1:20" ht="47.25" x14ac:dyDescent="0.25">
      <c r="A115" s="4" t="s">
        <v>173</v>
      </c>
      <c r="B115" s="14" t="s">
        <v>174</v>
      </c>
      <c r="C115" s="15" t="s">
        <v>175</v>
      </c>
      <c r="D115" s="21">
        <f t="shared" si="88"/>
        <v>4.6766445108000001</v>
      </c>
      <c r="E115" s="21">
        <v>0</v>
      </c>
      <c r="F115" s="21">
        <v>4.6766445108000001</v>
      </c>
      <c r="G115" s="21">
        <f t="shared" si="87"/>
        <v>4.6766445108000001</v>
      </c>
      <c r="H115" s="21">
        <f t="shared" si="89"/>
        <v>4.6766445108000001</v>
      </c>
      <c r="I115" s="21">
        <v>0.36750655139999999</v>
      </c>
      <c r="J115" s="21">
        <v>0.36750655139999999</v>
      </c>
      <c r="K115" s="21">
        <v>0</v>
      </c>
      <c r="L115" s="21">
        <v>0</v>
      </c>
      <c r="M115" s="21">
        <v>4.3091379594000001</v>
      </c>
      <c r="N115" s="21">
        <v>4.3091379594000001</v>
      </c>
      <c r="O115" s="21">
        <v>0</v>
      </c>
      <c r="P115" s="21">
        <v>0</v>
      </c>
      <c r="Q115" s="21">
        <f t="shared" si="90"/>
        <v>0</v>
      </c>
      <c r="R115" s="21">
        <f t="shared" si="91"/>
        <v>0</v>
      </c>
      <c r="S115" s="20">
        <f t="shared" si="92"/>
        <v>0</v>
      </c>
      <c r="T115" s="37"/>
    </row>
    <row r="116" spans="1:20" ht="31.5" x14ac:dyDescent="0.25">
      <c r="A116" s="4" t="s">
        <v>176</v>
      </c>
      <c r="B116" s="14" t="s">
        <v>177</v>
      </c>
      <c r="C116" s="15" t="s">
        <v>178</v>
      </c>
      <c r="D116" s="21">
        <f t="shared" si="88"/>
        <v>22.945864864199997</v>
      </c>
      <c r="E116" s="21">
        <v>0</v>
      </c>
      <c r="F116" s="21">
        <v>22.945864864199997</v>
      </c>
      <c r="G116" s="21">
        <f t="shared" si="87"/>
        <v>22.945864864199997</v>
      </c>
      <c r="H116" s="21">
        <f t="shared" si="89"/>
        <v>22.054662949399997</v>
      </c>
      <c r="I116" s="21">
        <v>0</v>
      </c>
      <c r="J116" s="21">
        <v>0</v>
      </c>
      <c r="K116" s="21">
        <v>3.4571415327999997</v>
      </c>
      <c r="L116" s="21">
        <v>3.4571415327999997</v>
      </c>
      <c r="M116" s="21">
        <v>8.0344091222000014</v>
      </c>
      <c r="N116" s="21">
        <v>8.0344091222000014</v>
      </c>
      <c r="O116" s="21">
        <v>11.454314209199998</v>
      </c>
      <c r="P116" s="21">
        <v>10.563112294399998</v>
      </c>
      <c r="Q116" s="21">
        <f t="shared" si="90"/>
        <v>0.89120191479999988</v>
      </c>
      <c r="R116" s="21">
        <f t="shared" si="91"/>
        <v>-0.89120191479999988</v>
      </c>
      <c r="S116" s="20">
        <f t="shared" si="92"/>
        <v>-3.8839325520061259</v>
      </c>
      <c r="T116" s="37" t="s">
        <v>286</v>
      </c>
    </row>
    <row r="117" spans="1:20" ht="31.5" x14ac:dyDescent="0.25">
      <c r="A117" s="4" t="s">
        <v>179</v>
      </c>
      <c r="B117" s="14" t="s">
        <v>180</v>
      </c>
      <c r="C117" s="15" t="s">
        <v>181</v>
      </c>
      <c r="D117" s="21">
        <f t="shared" si="88"/>
        <v>30.250369799799998</v>
      </c>
      <c r="E117" s="21">
        <v>2.0931750606000001</v>
      </c>
      <c r="F117" s="21">
        <v>28.157194739199998</v>
      </c>
      <c r="G117" s="21">
        <f t="shared" si="87"/>
        <v>28.157194739199998</v>
      </c>
      <c r="H117" s="21">
        <f t="shared" si="89"/>
        <v>27.029023666799997</v>
      </c>
      <c r="I117" s="21">
        <v>2.1008136961999999</v>
      </c>
      <c r="J117" s="21">
        <v>2.1008136961999999</v>
      </c>
      <c r="K117" s="21">
        <v>3.4003412298</v>
      </c>
      <c r="L117" s="21">
        <v>3.4003412298</v>
      </c>
      <c r="M117" s="21">
        <v>7.9394009383999986</v>
      </c>
      <c r="N117" s="21">
        <v>7.9394009384000004</v>
      </c>
      <c r="O117" s="21">
        <v>14.716638874799999</v>
      </c>
      <c r="P117" s="21">
        <v>13.588467802399997</v>
      </c>
      <c r="Q117" s="21">
        <f t="shared" si="90"/>
        <v>1.1281710724000007</v>
      </c>
      <c r="R117" s="21">
        <f t="shared" si="91"/>
        <v>-1.1281710724000007</v>
      </c>
      <c r="S117" s="20">
        <f t="shared" si="92"/>
        <v>-4.0066884604430388</v>
      </c>
      <c r="T117" s="37" t="s">
        <v>286</v>
      </c>
    </row>
    <row r="118" spans="1:20" ht="31.5" x14ac:dyDescent="0.25">
      <c r="A118" s="4" t="s">
        <v>182</v>
      </c>
      <c r="B118" s="14" t="s">
        <v>183</v>
      </c>
      <c r="C118" s="15" t="s">
        <v>184</v>
      </c>
      <c r="D118" s="21">
        <f t="shared" si="88"/>
        <v>3.2604719830000004</v>
      </c>
      <c r="E118" s="21">
        <v>0.14600729999999998</v>
      </c>
      <c r="F118" s="21">
        <v>3.1144646830000005</v>
      </c>
      <c r="G118" s="21">
        <f t="shared" si="87"/>
        <v>3.1144646830000005</v>
      </c>
      <c r="H118" s="21">
        <f t="shared" si="89"/>
        <v>3.1380646948000002</v>
      </c>
      <c r="I118" s="21">
        <v>0</v>
      </c>
      <c r="J118" s="21">
        <v>0</v>
      </c>
      <c r="K118" s="21">
        <v>1.1782898850000001</v>
      </c>
      <c r="L118" s="21">
        <v>1.1782898850000001</v>
      </c>
      <c r="M118" s="21">
        <v>1.837054798</v>
      </c>
      <c r="N118" s="21">
        <v>1.8370548097999999</v>
      </c>
      <c r="O118" s="21">
        <v>9.912E-2</v>
      </c>
      <c r="P118" s="21">
        <v>0.12271999999999998</v>
      </c>
      <c r="Q118" s="21">
        <f t="shared" si="90"/>
        <v>-2.3600011799999709E-2</v>
      </c>
      <c r="R118" s="21">
        <f t="shared" si="91"/>
        <v>2.3600011799999709E-2</v>
      </c>
      <c r="S118" s="20">
        <f t="shared" si="92"/>
        <v>0.75775499811630731</v>
      </c>
      <c r="T118" s="37" t="s">
        <v>286</v>
      </c>
    </row>
    <row r="119" spans="1:20" ht="31.5" x14ac:dyDescent="0.25">
      <c r="A119" s="4" t="s">
        <v>185</v>
      </c>
      <c r="B119" s="14" t="s">
        <v>186</v>
      </c>
      <c r="C119" s="15" t="s">
        <v>187</v>
      </c>
      <c r="D119" s="21">
        <f t="shared" si="88"/>
        <v>10.544752497400001</v>
      </c>
      <c r="E119" s="21">
        <v>0.26166343059999997</v>
      </c>
      <c r="F119" s="21">
        <v>10.283089066800001</v>
      </c>
      <c r="G119" s="21">
        <f t="shared" si="87"/>
        <v>10.283089066800001</v>
      </c>
      <c r="H119" s="21">
        <f t="shared" si="89"/>
        <v>10.023653830200001</v>
      </c>
      <c r="I119" s="21">
        <v>8.4579803999999988E-3</v>
      </c>
      <c r="J119" s="21">
        <v>8.4579803999999988E-3</v>
      </c>
      <c r="K119" s="21">
        <v>5.8209681548000001</v>
      </c>
      <c r="L119" s="21">
        <v>5.8209681548000001</v>
      </c>
      <c r="M119" s="21">
        <v>4.4418629316000002</v>
      </c>
      <c r="N119" s="21">
        <v>4.0803374934000001</v>
      </c>
      <c r="O119" s="21">
        <v>1.18E-2</v>
      </c>
      <c r="P119" s="21">
        <v>0.1138902016</v>
      </c>
      <c r="Q119" s="21">
        <f t="shared" si="90"/>
        <v>0.2594352365999999</v>
      </c>
      <c r="R119" s="21">
        <f t="shared" si="91"/>
        <v>-0.2594352365999999</v>
      </c>
      <c r="S119" s="20">
        <f t="shared" si="92"/>
        <v>-2.5229309491990395</v>
      </c>
      <c r="T119" s="37" t="s">
        <v>286</v>
      </c>
    </row>
    <row r="120" spans="1:20" ht="31.5" x14ac:dyDescent="0.25">
      <c r="A120" s="4" t="s">
        <v>188</v>
      </c>
      <c r="B120" s="14" t="s">
        <v>189</v>
      </c>
      <c r="C120" s="15" t="s">
        <v>190</v>
      </c>
      <c r="D120" s="21">
        <f t="shared" si="88"/>
        <v>21.343788858799996</v>
      </c>
      <c r="E120" s="21">
        <v>2.8646859999999996E-2</v>
      </c>
      <c r="F120" s="21">
        <v>21.315141998799998</v>
      </c>
      <c r="G120" s="21">
        <f t="shared" si="87"/>
        <v>21.315141998799998</v>
      </c>
      <c r="H120" s="21">
        <f t="shared" si="89"/>
        <v>19.405126974800002</v>
      </c>
      <c r="I120" s="21">
        <v>2.3923319999999996E-3</v>
      </c>
      <c r="J120" s="21">
        <v>2.3923319999999996E-3</v>
      </c>
      <c r="K120" s="21">
        <v>3.2011339484000003</v>
      </c>
      <c r="L120" s="21">
        <v>3.2011339484000003</v>
      </c>
      <c r="M120" s="21">
        <v>9.1837085783999992</v>
      </c>
      <c r="N120" s="21">
        <v>9.6900758305999997</v>
      </c>
      <c r="O120" s="21">
        <v>8.9279071399999985</v>
      </c>
      <c r="P120" s="21">
        <v>6.511524863800001</v>
      </c>
      <c r="Q120" s="21">
        <f t="shared" si="90"/>
        <v>1.9100150239999962</v>
      </c>
      <c r="R120" s="21">
        <f t="shared" si="91"/>
        <v>-1.9100150239999962</v>
      </c>
      <c r="S120" s="20">
        <f t="shared" si="92"/>
        <v>-8.9608364988022426</v>
      </c>
      <c r="T120" s="37" t="s">
        <v>286</v>
      </c>
    </row>
    <row r="121" spans="1:20" ht="31.5" x14ac:dyDescent="0.25">
      <c r="A121" s="4" t="s">
        <v>191</v>
      </c>
      <c r="B121" s="14" t="s">
        <v>192</v>
      </c>
      <c r="C121" s="15" t="s">
        <v>193</v>
      </c>
      <c r="D121" s="21">
        <f t="shared" si="88"/>
        <v>3.5445243324</v>
      </c>
      <c r="E121" s="21">
        <v>0</v>
      </c>
      <c r="F121" s="21">
        <v>3.5445243324</v>
      </c>
      <c r="G121" s="21">
        <f t="shared" si="87"/>
        <v>3.5445243324</v>
      </c>
      <c r="H121" s="21">
        <f t="shared" si="89"/>
        <v>3.0340760029999996</v>
      </c>
      <c r="I121" s="21">
        <v>0</v>
      </c>
      <c r="J121" s="21">
        <v>0</v>
      </c>
      <c r="K121" s="21">
        <v>0</v>
      </c>
      <c r="L121" s="21">
        <v>0</v>
      </c>
      <c r="M121" s="21">
        <v>4.5836627999999997E-2</v>
      </c>
      <c r="N121" s="21">
        <v>4.5836627999999997E-2</v>
      </c>
      <c r="O121" s="21">
        <v>3.4986877044</v>
      </c>
      <c r="P121" s="21">
        <v>2.9882393749999996</v>
      </c>
      <c r="Q121" s="21">
        <f t="shared" si="90"/>
        <v>0.5104483294000004</v>
      </c>
      <c r="R121" s="21">
        <f t="shared" si="91"/>
        <v>-0.5104483294000004</v>
      </c>
      <c r="S121" s="20">
        <f t="shared" si="92"/>
        <v>-14.401038941503767</v>
      </c>
      <c r="T121" s="37" t="s">
        <v>286</v>
      </c>
    </row>
    <row r="122" spans="1:20" ht="30" customHeight="1" x14ac:dyDescent="0.25">
      <c r="A122" s="4" t="s">
        <v>194</v>
      </c>
      <c r="B122" s="14" t="s">
        <v>195</v>
      </c>
      <c r="C122" s="15" t="s">
        <v>196</v>
      </c>
      <c r="D122" s="21">
        <f t="shared" si="88"/>
        <v>1.8961299521999997</v>
      </c>
      <c r="E122" s="21">
        <v>0</v>
      </c>
      <c r="F122" s="21">
        <v>1.8961299521999997</v>
      </c>
      <c r="G122" s="21">
        <f t="shared" si="87"/>
        <v>1.8961299521999997</v>
      </c>
      <c r="H122" s="21">
        <f t="shared" si="89"/>
        <v>1.9431921517999999</v>
      </c>
      <c r="I122" s="21">
        <v>0</v>
      </c>
      <c r="J122" s="21">
        <v>0</v>
      </c>
      <c r="K122" s="21">
        <v>0</v>
      </c>
      <c r="L122" s="21">
        <v>0</v>
      </c>
      <c r="M122" s="21">
        <v>1.8961299521999997</v>
      </c>
      <c r="N122" s="21">
        <v>1.8961299521999999</v>
      </c>
      <c r="O122" s="21">
        <v>0</v>
      </c>
      <c r="P122" s="21">
        <v>4.70621996E-2</v>
      </c>
      <c r="Q122" s="21">
        <f t="shared" si="90"/>
        <v>-4.7062199600000243E-2</v>
      </c>
      <c r="R122" s="21">
        <f t="shared" si="91"/>
        <v>4.7062199600000243E-2</v>
      </c>
      <c r="S122" s="20">
        <f t="shared" si="92"/>
        <v>2.4820134055366805</v>
      </c>
      <c r="T122" s="37" t="s">
        <v>286</v>
      </c>
    </row>
    <row r="123" spans="1:20" ht="31.5" x14ac:dyDescent="0.25">
      <c r="A123" s="4" t="s">
        <v>197</v>
      </c>
      <c r="B123" s="14" t="s">
        <v>198</v>
      </c>
      <c r="C123" s="15" t="s">
        <v>199</v>
      </c>
      <c r="D123" s="21">
        <f t="shared" si="88"/>
        <v>8.0080357800000002</v>
      </c>
      <c r="E123" s="21">
        <v>0</v>
      </c>
      <c r="F123" s="22">
        <v>8.0080357800000002</v>
      </c>
      <c r="G123" s="21">
        <f t="shared" si="87"/>
        <v>8.0080357800000002</v>
      </c>
      <c r="H123" s="21">
        <f t="shared" si="89"/>
        <v>8.0458471099999986</v>
      </c>
      <c r="I123" s="21">
        <v>0</v>
      </c>
      <c r="J123" s="22">
        <v>0</v>
      </c>
      <c r="K123" s="22">
        <v>2.7863625441999997</v>
      </c>
      <c r="L123" s="22">
        <v>2.7863625441999997</v>
      </c>
      <c r="M123" s="22">
        <v>5.1214086358000008</v>
      </c>
      <c r="N123" s="21">
        <v>5.1214086357999999</v>
      </c>
      <c r="O123" s="22">
        <v>0.1002646</v>
      </c>
      <c r="P123" s="21">
        <v>0.13807593000000001</v>
      </c>
      <c r="Q123" s="21">
        <f t="shared" si="90"/>
        <v>-3.7811329999998478E-2</v>
      </c>
      <c r="R123" s="21">
        <f t="shared" si="91"/>
        <v>3.7811329999998478E-2</v>
      </c>
      <c r="S123" s="20">
        <f t="shared" si="92"/>
        <v>0.47216734588564085</v>
      </c>
      <c r="T123" s="37"/>
    </row>
    <row r="124" spans="1:20" ht="31.5" x14ac:dyDescent="0.25">
      <c r="A124" s="11" t="s">
        <v>200</v>
      </c>
      <c r="B124" s="12" t="s">
        <v>201</v>
      </c>
      <c r="C124" s="13"/>
      <c r="D124" s="19">
        <f t="shared" ref="D124:E124" si="93">SUM(D125:D127)</f>
        <v>0</v>
      </c>
      <c r="E124" s="19">
        <f t="shared" si="93"/>
        <v>0</v>
      </c>
      <c r="F124" s="19">
        <f t="shared" ref="F124:R124" si="94">SUM(F125:F127)</f>
        <v>0</v>
      </c>
      <c r="G124" s="19">
        <f t="shared" si="94"/>
        <v>0</v>
      </c>
      <c r="H124" s="19">
        <f t="shared" si="94"/>
        <v>0</v>
      </c>
      <c r="I124" s="19">
        <f t="shared" si="94"/>
        <v>0</v>
      </c>
      <c r="J124" s="19">
        <f t="shared" si="94"/>
        <v>0</v>
      </c>
      <c r="K124" s="19">
        <f t="shared" si="94"/>
        <v>0</v>
      </c>
      <c r="L124" s="19">
        <f t="shared" si="94"/>
        <v>0</v>
      </c>
      <c r="M124" s="19">
        <f t="shared" si="94"/>
        <v>0</v>
      </c>
      <c r="N124" s="19">
        <f t="shared" si="94"/>
        <v>0</v>
      </c>
      <c r="O124" s="19">
        <f t="shared" si="94"/>
        <v>0</v>
      </c>
      <c r="P124" s="19">
        <f t="shared" si="94"/>
        <v>0</v>
      </c>
      <c r="Q124" s="19">
        <f t="shared" si="94"/>
        <v>0</v>
      </c>
      <c r="R124" s="19">
        <f t="shared" si="94"/>
        <v>0</v>
      </c>
      <c r="S124" s="19">
        <v>0</v>
      </c>
      <c r="T124" s="35"/>
    </row>
    <row r="125" spans="1:20" x14ac:dyDescent="0.25">
      <c r="A125" s="29" t="s">
        <v>200</v>
      </c>
      <c r="B125" s="30" t="s">
        <v>70</v>
      </c>
      <c r="C125" s="31" t="s">
        <v>71</v>
      </c>
      <c r="D125" s="31" t="s">
        <v>71</v>
      </c>
      <c r="E125" s="31" t="s">
        <v>71</v>
      </c>
      <c r="F125" s="31" t="s">
        <v>71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 t="s">
        <v>71</v>
      </c>
      <c r="P125" s="31" t="s">
        <v>71</v>
      </c>
      <c r="Q125" s="31" t="s">
        <v>71</v>
      </c>
      <c r="R125" s="31" t="s">
        <v>71</v>
      </c>
      <c r="S125" s="31" t="s">
        <v>71</v>
      </c>
      <c r="T125" s="36"/>
    </row>
    <row r="126" spans="1:20" x14ac:dyDescent="0.25">
      <c r="A126" s="29" t="s">
        <v>200</v>
      </c>
      <c r="B126" s="30" t="s">
        <v>70</v>
      </c>
      <c r="C126" s="31" t="s">
        <v>71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1" t="s">
        <v>71</v>
      </c>
      <c r="Q126" s="31" t="s">
        <v>71</v>
      </c>
      <c r="R126" s="31" t="s">
        <v>71</v>
      </c>
      <c r="S126" s="31" t="s">
        <v>71</v>
      </c>
      <c r="T126" s="36"/>
    </row>
    <row r="127" spans="1:20" x14ac:dyDescent="0.25">
      <c r="A127" s="29" t="s">
        <v>72</v>
      </c>
      <c r="B127" s="29" t="s">
        <v>72</v>
      </c>
      <c r="C127" s="31" t="s">
        <v>71</v>
      </c>
      <c r="D127" s="31" t="s">
        <v>71</v>
      </c>
      <c r="E127" s="31" t="s">
        <v>71</v>
      </c>
      <c r="F127" s="31" t="s">
        <v>71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 t="s">
        <v>71</v>
      </c>
      <c r="P127" s="31" t="s">
        <v>71</v>
      </c>
      <c r="Q127" s="31" t="s">
        <v>71</v>
      </c>
      <c r="R127" s="31" t="s">
        <v>71</v>
      </c>
      <c r="S127" s="31" t="s">
        <v>71</v>
      </c>
      <c r="T127" s="36"/>
    </row>
    <row r="128" spans="1:20" ht="31.5" x14ac:dyDescent="0.25">
      <c r="A128" s="8" t="s">
        <v>202</v>
      </c>
      <c r="B128" s="9" t="s">
        <v>203</v>
      </c>
      <c r="C128" s="10"/>
      <c r="D128" s="18">
        <f t="shared" ref="D128:E128" si="95">D129+D133+D137+D141+D145+D149+D153+D157</f>
        <v>0</v>
      </c>
      <c r="E128" s="18">
        <f t="shared" si="95"/>
        <v>0</v>
      </c>
      <c r="F128" s="18">
        <f t="shared" ref="F128:R128" si="96">F129+F133+F137+F141+F145+F149+F153+F157</f>
        <v>0</v>
      </c>
      <c r="G128" s="18">
        <f t="shared" si="96"/>
        <v>0</v>
      </c>
      <c r="H128" s="18">
        <f t="shared" si="96"/>
        <v>0</v>
      </c>
      <c r="I128" s="18">
        <f t="shared" si="96"/>
        <v>0</v>
      </c>
      <c r="J128" s="18">
        <f t="shared" si="96"/>
        <v>0</v>
      </c>
      <c r="K128" s="18">
        <f t="shared" si="96"/>
        <v>0</v>
      </c>
      <c r="L128" s="18">
        <f t="shared" si="96"/>
        <v>0</v>
      </c>
      <c r="M128" s="18">
        <f t="shared" si="96"/>
        <v>0</v>
      </c>
      <c r="N128" s="18">
        <f t="shared" si="96"/>
        <v>0</v>
      </c>
      <c r="O128" s="18">
        <f t="shared" si="96"/>
        <v>0</v>
      </c>
      <c r="P128" s="18">
        <f t="shared" si="96"/>
        <v>0</v>
      </c>
      <c r="Q128" s="18">
        <f t="shared" si="96"/>
        <v>0</v>
      </c>
      <c r="R128" s="18">
        <f t="shared" si="96"/>
        <v>0</v>
      </c>
      <c r="S128" s="18">
        <v>0</v>
      </c>
      <c r="T128" s="34"/>
    </row>
    <row r="129" spans="1:20" ht="31.5" x14ac:dyDescent="0.25">
      <c r="A129" s="11" t="s">
        <v>30</v>
      </c>
      <c r="B129" s="12" t="s">
        <v>204</v>
      </c>
      <c r="C129" s="13"/>
      <c r="D129" s="19">
        <f t="shared" ref="D129:E129" si="97">SUM(D130:D132)</f>
        <v>0</v>
      </c>
      <c r="E129" s="19">
        <f t="shared" si="97"/>
        <v>0</v>
      </c>
      <c r="F129" s="19">
        <f t="shared" ref="F129:R129" si="98">SUM(F130:F132)</f>
        <v>0</v>
      </c>
      <c r="G129" s="19">
        <f t="shared" si="98"/>
        <v>0</v>
      </c>
      <c r="H129" s="19">
        <f t="shared" si="98"/>
        <v>0</v>
      </c>
      <c r="I129" s="19">
        <f t="shared" si="98"/>
        <v>0</v>
      </c>
      <c r="J129" s="19">
        <f t="shared" si="98"/>
        <v>0</v>
      </c>
      <c r="K129" s="19">
        <f t="shared" si="98"/>
        <v>0</v>
      </c>
      <c r="L129" s="19">
        <f t="shared" si="98"/>
        <v>0</v>
      </c>
      <c r="M129" s="19">
        <f t="shared" si="98"/>
        <v>0</v>
      </c>
      <c r="N129" s="19">
        <f t="shared" si="98"/>
        <v>0</v>
      </c>
      <c r="O129" s="19">
        <f t="shared" si="98"/>
        <v>0</v>
      </c>
      <c r="P129" s="19">
        <f t="shared" si="98"/>
        <v>0</v>
      </c>
      <c r="Q129" s="19">
        <f t="shared" si="98"/>
        <v>0</v>
      </c>
      <c r="R129" s="19">
        <f t="shared" si="98"/>
        <v>0</v>
      </c>
      <c r="S129" s="19">
        <v>0</v>
      </c>
      <c r="T129" s="35"/>
    </row>
    <row r="130" spans="1:20" x14ac:dyDescent="0.25">
      <c r="A130" s="29" t="s">
        <v>30</v>
      </c>
      <c r="B130" s="30" t="s">
        <v>70</v>
      </c>
      <c r="C130" s="31" t="s">
        <v>71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1" t="s">
        <v>71</v>
      </c>
      <c r="Q130" s="31" t="s">
        <v>71</v>
      </c>
      <c r="R130" s="31" t="s">
        <v>71</v>
      </c>
      <c r="S130" s="31" t="s">
        <v>71</v>
      </c>
      <c r="T130" s="36"/>
    </row>
    <row r="131" spans="1:20" x14ac:dyDescent="0.25">
      <c r="A131" s="29" t="s">
        <v>30</v>
      </c>
      <c r="B131" s="30" t="s">
        <v>70</v>
      </c>
      <c r="C131" s="31" t="s">
        <v>71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1" t="s">
        <v>71</v>
      </c>
      <c r="Q131" s="31" t="s">
        <v>71</v>
      </c>
      <c r="R131" s="31" t="s">
        <v>71</v>
      </c>
      <c r="S131" s="31" t="s">
        <v>71</v>
      </c>
      <c r="T131" s="36"/>
    </row>
    <row r="132" spans="1:20" x14ac:dyDescent="0.25">
      <c r="A132" s="29" t="s">
        <v>72</v>
      </c>
      <c r="B132" s="29" t="s">
        <v>72</v>
      </c>
      <c r="C132" s="31" t="s">
        <v>71</v>
      </c>
      <c r="D132" s="31" t="s">
        <v>71</v>
      </c>
      <c r="E132" s="31" t="s">
        <v>71</v>
      </c>
      <c r="F132" s="31" t="s">
        <v>71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 t="s">
        <v>71</v>
      </c>
      <c r="P132" s="31" t="s">
        <v>71</v>
      </c>
      <c r="Q132" s="31" t="s">
        <v>71</v>
      </c>
      <c r="R132" s="31" t="s">
        <v>71</v>
      </c>
      <c r="S132" s="31" t="s">
        <v>71</v>
      </c>
      <c r="T132" s="36"/>
    </row>
    <row r="133" spans="1:20" ht="31.5" x14ac:dyDescent="0.25">
      <c r="A133" s="11" t="s">
        <v>31</v>
      </c>
      <c r="B133" s="12" t="s">
        <v>205</v>
      </c>
      <c r="C133" s="13"/>
      <c r="D133" s="19">
        <f t="shared" ref="D133:E133" si="99">SUM(D134:D136)</f>
        <v>0</v>
      </c>
      <c r="E133" s="19">
        <f t="shared" si="99"/>
        <v>0</v>
      </c>
      <c r="F133" s="19">
        <f t="shared" ref="F133:R133" si="100">SUM(F134:F136)</f>
        <v>0</v>
      </c>
      <c r="G133" s="19">
        <f t="shared" si="100"/>
        <v>0</v>
      </c>
      <c r="H133" s="19">
        <f t="shared" si="100"/>
        <v>0</v>
      </c>
      <c r="I133" s="19">
        <f t="shared" si="100"/>
        <v>0</v>
      </c>
      <c r="J133" s="19">
        <f t="shared" si="100"/>
        <v>0</v>
      </c>
      <c r="K133" s="19">
        <f t="shared" si="100"/>
        <v>0</v>
      </c>
      <c r="L133" s="19">
        <f t="shared" si="100"/>
        <v>0</v>
      </c>
      <c r="M133" s="19">
        <f t="shared" si="100"/>
        <v>0</v>
      </c>
      <c r="N133" s="19">
        <f t="shared" si="100"/>
        <v>0</v>
      </c>
      <c r="O133" s="19">
        <f t="shared" si="100"/>
        <v>0</v>
      </c>
      <c r="P133" s="19">
        <f t="shared" si="100"/>
        <v>0</v>
      </c>
      <c r="Q133" s="19">
        <f t="shared" si="100"/>
        <v>0</v>
      </c>
      <c r="R133" s="19">
        <f t="shared" si="100"/>
        <v>0</v>
      </c>
      <c r="S133" s="19">
        <v>0</v>
      </c>
      <c r="T133" s="35"/>
    </row>
    <row r="134" spans="1:20" x14ac:dyDescent="0.25">
      <c r="A134" s="29" t="s">
        <v>31</v>
      </c>
      <c r="B134" s="30" t="s">
        <v>70</v>
      </c>
      <c r="C134" s="31" t="s">
        <v>71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1" t="s">
        <v>71</v>
      </c>
      <c r="Q134" s="31" t="s">
        <v>71</v>
      </c>
      <c r="R134" s="31" t="s">
        <v>71</v>
      </c>
      <c r="S134" s="31" t="s">
        <v>71</v>
      </c>
      <c r="T134" s="36"/>
    </row>
    <row r="135" spans="1:20" x14ac:dyDescent="0.25">
      <c r="A135" s="29" t="s">
        <v>31</v>
      </c>
      <c r="B135" s="30" t="s">
        <v>70</v>
      </c>
      <c r="C135" s="31" t="s">
        <v>71</v>
      </c>
      <c r="D135" s="31" t="s">
        <v>71</v>
      </c>
      <c r="E135" s="31" t="s">
        <v>71</v>
      </c>
      <c r="F135" s="31" t="s">
        <v>71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 t="s">
        <v>71</v>
      </c>
      <c r="P135" s="31" t="s">
        <v>71</v>
      </c>
      <c r="Q135" s="31" t="s">
        <v>71</v>
      </c>
      <c r="R135" s="31" t="s">
        <v>71</v>
      </c>
      <c r="S135" s="31" t="s">
        <v>71</v>
      </c>
      <c r="T135" s="36"/>
    </row>
    <row r="136" spans="1:20" x14ac:dyDescent="0.25">
      <c r="A136" s="29" t="s">
        <v>72</v>
      </c>
      <c r="B136" s="29" t="s">
        <v>72</v>
      </c>
      <c r="C136" s="31" t="s">
        <v>71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1" t="s">
        <v>71</v>
      </c>
      <c r="Q136" s="31" t="s">
        <v>71</v>
      </c>
      <c r="R136" s="31" t="s">
        <v>71</v>
      </c>
      <c r="S136" s="31" t="s">
        <v>71</v>
      </c>
      <c r="T136" s="36"/>
    </row>
    <row r="137" spans="1:20" ht="31.5" x14ac:dyDescent="0.25">
      <c r="A137" s="11" t="s">
        <v>32</v>
      </c>
      <c r="B137" s="12" t="s">
        <v>206</v>
      </c>
      <c r="C137" s="13"/>
      <c r="D137" s="19">
        <f t="shared" ref="D137:E137" si="101">SUM(D138:D140)</f>
        <v>0</v>
      </c>
      <c r="E137" s="19">
        <f t="shared" si="101"/>
        <v>0</v>
      </c>
      <c r="F137" s="19">
        <f t="shared" ref="F137:R137" si="102">SUM(F138:F140)</f>
        <v>0</v>
      </c>
      <c r="G137" s="19">
        <f t="shared" si="102"/>
        <v>0</v>
      </c>
      <c r="H137" s="19">
        <f t="shared" si="102"/>
        <v>0</v>
      </c>
      <c r="I137" s="19">
        <f t="shared" si="102"/>
        <v>0</v>
      </c>
      <c r="J137" s="19">
        <f t="shared" si="102"/>
        <v>0</v>
      </c>
      <c r="K137" s="19">
        <f t="shared" si="102"/>
        <v>0</v>
      </c>
      <c r="L137" s="19">
        <f t="shared" si="102"/>
        <v>0</v>
      </c>
      <c r="M137" s="19">
        <f t="shared" si="102"/>
        <v>0</v>
      </c>
      <c r="N137" s="19">
        <f t="shared" si="102"/>
        <v>0</v>
      </c>
      <c r="O137" s="19">
        <f t="shared" si="102"/>
        <v>0</v>
      </c>
      <c r="P137" s="19">
        <f t="shared" si="102"/>
        <v>0</v>
      </c>
      <c r="Q137" s="19">
        <f t="shared" si="102"/>
        <v>0</v>
      </c>
      <c r="R137" s="19">
        <f t="shared" si="102"/>
        <v>0</v>
      </c>
      <c r="S137" s="19">
        <v>0</v>
      </c>
      <c r="T137" s="35"/>
    </row>
    <row r="138" spans="1:20" x14ac:dyDescent="0.25">
      <c r="A138" s="29" t="s">
        <v>32</v>
      </c>
      <c r="B138" s="30" t="s">
        <v>70</v>
      </c>
      <c r="C138" s="31" t="s">
        <v>71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1" t="s">
        <v>71</v>
      </c>
      <c r="Q138" s="31" t="s">
        <v>71</v>
      </c>
      <c r="R138" s="31" t="s">
        <v>71</v>
      </c>
      <c r="S138" s="31" t="s">
        <v>71</v>
      </c>
      <c r="T138" s="36"/>
    </row>
    <row r="139" spans="1:20" x14ac:dyDescent="0.25">
      <c r="A139" s="29" t="s">
        <v>32</v>
      </c>
      <c r="B139" s="30" t="s">
        <v>70</v>
      </c>
      <c r="C139" s="31" t="s">
        <v>71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1" t="s">
        <v>71</v>
      </c>
      <c r="Q139" s="31" t="s">
        <v>71</v>
      </c>
      <c r="R139" s="31" t="s">
        <v>71</v>
      </c>
      <c r="S139" s="31" t="s">
        <v>71</v>
      </c>
      <c r="T139" s="36"/>
    </row>
    <row r="140" spans="1:20" x14ac:dyDescent="0.25">
      <c r="A140" s="29" t="s">
        <v>72</v>
      </c>
      <c r="B140" s="29" t="s">
        <v>72</v>
      </c>
      <c r="C140" s="31" t="s">
        <v>71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1" t="s">
        <v>71</v>
      </c>
      <c r="Q140" s="31" t="s">
        <v>71</v>
      </c>
      <c r="R140" s="31" t="s">
        <v>71</v>
      </c>
      <c r="S140" s="31" t="s">
        <v>71</v>
      </c>
      <c r="T140" s="36"/>
    </row>
    <row r="141" spans="1:20" ht="31.5" x14ac:dyDescent="0.25">
      <c r="A141" s="11" t="s">
        <v>33</v>
      </c>
      <c r="B141" s="12" t="s">
        <v>207</v>
      </c>
      <c r="C141" s="13"/>
      <c r="D141" s="19">
        <f t="shared" ref="D141:E141" si="103">SUM(D142:D144)</f>
        <v>0</v>
      </c>
      <c r="E141" s="19">
        <f t="shared" si="103"/>
        <v>0</v>
      </c>
      <c r="F141" s="19">
        <f t="shared" ref="F141:R141" si="104">SUM(F142:F144)</f>
        <v>0</v>
      </c>
      <c r="G141" s="19">
        <f t="shared" si="104"/>
        <v>0</v>
      </c>
      <c r="H141" s="19">
        <f t="shared" si="104"/>
        <v>0</v>
      </c>
      <c r="I141" s="19">
        <f t="shared" si="104"/>
        <v>0</v>
      </c>
      <c r="J141" s="19">
        <f t="shared" si="104"/>
        <v>0</v>
      </c>
      <c r="K141" s="19">
        <f t="shared" si="104"/>
        <v>0</v>
      </c>
      <c r="L141" s="19">
        <f t="shared" si="104"/>
        <v>0</v>
      </c>
      <c r="M141" s="19">
        <f t="shared" si="104"/>
        <v>0</v>
      </c>
      <c r="N141" s="19">
        <f t="shared" si="104"/>
        <v>0</v>
      </c>
      <c r="O141" s="19">
        <f t="shared" si="104"/>
        <v>0</v>
      </c>
      <c r="P141" s="19">
        <f t="shared" si="104"/>
        <v>0</v>
      </c>
      <c r="Q141" s="19">
        <f t="shared" si="104"/>
        <v>0</v>
      </c>
      <c r="R141" s="19">
        <f t="shared" si="104"/>
        <v>0</v>
      </c>
      <c r="S141" s="19">
        <v>0</v>
      </c>
      <c r="T141" s="35"/>
    </row>
    <row r="142" spans="1:20" x14ac:dyDescent="0.25">
      <c r="A142" s="29" t="s">
        <v>33</v>
      </c>
      <c r="B142" s="30" t="s">
        <v>70</v>
      </c>
      <c r="C142" s="31" t="s">
        <v>71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1" t="s">
        <v>71</v>
      </c>
      <c r="Q142" s="31" t="s">
        <v>71</v>
      </c>
      <c r="R142" s="31" t="s">
        <v>71</v>
      </c>
      <c r="S142" s="31" t="s">
        <v>71</v>
      </c>
      <c r="T142" s="36"/>
    </row>
    <row r="143" spans="1:20" x14ac:dyDescent="0.25">
      <c r="A143" s="29" t="s">
        <v>33</v>
      </c>
      <c r="B143" s="30" t="s">
        <v>70</v>
      </c>
      <c r="C143" s="31" t="s">
        <v>71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1" t="s">
        <v>71</v>
      </c>
      <c r="Q143" s="31" t="s">
        <v>71</v>
      </c>
      <c r="R143" s="31" t="s">
        <v>71</v>
      </c>
      <c r="S143" s="31" t="s">
        <v>71</v>
      </c>
      <c r="T143" s="36"/>
    </row>
    <row r="144" spans="1:20" x14ac:dyDescent="0.25">
      <c r="A144" s="29" t="s">
        <v>72</v>
      </c>
      <c r="B144" s="29" t="s">
        <v>72</v>
      </c>
      <c r="C144" s="31" t="s">
        <v>71</v>
      </c>
      <c r="D144" s="31" t="s">
        <v>71</v>
      </c>
      <c r="E144" s="31" t="s">
        <v>71</v>
      </c>
      <c r="F144" s="31" t="s">
        <v>71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 t="s">
        <v>71</v>
      </c>
      <c r="P144" s="31" t="s">
        <v>71</v>
      </c>
      <c r="Q144" s="31" t="s">
        <v>71</v>
      </c>
      <c r="R144" s="31" t="s">
        <v>71</v>
      </c>
      <c r="S144" s="31" t="s">
        <v>71</v>
      </c>
      <c r="T144" s="36"/>
    </row>
    <row r="145" spans="1:20" ht="47.25" x14ac:dyDescent="0.25">
      <c r="A145" s="11" t="s">
        <v>34</v>
      </c>
      <c r="B145" s="12" t="s">
        <v>208</v>
      </c>
      <c r="C145" s="13"/>
      <c r="D145" s="19">
        <f t="shared" ref="D145:E145" si="105">SUM(D146:D148)</f>
        <v>0</v>
      </c>
      <c r="E145" s="19">
        <f t="shared" si="105"/>
        <v>0</v>
      </c>
      <c r="F145" s="19">
        <f t="shared" ref="F145:R145" si="106">SUM(F146:F148)</f>
        <v>0</v>
      </c>
      <c r="G145" s="19">
        <f t="shared" si="106"/>
        <v>0</v>
      </c>
      <c r="H145" s="19">
        <f t="shared" si="106"/>
        <v>0</v>
      </c>
      <c r="I145" s="19">
        <f t="shared" si="106"/>
        <v>0</v>
      </c>
      <c r="J145" s="19">
        <f t="shared" si="106"/>
        <v>0</v>
      </c>
      <c r="K145" s="19">
        <f t="shared" si="106"/>
        <v>0</v>
      </c>
      <c r="L145" s="19">
        <f t="shared" si="106"/>
        <v>0</v>
      </c>
      <c r="M145" s="19">
        <f t="shared" si="106"/>
        <v>0</v>
      </c>
      <c r="N145" s="19">
        <f t="shared" si="106"/>
        <v>0</v>
      </c>
      <c r="O145" s="19">
        <f t="shared" si="106"/>
        <v>0</v>
      </c>
      <c r="P145" s="19">
        <f t="shared" si="106"/>
        <v>0</v>
      </c>
      <c r="Q145" s="19">
        <f t="shared" si="106"/>
        <v>0</v>
      </c>
      <c r="R145" s="19">
        <f t="shared" si="106"/>
        <v>0</v>
      </c>
      <c r="S145" s="19">
        <v>0</v>
      </c>
      <c r="T145" s="35"/>
    </row>
    <row r="146" spans="1:20" x14ac:dyDescent="0.25">
      <c r="A146" s="29" t="s">
        <v>34</v>
      </c>
      <c r="B146" s="30" t="s">
        <v>70</v>
      </c>
      <c r="C146" s="31" t="s">
        <v>71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1" t="s">
        <v>71</v>
      </c>
      <c r="Q146" s="31" t="s">
        <v>71</v>
      </c>
      <c r="R146" s="31" t="s">
        <v>71</v>
      </c>
      <c r="S146" s="31" t="s">
        <v>71</v>
      </c>
      <c r="T146" s="36"/>
    </row>
    <row r="147" spans="1:20" x14ac:dyDescent="0.25">
      <c r="A147" s="29" t="s">
        <v>34</v>
      </c>
      <c r="B147" s="30" t="s">
        <v>70</v>
      </c>
      <c r="C147" s="31" t="s">
        <v>71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1" t="s">
        <v>71</v>
      </c>
      <c r="Q147" s="31" t="s">
        <v>71</v>
      </c>
      <c r="R147" s="31" t="s">
        <v>71</v>
      </c>
      <c r="S147" s="31" t="s">
        <v>71</v>
      </c>
      <c r="T147" s="36"/>
    </row>
    <row r="148" spans="1:20" x14ac:dyDescent="0.25">
      <c r="A148" s="29" t="s">
        <v>72</v>
      </c>
      <c r="B148" s="29" t="s">
        <v>72</v>
      </c>
      <c r="C148" s="31" t="s">
        <v>71</v>
      </c>
      <c r="D148" s="31" t="s">
        <v>71</v>
      </c>
      <c r="E148" s="31" t="s">
        <v>71</v>
      </c>
      <c r="F148" s="31" t="s">
        <v>71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 t="s">
        <v>71</v>
      </c>
      <c r="P148" s="31" t="s">
        <v>71</v>
      </c>
      <c r="Q148" s="31" t="s">
        <v>71</v>
      </c>
      <c r="R148" s="31" t="s">
        <v>71</v>
      </c>
      <c r="S148" s="31" t="s">
        <v>71</v>
      </c>
      <c r="T148" s="36"/>
    </row>
    <row r="149" spans="1:20" ht="47.25" x14ac:dyDescent="0.25">
      <c r="A149" s="11" t="s">
        <v>35</v>
      </c>
      <c r="B149" s="12" t="s">
        <v>209</v>
      </c>
      <c r="C149" s="13"/>
      <c r="D149" s="19">
        <f t="shared" ref="D149:E149" si="107">SUM(D150:D152)</f>
        <v>0</v>
      </c>
      <c r="E149" s="19">
        <f t="shared" si="107"/>
        <v>0</v>
      </c>
      <c r="F149" s="19">
        <f t="shared" ref="F149:R149" si="108">SUM(F150:F152)</f>
        <v>0</v>
      </c>
      <c r="G149" s="19">
        <f t="shared" si="108"/>
        <v>0</v>
      </c>
      <c r="H149" s="19">
        <f t="shared" si="108"/>
        <v>0</v>
      </c>
      <c r="I149" s="19">
        <f t="shared" si="108"/>
        <v>0</v>
      </c>
      <c r="J149" s="19">
        <f t="shared" si="108"/>
        <v>0</v>
      </c>
      <c r="K149" s="19">
        <f t="shared" si="108"/>
        <v>0</v>
      </c>
      <c r="L149" s="19">
        <f t="shared" si="108"/>
        <v>0</v>
      </c>
      <c r="M149" s="19">
        <f t="shared" si="108"/>
        <v>0</v>
      </c>
      <c r="N149" s="19">
        <f t="shared" si="108"/>
        <v>0</v>
      </c>
      <c r="O149" s="19">
        <f t="shared" si="108"/>
        <v>0</v>
      </c>
      <c r="P149" s="19">
        <f t="shared" si="108"/>
        <v>0</v>
      </c>
      <c r="Q149" s="19">
        <f t="shared" si="108"/>
        <v>0</v>
      </c>
      <c r="R149" s="19">
        <f t="shared" si="108"/>
        <v>0</v>
      </c>
      <c r="S149" s="19">
        <v>0</v>
      </c>
      <c r="T149" s="35"/>
    </row>
    <row r="150" spans="1:20" x14ac:dyDescent="0.25">
      <c r="A150" s="29" t="s">
        <v>35</v>
      </c>
      <c r="B150" s="30" t="s">
        <v>70</v>
      </c>
      <c r="C150" s="31" t="s">
        <v>71</v>
      </c>
      <c r="D150" s="31" t="s">
        <v>71</v>
      </c>
      <c r="E150" s="31" t="s">
        <v>71</v>
      </c>
      <c r="F150" s="31" t="s">
        <v>71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 t="s">
        <v>71</v>
      </c>
      <c r="P150" s="31" t="s">
        <v>71</v>
      </c>
      <c r="Q150" s="31" t="s">
        <v>71</v>
      </c>
      <c r="R150" s="31" t="s">
        <v>71</v>
      </c>
      <c r="S150" s="31" t="s">
        <v>71</v>
      </c>
      <c r="T150" s="36"/>
    </row>
    <row r="151" spans="1:20" x14ac:dyDescent="0.25">
      <c r="A151" s="29" t="s">
        <v>35</v>
      </c>
      <c r="B151" s="30" t="s">
        <v>70</v>
      </c>
      <c r="C151" s="31" t="s">
        <v>71</v>
      </c>
      <c r="D151" s="31" t="s">
        <v>71</v>
      </c>
      <c r="E151" s="31" t="s">
        <v>71</v>
      </c>
      <c r="F151" s="31" t="s">
        <v>71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 t="s">
        <v>71</v>
      </c>
      <c r="P151" s="31" t="s">
        <v>71</v>
      </c>
      <c r="Q151" s="31" t="s">
        <v>71</v>
      </c>
      <c r="R151" s="31" t="s">
        <v>71</v>
      </c>
      <c r="S151" s="31" t="s">
        <v>71</v>
      </c>
      <c r="T151" s="36"/>
    </row>
    <row r="152" spans="1:20" x14ac:dyDescent="0.25">
      <c r="A152" s="29" t="s">
        <v>72</v>
      </c>
      <c r="B152" s="29" t="s">
        <v>72</v>
      </c>
      <c r="C152" s="31" t="s">
        <v>71</v>
      </c>
      <c r="D152" s="31" t="s">
        <v>71</v>
      </c>
      <c r="E152" s="31" t="s">
        <v>71</v>
      </c>
      <c r="F152" s="31" t="s">
        <v>71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 t="s">
        <v>71</v>
      </c>
      <c r="P152" s="31" t="s">
        <v>71</v>
      </c>
      <c r="Q152" s="31" t="s">
        <v>71</v>
      </c>
      <c r="R152" s="31" t="s">
        <v>71</v>
      </c>
      <c r="S152" s="31" t="s">
        <v>71</v>
      </c>
      <c r="T152" s="36"/>
    </row>
    <row r="153" spans="1:20" ht="47.25" x14ac:dyDescent="0.25">
      <c r="A153" s="11" t="s">
        <v>36</v>
      </c>
      <c r="B153" s="12" t="s">
        <v>210</v>
      </c>
      <c r="C153" s="13"/>
      <c r="D153" s="19">
        <f t="shared" ref="D153:E153" si="109">SUM(D154:D156)</f>
        <v>0</v>
      </c>
      <c r="E153" s="19">
        <f t="shared" si="109"/>
        <v>0</v>
      </c>
      <c r="F153" s="19">
        <f t="shared" ref="F153:R153" si="110">SUM(F154:F156)</f>
        <v>0</v>
      </c>
      <c r="G153" s="19">
        <f t="shared" si="110"/>
        <v>0</v>
      </c>
      <c r="H153" s="19">
        <f t="shared" si="110"/>
        <v>0</v>
      </c>
      <c r="I153" s="19">
        <f t="shared" si="110"/>
        <v>0</v>
      </c>
      <c r="J153" s="19">
        <f t="shared" si="110"/>
        <v>0</v>
      </c>
      <c r="K153" s="19">
        <f t="shared" si="110"/>
        <v>0</v>
      </c>
      <c r="L153" s="19">
        <f t="shared" si="110"/>
        <v>0</v>
      </c>
      <c r="M153" s="19">
        <f t="shared" si="110"/>
        <v>0</v>
      </c>
      <c r="N153" s="19">
        <f t="shared" si="110"/>
        <v>0</v>
      </c>
      <c r="O153" s="19">
        <f t="shared" si="110"/>
        <v>0</v>
      </c>
      <c r="P153" s="19">
        <f t="shared" si="110"/>
        <v>0</v>
      </c>
      <c r="Q153" s="19">
        <f t="shared" si="110"/>
        <v>0</v>
      </c>
      <c r="R153" s="19">
        <f t="shared" si="110"/>
        <v>0</v>
      </c>
      <c r="S153" s="19">
        <v>0</v>
      </c>
      <c r="T153" s="35"/>
    </row>
    <row r="154" spans="1:20" x14ac:dyDescent="0.25">
      <c r="A154" s="29" t="s">
        <v>36</v>
      </c>
      <c r="B154" s="30" t="s">
        <v>70</v>
      </c>
      <c r="C154" s="31" t="s">
        <v>71</v>
      </c>
      <c r="D154" s="31" t="s">
        <v>71</v>
      </c>
      <c r="E154" s="31" t="s">
        <v>71</v>
      </c>
      <c r="F154" s="31" t="s">
        <v>71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 t="s">
        <v>71</v>
      </c>
      <c r="O154" s="31" t="s">
        <v>71</v>
      </c>
      <c r="P154" s="31" t="s">
        <v>71</v>
      </c>
      <c r="Q154" s="31" t="s">
        <v>71</v>
      </c>
      <c r="R154" s="31" t="s">
        <v>71</v>
      </c>
      <c r="S154" s="31" t="s">
        <v>71</v>
      </c>
      <c r="T154" s="36"/>
    </row>
    <row r="155" spans="1:20" x14ac:dyDescent="0.25">
      <c r="A155" s="29" t="s">
        <v>36</v>
      </c>
      <c r="B155" s="30" t="s">
        <v>70</v>
      </c>
      <c r="C155" s="31" t="s">
        <v>71</v>
      </c>
      <c r="D155" s="31" t="s">
        <v>71</v>
      </c>
      <c r="E155" s="31" t="s">
        <v>71</v>
      </c>
      <c r="F155" s="31" t="s">
        <v>71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 t="s">
        <v>71</v>
      </c>
      <c r="P155" s="31" t="s">
        <v>71</v>
      </c>
      <c r="Q155" s="31" t="s">
        <v>71</v>
      </c>
      <c r="R155" s="31" t="s">
        <v>71</v>
      </c>
      <c r="S155" s="31" t="s">
        <v>71</v>
      </c>
      <c r="T155" s="36"/>
    </row>
    <row r="156" spans="1:20" x14ac:dyDescent="0.25">
      <c r="A156" s="29" t="s">
        <v>72</v>
      </c>
      <c r="B156" s="29" t="s">
        <v>72</v>
      </c>
      <c r="C156" s="31" t="s">
        <v>71</v>
      </c>
      <c r="D156" s="31" t="s">
        <v>71</v>
      </c>
      <c r="E156" s="31" t="s">
        <v>71</v>
      </c>
      <c r="F156" s="31" t="s">
        <v>71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 t="s">
        <v>71</v>
      </c>
      <c r="P156" s="31" t="s">
        <v>71</v>
      </c>
      <c r="Q156" s="31" t="s">
        <v>71</v>
      </c>
      <c r="R156" s="31" t="s">
        <v>71</v>
      </c>
      <c r="S156" s="31" t="s">
        <v>71</v>
      </c>
      <c r="T156" s="36"/>
    </row>
    <row r="157" spans="1:20" ht="47.25" x14ac:dyDescent="0.25">
      <c r="A157" s="11" t="s">
        <v>211</v>
      </c>
      <c r="B157" s="12" t="s">
        <v>212</v>
      </c>
      <c r="C157" s="13"/>
      <c r="D157" s="19">
        <f t="shared" ref="D157:E157" si="111">SUM(D158:D160)</f>
        <v>0</v>
      </c>
      <c r="E157" s="19">
        <f t="shared" si="111"/>
        <v>0</v>
      </c>
      <c r="F157" s="19">
        <f t="shared" ref="F157:R157" si="112">SUM(F158:F160)</f>
        <v>0</v>
      </c>
      <c r="G157" s="19">
        <f t="shared" si="112"/>
        <v>0</v>
      </c>
      <c r="H157" s="19">
        <f t="shared" si="112"/>
        <v>0</v>
      </c>
      <c r="I157" s="19">
        <f t="shared" si="112"/>
        <v>0</v>
      </c>
      <c r="J157" s="19">
        <f t="shared" si="112"/>
        <v>0</v>
      </c>
      <c r="K157" s="19">
        <f t="shared" si="112"/>
        <v>0</v>
      </c>
      <c r="L157" s="19">
        <f t="shared" si="112"/>
        <v>0</v>
      </c>
      <c r="M157" s="19">
        <f t="shared" si="112"/>
        <v>0</v>
      </c>
      <c r="N157" s="19">
        <f t="shared" si="112"/>
        <v>0</v>
      </c>
      <c r="O157" s="19">
        <f t="shared" si="112"/>
        <v>0</v>
      </c>
      <c r="P157" s="19">
        <f t="shared" si="112"/>
        <v>0</v>
      </c>
      <c r="Q157" s="19">
        <f t="shared" si="112"/>
        <v>0</v>
      </c>
      <c r="R157" s="19">
        <f t="shared" si="112"/>
        <v>0</v>
      </c>
      <c r="S157" s="19">
        <v>0</v>
      </c>
      <c r="T157" s="35"/>
    </row>
    <row r="158" spans="1:20" x14ac:dyDescent="0.25">
      <c r="A158" s="29" t="s">
        <v>211</v>
      </c>
      <c r="B158" s="30" t="s">
        <v>70</v>
      </c>
      <c r="C158" s="31" t="s">
        <v>71</v>
      </c>
      <c r="D158" s="31" t="s">
        <v>71</v>
      </c>
      <c r="E158" s="31" t="s">
        <v>71</v>
      </c>
      <c r="F158" s="31" t="s">
        <v>71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 t="s">
        <v>71</v>
      </c>
      <c r="O158" s="31" t="s">
        <v>71</v>
      </c>
      <c r="P158" s="31" t="s">
        <v>71</v>
      </c>
      <c r="Q158" s="31" t="s">
        <v>71</v>
      </c>
      <c r="R158" s="31" t="s">
        <v>71</v>
      </c>
      <c r="S158" s="31" t="s">
        <v>71</v>
      </c>
      <c r="T158" s="36"/>
    </row>
    <row r="159" spans="1:20" x14ac:dyDescent="0.25">
      <c r="A159" s="29" t="s">
        <v>211</v>
      </c>
      <c r="B159" s="30" t="s">
        <v>70</v>
      </c>
      <c r="C159" s="31" t="s">
        <v>71</v>
      </c>
      <c r="D159" s="31" t="s">
        <v>71</v>
      </c>
      <c r="E159" s="31" t="s">
        <v>71</v>
      </c>
      <c r="F159" s="31" t="s">
        <v>71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 t="s">
        <v>71</v>
      </c>
      <c r="P159" s="31" t="s">
        <v>71</v>
      </c>
      <c r="Q159" s="31" t="s">
        <v>71</v>
      </c>
      <c r="R159" s="31" t="s">
        <v>71</v>
      </c>
      <c r="S159" s="31" t="s">
        <v>71</v>
      </c>
      <c r="T159" s="36"/>
    </row>
    <row r="160" spans="1:20" x14ac:dyDescent="0.25">
      <c r="A160" s="29" t="s">
        <v>72</v>
      </c>
      <c r="B160" s="29" t="s">
        <v>72</v>
      </c>
      <c r="C160" s="31" t="s">
        <v>71</v>
      </c>
      <c r="D160" s="31" t="s">
        <v>71</v>
      </c>
      <c r="E160" s="31" t="s">
        <v>71</v>
      </c>
      <c r="F160" s="31" t="s">
        <v>71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 t="s">
        <v>71</v>
      </c>
      <c r="O160" s="31" t="s">
        <v>71</v>
      </c>
      <c r="P160" s="31" t="s">
        <v>71</v>
      </c>
      <c r="Q160" s="31" t="s">
        <v>71</v>
      </c>
      <c r="R160" s="31" t="s">
        <v>71</v>
      </c>
      <c r="S160" s="31" t="s">
        <v>71</v>
      </c>
      <c r="T160" s="36"/>
    </row>
    <row r="161" spans="1:20" ht="47.25" x14ac:dyDescent="0.25">
      <c r="A161" s="8" t="s">
        <v>213</v>
      </c>
      <c r="B161" s="9" t="s">
        <v>214</v>
      </c>
      <c r="C161" s="10"/>
      <c r="D161" s="18">
        <f t="shared" ref="D161:E161" si="113">D162+D166</f>
        <v>0</v>
      </c>
      <c r="E161" s="18">
        <f t="shared" si="113"/>
        <v>0</v>
      </c>
      <c r="F161" s="18">
        <f t="shared" ref="F161:R161" si="114">F162+F166</f>
        <v>0</v>
      </c>
      <c r="G161" s="18">
        <f t="shared" si="114"/>
        <v>0</v>
      </c>
      <c r="H161" s="18">
        <f t="shared" si="114"/>
        <v>0</v>
      </c>
      <c r="I161" s="18">
        <f t="shared" si="114"/>
        <v>0</v>
      </c>
      <c r="J161" s="18">
        <f t="shared" si="114"/>
        <v>0</v>
      </c>
      <c r="K161" s="18">
        <f t="shared" si="114"/>
        <v>0</v>
      </c>
      <c r="L161" s="18">
        <f t="shared" si="114"/>
        <v>0</v>
      </c>
      <c r="M161" s="18">
        <f t="shared" si="114"/>
        <v>0</v>
      </c>
      <c r="N161" s="18">
        <f t="shared" si="114"/>
        <v>0</v>
      </c>
      <c r="O161" s="18">
        <f t="shared" si="114"/>
        <v>0</v>
      </c>
      <c r="P161" s="18">
        <f t="shared" si="114"/>
        <v>0</v>
      </c>
      <c r="Q161" s="18">
        <f t="shared" si="114"/>
        <v>0</v>
      </c>
      <c r="R161" s="18">
        <f t="shared" si="114"/>
        <v>0</v>
      </c>
      <c r="S161" s="18">
        <v>0</v>
      </c>
      <c r="T161" s="34"/>
    </row>
    <row r="162" spans="1:20" ht="31.5" x14ac:dyDescent="0.25">
      <c r="A162" s="11" t="s">
        <v>215</v>
      </c>
      <c r="B162" s="12" t="s">
        <v>216</v>
      </c>
      <c r="C162" s="13"/>
      <c r="D162" s="19">
        <f t="shared" ref="D162:E162" si="115">SUM(D163:D165)</f>
        <v>0</v>
      </c>
      <c r="E162" s="19">
        <f t="shared" si="115"/>
        <v>0</v>
      </c>
      <c r="F162" s="19">
        <f t="shared" ref="F162:R162" si="116">SUM(F163:F165)</f>
        <v>0</v>
      </c>
      <c r="G162" s="19">
        <f t="shared" si="116"/>
        <v>0</v>
      </c>
      <c r="H162" s="19">
        <f t="shared" si="116"/>
        <v>0</v>
      </c>
      <c r="I162" s="19">
        <f t="shared" si="116"/>
        <v>0</v>
      </c>
      <c r="J162" s="19">
        <f t="shared" si="116"/>
        <v>0</v>
      </c>
      <c r="K162" s="19">
        <f t="shared" si="116"/>
        <v>0</v>
      </c>
      <c r="L162" s="19">
        <f t="shared" si="116"/>
        <v>0</v>
      </c>
      <c r="M162" s="19">
        <f t="shared" si="116"/>
        <v>0</v>
      </c>
      <c r="N162" s="19">
        <f t="shared" si="116"/>
        <v>0</v>
      </c>
      <c r="O162" s="19">
        <f t="shared" si="116"/>
        <v>0</v>
      </c>
      <c r="P162" s="19">
        <f t="shared" si="116"/>
        <v>0</v>
      </c>
      <c r="Q162" s="19">
        <f t="shared" si="116"/>
        <v>0</v>
      </c>
      <c r="R162" s="19">
        <f t="shared" si="116"/>
        <v>0</v>
      </c>
      <c r="S162" s="19">
        <v>0</v>
      </c>
      <c r="T162" s="35"/>
    </row>
    <row r="163" spans="1:20" x14ac:dyDescent="0.25">
      <c r="A163" s="29" t="s">
        <v>215</v>
      </c>
      <c r="B163" s="30" t="s">
        <v>70</v>
      </c>
      <c r="C163" s="31" t="s">
        <v>71</v>
      </c>
      <c r="D163" s="31" t="s">
        <v>71</v>
      </c>
      <c r="E163" s="31" t="s">
        <v>71</v>
      </c>
      <c r="F163" s="31" t="s">
        <v>71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 t="s">
        <v>71</v>
      </c>
      <c r="P163" s="31" t="s">
        <v>71</v>
      </c>
      <c r="Q163" s="31" t="s">
        <v>71</v>
      </c>
      <c r="R163" s="31" t="s">
        <v>71</v>
      </c>
      <c r="S163" s="31" t="s">
        <v>71</v>
      </c>
      <c r="T163" s="36"/>
    </row>
    <row r="164" spans="1:20" x14ac:dyDescent="0.25">
      <c r="A164" s="29" t="s">
        <v>215</v>
      </c>
      <c r="B164" s="30" t="s">
        <v>70</v>
      </c>
      <c r="C164" s="31" t="s">
        <v>71</v>
      </c>
      <c r="D164" s="31" t="s">
        <v>71</v>
      </c>
      <c r="E164" s="31" t="s">
        <v>71</v>
      </c>
      <c r="F164" s="31" t="s">
        <v>71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 t="s">
        <v>71</v>
      </c>
      <c r="P164" s="31" t="s">
        <v>71</v>
      </c>
      <c r="Q164" s="31" t="s">
        <v>71</v>
      </c>
      <c r="R164" s="31" t="s">
        <v>71</v>
      </c>
      <c r="S164" s="31" t="s">
        <v>71</v>
      </c>
      <c r="T164" s="36"/>
    </row>
    <row r="165" spans="1:20" x14ac:dyDescent="0.25">
      <c r="A165" s="29" t="s">
        <v>72</v>
      </c>
      <c r="B165" s="29" t="s">
        <v>72</v>
      </c>
      <c r="C165" s="31" t="s">
        <v>71</v>
      </c>
      <c r="D165" s="31" t="s">
        <v>71</v>
      </c>
      <c r="E165" s="31" t="s">
        <v>71</v>
      </c>
      <c r="F165" s="31" t="s">
        <v>71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 t="s">
        <v>71</v>
      </c>
      <c r="P165" s="31" t="s">
        <v>71</v>
      </c>
      <c r="Q165" s="31" t="s">
        <v>71</v>
      </c>
      <c r="R165" s="31" t="s">
        <v>71</v>
      </c>
      <c r="S165" s="31" t="s">
        <v>71</v>
      </c>
      <c r="T165" s="36"/>
    </row>
    <row r="166" spans="1:20" ht="47.25" x14ac:dyDescent="0.25">
      <c r="A166" s="11" t="s">
        <v>217</v>
      </c>
      <c r="B166" s="12" t="s">
        <v>218</v>
      </c>
      <c r="C166" s="13"/>
      <c r="D166" s="19">
        <f t="shared" ref="D166:E166" si="117">SUM(D167:D169)</f>
        <v>0</v>
      </c>
      <c r="E166" s="19">
        <f t="shared" si="117"/>
        <v>0</v>
      </c>
      <c r="F166" s="19">
        <f t="shared" ref="F166:R166" si="118">SUM(F167:F169)</f>
        <v>0</v>
      </c>
      <c r="G166" s="19">
        <f t="shared" si="118"/>
        <v>0</v>
      </c>
      <c r="H166" s="19">
        <f t="shared" si="118"/>
        <v>0</v>
      </c>
      <c r="I166" s="19">
        <f t="shared" si="118"/>
        <v>0</v>
      </c>
      <c r="J166" s="19">
        <f t="shared" si="118"/>
        <v>0</v>
      </c>
      <c r="K166" s="19">
        <f t="shared" si="118"/>
        <v>0</v>
      </c>
      <c r="L166" s="19">
        <f t="shared" si="118"/>
        <v>0</v>
      </c>
      <c r="M166" s="19">
        <f t="shared" si="118"/>
        <v>0</v>
      </c>
      <c r="N166" s="19">
        <f t="shared" si="118"/>
        <v>0</v>
      </c>
      <c r="O166" s="19">
        <f t="shared" si="118"/>
        <v>0</v>
      </c>
      <c r="P166" s="19">
        <f t="shared" si="118"/>
        <v>0</v>
      </c>
      <c r="Q166" s="19">
        <f t="shared" si="118"/>
        <v>0</v>
      </c>
      <c r="R166" s="19">
        <f t="shared" si="118"/>
        <v>0</v>
      </c>
      <c r="S166" s="19">
        <v>0</v>
      </c>
      <c r="T166" s="35"/>
    </row>
    <row r="167" spans="1:20" x14ac:dyDescent="0.25">
      <c r="A167" s="29" t="s">
        <v>217</v>
      </c>
      <c r="B167" s="30" t="s">
        <v>70</v>
      </c>
      <c r="C167" s="31" t="s">
        <v>71</v>
      </c>
      <c r="D167" s="31" t="s">
        <v>71</v>
      </c>
      <c r="E167" s="31" t="s">
        <v>71</v>
      </c>
      <c r="F167" s="31" t="s">
        <v>71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 t="s">
        <v>71</v>
      </c>
      <c r="P167" s="31" t="s">
        <v>71</v>
      </c>
      <c r="Q167" s="31" t="s">
        <v>71</v>
      </c>
      <c r="R167" s="31" t="s">
        <v>71</v>
      </c>
      <c r="S167" s="31" t="s">
        <v>71</v>
      </c>
      <c r="T167" s="36"/>
    </row>
    <row r="168" spans="1:20" x14ac:dyDescent="0.25">
      <c r="A168" s="29" t="s">
        <v>217</v>
      </c>
      <c r="B168" s="30" t="s">
        <v>70</v>
      </c>
      <c r="C168" s="31" t="s">
        <v>71</v>
      </c>
      <c r="D168" s="31" t="s">
        <v>71</v>
      </c>
      <c r="E168" s="31" t="s">
        <v>71</v>
      </c>
      <c r="F168" s="31" t="s">
        <v>71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 t="s">
        <v>71</v>
      </c>
      <c r="P168" s="31" t="s">
        <v>71</v>
      </c>
      <c r="Q168" s="31" t="s">
        <v>71</v>
      </c>
      <c r="R168" s="31" t="s">
        <v>71</v>
      </c>
      <c r="S168" s="31" t="s">
        <v>71</v>
      </c>
      <c r="T168" s="36"/>
    </row>
    <row r="169" spans="1:20" x14ac:dyDescent="0.25">
      <c r="A169" s="29" t="s">
        <v>72</v>
      </c>
      <c r="B169" s="29" t="s">
        <v>72</v>
      </c>
      <c r="C169" s="31" t="s">
        <v>71</v>
      </c>
      <c r="D169" s="31" t="s">
        <v>71</v>
      </c>
      <c r="E169" s="31" t="s">
        <v>71</v>
      </c>
      <c r="F169" s="31" t="s">
        <v>71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 t="s">
        <v>71</v>
      </c>
      <c r="P169" s="31" t="s">
        <v>71</v>
      </c>
      <c r="Q169" s="31" t="s">
        <v>71</v>
      </c>
      <c r="R169" s="31" t="s">
        <v>71</v>
      </c>
      <c r="S169" s="31" t="s">
        <v>71</v>
      </c>
      <c r="T169" s="36"/>
    </row>
    <row r="170" spans="1:20" ht="63" x14ac:dyDescent="0.25">
      <c r="A170" s="5" t="s">
        <v>219</v>
      </c>
      <c r="B170" s="6" t="s">
        <v>220</v>
      </c>
      <c r="C170" s="7"/>
      <c r="D170" s="17">
        <f t="shared" ref="D170:E170" si="119">D171+D175</f>
        <v>0</v>
      </c>
      <c r="E170" s="17">
        <f t="shared" si="119"/>
        <v>0</v>
      </c>
      <c r="F170" s="17">
        <f t="shared" ref="F170:R170" si="120">F171+F175</f>
        <v>0</v>
      </c>
      <c r="G170" s="17">
        <f t="shared" si="120"/>
        <v>0</v>
      </c>
      <c r="H170" s="17">
        <f t="shared" si="120"/>
        <v>0</v>
      </c>
      <c r="I170" s="17">
        <f t="shared" si="120"/>
        <v>0</v>
      </c>
      <c r="J170" s="17">
        <f t="shared" si="120"/>
        <v>0</v>
      </c>
      <c r="K170" s="17">
        <f t="shared" si="120"/>
        <v>0</v>
      </c>
      <c r="L170" s="17">
        <f t="shared" si="120"/>
        <v>0</v>
      </c>
      <c r="M170" s="17">
        <f t="shared" si="120"/>
        <v>0</v>
      </c>
      <c r="N170" s="17">
        <f t="shared" si="120"/>
        <v>0</v>
      </c>
      <c r="O170" s="17">
        <f t="shared" si="120"/>
        <v>0</v>
      </c>
      <c r="P170" s="17">
        <f t="shared" si="120"/>
        <v>0</v>
      </c>
      <c r="Q170" s="17">
        <f t="shared" si="120"/>
        <v>0</v>
      </c>
      <c r="R170" s="17">
        <f t="shared" si="120"/>
        <v>0</v>
      </c>
      <c r="S170" s="17">
        <v>0</v>
      </c>
      <c r="T170" s="33"/>
    </row>
    <row r="171" spans="1:20" ht="63" x14ac:dyDescent="0.25">
      <c r="A171" s="8" t="s">
        <v>221</v>
      </c>
      <c r="B171" s="9" t="s">
        <v>222</v>
      </c>
      <c r="C171" s="10"/>
      <c r="D171" s="18">
        <f t="shared" ref="D171:E171" si="121">SUM(D172:D174)</f>
        <v>0</v>
      </c>
      <c r="E171" s="18">
        <f t="shared" si="121"/>
        <v>0</v>
      </c>
      <c r="F171" s="18">
        <f t="shared" ref="F171:R171" si="122">SUM(F172:F174)</f>
        <v>0</v>
      </c>
      <c r="G171" s="18">
        <f t="shared" si="122"/>
        <v>0</v>
      </c>
      <c r="H171" s="18">
        <f t="shared" si="122"/>
        <v>0</v>
      </c>
      <c r="I171" s="18">
        <f t="shared" si="122"/>
        <v>0</v>
      </c>
      <c r="J171" s="18">
        <f t="shared" si="122"/>
        <v>0</v>
      </c>
      <c r="K171" s="18">
        <f t="shared" si="122"/>
        <v>0</v>
      </c>
      <c r="L171" s="18">
        <f t="shared" si="122"/>
        <v>0</v>
      </c>
      <c r="M171" s="18">
        <f t="shared" si="122"/>
        <v>0</v>
      </c>
      <c r="N171" s="18">
        <f t="shared" si="122"/>
        <v>0</v>
      </c>
      <c r="O171" s="18">
        <f t="shared" si="122"/>
        <v>0</v>
      </c>
      <c r="P171" s="18">
        <f t="shared" si="122"/>
        <v>0</v>
      </c>
      <c r="Q171" s="18">
        <f t="shared" si="122"/>
        <v>0</v>
      </c>
      <c r="R171" s="18">
        <f t="shared" si="122"/>
        <v>0</v>
      </c>
      <c r="S171" s="18">
        <v>0</v>
      </c>
      <c r="T171" s="34"/>
    </row>
    <row r="172" spans="1:20" x14ac:dyDescent="0.25">
      <c r="A172" s="29" t="s">
        <v>221</v>
      </c>
      <c r="B172" s="30" t="s">
        <v>70</v>
      </c>
      <c r="C172" s="31" t="s">
        <v>71</v>
      </c>
      <c r="D172" s="31" t="s">
        <v>71</v>
      </c>
      <c r="E172" s="31" t="s">
        <v>71</v>
      </c>
      <c r="F172" s="31" t="s">
        <v>71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 t="s">
        <v>71</v>
      </c>
      <c r="P172" s="31" t="s">
        <v>71</v>
      </c>
      <c r="Q172" s="31" t="s">
        <v>71</v>
      </c>
      <c r="R172" s="31" t="s">
        <v>71</v>
      </c>
      <c r="S172" s="31" t="s">
        <v>71</v>
      </c>
      <c r="T172" s="36"/>
    </row>
    <row r="173" spans="1:20" x14ac:dyDescent="0.25">
      <c r="A173" s="29" t="s">
        <v>221</v>
      </c>
      <c r="B173" s="30" t="s">
        <v>70</v>
      </c>
      <c r="C173" s="31" t="s">
        <v>71</v>
      </c>
      <c r="D173" s="31" t="s">
        <v>71</v>
      </c>
      <c r="E173" s="31" t="s">
        <v>71</v>
      </c>
      <c r="F173" s="31" t="s">
        <v>71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 t="s">
        <v>71</v>
      </c>
      <c r="P173" s="31" t="s">
        <v>71</v>
      </c>
      <c r="Q173" s="31" t="s">
        <v>71</v>
      </c>
      <c r="R173" s="31" t="s">
        <v>71</v>
      </c>
      <c r="S173" s="31" t="s">
        <v>71</v>
      </c>
      <c r="T173" s="36"/>
    </row>
    <row r="174" spans="1:20" x14ac:dyDescent="0.25">
      <c r="A174" s="29" t="s">
        <v>72</v>
      </c>
      <c r="B174" s="29" t="s">
        <v>72</v>
      </c>
      <c r="C174" s="31" t="s">
        <v>71</v>
      </c>
      <c r="D174" s="31" t="s">
        <v>71</v>
      </c>
      <c r="E174" s="31" t="s">
        <v>71</v>
      </c>
      <c r="F174" s="31" t="s">
        <v>71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 t="s">
        <v>71</v>
      </c>
      <c r="O174" s="31" t="s">
        <v>71</v>
      </c>
      <c r="P174" s="31" t="s">
        <v>71</v>
      </c>
      <c r="Q174" s="31" t="s">
        <v>71</v>
      </c>
      <c r="R174" s="31" t="s">
        <v>71</v>
      </c>
      <c r="S174" s="31" t="s">
        <v>71</v>
      </c>
      <c r="T174" s="36"/>
    </row>
    <row r="175" spans="1:20" ht="47.25" x14ac:dyDescent="0.25">
      <c r="A175" s="8" t="s">
        <v>223</v>
      </c>
      <c r="B175" s="9" t="s">
        <v>224</v>
      </c>
      <c r="C175" s="10"/>
      <c r="D175" s="18">
        <f t="shared" ref="D175:E175" si="123">SUM(D176:D178)</f>
        <v>0</v>
      </c>
      <c r="E175" s="18">
        <f t="shared" si="123"/>
        <v>0</v>
      </c>
      <c r="F175" s="18">
        <f t="shared" ref="F175:R175" si="124">SUM(F176:F178)</f>
        <v>0</v>
      </c>
      <c r="G175" s="18">
        <f t="shared" si="124"/>
        <v>0</v>
      </c>
      <c r="H175" s="18">
        <f t="shared" si="124"/>
        <v>0</v>
      </c>
      <c r="I175" s="18">
        <f t="shared" si="124"/>
        <v>0</v>
      </c>
      <c r="J175" s="18">
        <f t="shared" si="124"/>
        <v>0</v>
      </c>
      <c r="K175" s="18">
        <f t="shared" si="124"/>
        <v>0</v>
      </c>
      <c r="L175" s="18">
        <f t="shared" si="124"/>
        <v>0</v>
      </c>
      <c r="M175" s="18">
        <f t="shared" si="124"/>
        <v>0</v>
      </c>
      <c r="N175" s="18">
        <f t="shared" si="124"/>
        <v>0</v>
      </c>
      <c r="O175" s="18">
        <f t="shared" si="124"/>
        <v>0</v>
      </c>
      <c r="P175" s="18">
        <f t="shared" si="124"/>
        <v>0</v>
      </c>
      <c r="Q175" s="18">
        <f t="shared" si="124"/>
        <v>0</v>
      </c>
      <c r="R175" s="18">
        <f t="shared" si="124"/>
        <v>0</v>
      </c>
      <c r="S175" s="18">
        <v>0</v>
      </c>
      <c r="T175" s="34"/>
    </row>
    <row r="176" spans="1:20" x14ac:dyDescent="0.25">
      <c r="A176" s="29" t="s">
        <v>223</v>
      </c>
      <c r="B176" s="30" t="s">
        <v>70</v>
      </c>
      <c r="C176" s="31" t="s">
        <v>71</v>
      </c>
      <c r="D176" s="31" t="s">
        <v>71</v>
      </c>
      <c r="E176" s="31" t="s">
        <v>71</v>
      </c>
      <c r="F176" s="31" t="s">
        <v>71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 t="s">
        <v>71</v>
      </c>
      <c r="P176" s="31" t="s">
        <v>71</v>
      </c>
      <c r="Q176" s="31" t="s">
        <v>71</v>
      </c>
      <c r="R176" s="31" t="s">
        <v>71</v>
      </c>
      <c r="S176" s="31" t="s">
        <v>71</v>
      </c>
      <c r="T176" s="36"/>
    </row>
    <row r="177" spans="1:20" x14ac:dyDescent="0.25">
      <c r="A177" s="29" t="s">
        <v>223</v>
      </c>
      <c r="B177" s="30" t="s">
        <v>70</v>
      </c>
      <c r="C177" s="31" t="s">
        <v>71</v>
      </c>
      <c r="D177" s="31" t="s">
        <v>71</v>
      </c>
      <c r="E177" s="31" t="s">
        <v>71</v>
      </c>
      <c r="F177" s="31" t="s">
        <v>71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 t="s">
        <v>71</v>
      </c>
      <c r="P177" s="31" t="s">
        <v>71</v>
      </c>
      <c r="Q177" s="31" t="s">
        <v>71</v>
      </c>
      <c r="R177" s="31" t="s">
        <v>71</v>
      </c>
      <c r="S177" s="31" t="s">
        <v>71</v>
      </c>
      <c r="T177" s="36"/>
    </row>
    <row r="178" spans="1:20" x14ac:dyDescent="0.25">
      <c r="A178" s="29" t="s">
        <v>72</v>
      </c>
      <c r="B178" s="29" t="s">
        <v>72</v>
      </c>
      <c r="C178" s="31" t="s">
        <v>71</v>
      </c>
      <c r="D178" s="31" t="s">
        <v>71</v>
      </c>
      <c r="E178" s="31" t="s">
        <v>71</v>
      </c>
      <c r="F178" s="31" t="s">
        <v>71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 t="s">
        <v>71</v>
      </c>
      <c r="P178" s="31" t="s">
        <v>71</v>
      </c>
      <c r="Q178" s="31" t="s">
        <v>71</v>
      </c>
      <c r="R178" s="31" t="s">
        <v>71</v>
      </c>
      <c r="S178" s="31" t="s">
        <v>71</v>
      </c>
      <c r="T178" s="36"/>
    </row>
    <row r="179" spans="1:20" ht="31.5" x14ac:dyDescent="0.25">
      <c r="A179" s="5" t="s">
        <v>225</v>
      </c>
      <c r="B179" s="6" t="s">
        <v>226</v>
      </c>
      <c r="C179" s="7"/>
      <c r="D179" s="17">
        <f t="shared" ref="D179:R179" si="125">SUM(D180:D199)</f>
        <v>37.876721198600009</v>
      </c>
      <c r="E179" s="17">
        <f t="shared" si="125"/>
        <v>4.7197998955999996</v>
      </c>
      <c r="F179" s="17">
        <f t="shared" si="125"/>
        <v>33.156921303000004</v>
      </c>
      <c r="G179" s="17">
        <f t="shared" si="125"/>
        <v>33.156921303000004</v>
      </c>
      <c r="H179" s="17">
        <f t="shared" si="125"/>
        <v>30.996125658</v>
      </c>
      <c r="I179" s="17">
        <f t="shared" si="125"/>
        <v>9.9690801400000001E-2</v>
      </c>
      <c r="J179" s="17">
        <f t="shared" si="125"/>
        <v>9.9690801400000001E-2</v>
      </c>
      <c r="K179" s="17">
        <f t="shared" si="125"/>
        <v>4.7130852825999998</v>
      </c>
      <c r="L179" s="17">
        <f t="shared" si="125"/>
        <v>4.8287028743999993</v>
      </c>
      <c r="M179" s="17">
        <f t="shared" si="125"/>
        <v>18.351160485600001</v>
      </c>
      <c r="N179" s="17">
        <f t="shared" si="125"/>
        <v>18.328309561400001</v>
      </c>
      <c r="O179" s="17">
        <f t="shared" si="125"/>
        <v>9.9929847333999984</v>
      </c>
      <c r="P179" s="17">
        <f t="shared" si="125"/>
        <v>7.7394224207999995</v>
      </c>
      <c r="Q179" s="17">
        <f t="shared" si="125"/>
        <v>2.1607956450000008</v>
      </c>
      <c r="R179" s="17">
        <f t="shared" si="125"/>
        <v>-2.1607956450000008</v>
      </c>
      <c r="S179" s="17">
        <f t="shared" ref="S179" si="126">(R179*100)/(I179+K179+M179)</f>
        <v>-9.3282747451303099</v>
      </c>
      <c r="T179" s="33"/>
    </row>
    <row r="180" spans="1:20" ht="31.5" x14ac:dyDescent="0.25">
      <c r="A180" s="4" t="s">
        <v>58</v>
      </c>
      <c r="B180" s="14" t="s">
        <v>227</v>
      </c>
      <c r="C180" s="15" t="s">
        <v>228</v>
      </c>
      <c r="D180" s="22">
        <f t="shared" ref="D180:D199" si="127">E180+F180</f>
        <v>1.6752814944000001</v>
      </c>
      <c r="E180" s="21">
        <v>0</v>
      </c>
      <c r="F180" s="22">
        <v>1.6752814944000001</v>
      </c>
      <c r="G180" s="21">
        <f t="shared" ref="G180:G199" si="128">I180+K180+M180+O180</f>
        <v>1.6752814944000001</v>
      </c>
      <c r="H180" s="21">
        <f t="shared" ref="H180:H199" si="129">J180+L180+N180+P180</f>
        <v>1.5366333351999999</v>
      </c>
      <c r="I180" s="21">
        <v>0</v>
      </c>
      <c r="J180" s="22">
        <v>0</v>
      </c>
      <c r="K180" s="21">
        <v>0</v>
      </c>
      <c r="L180" s="22">
        <v>0</v>
      </c>
      <c r="M180" s="22">
        <v>1.6752814944000001</v>
      </c>
      <c r="N180" s="21">
        <v>1.5366333351999999</v>
      </c>
      <c r="O180" s="21">
        <v>0</v>
      </c>
      <c r="P180" s="21">
        <v>0</v>
      </c>
      <c r="Q180" s="21">
        <f t="shared" ref="Q180:Q199" si="130">F180-H180</f>
        <v>0.13864815920000018</v>
      </c>
      <c r="R180" s="22">
        <f t="shared" ref="R180" si="131">(J180+L180+N180+P180)-(I180+K180+M180+O180)</f>
        <v>-0.13864815920000018</v>
      </c>
      <c r="S180" s="23">
        <f t="shared" ref="S180" si="132">(R180*100)/(I180+K180+M180+O180)</f>
        <v>-8.2761111886845526</v>
      </c>
      <c r="T180" s="37" t="s">
        <v>286</v>
      </c>
    </row>
    <row r="181" spans="1:20" ht="47.25" x14ac:dyDescent="0.25">
      <c r="A181" s="4" t="s">
        <v>101</v>
      </c>
      <c r="B181" s="14" t="s">
        <v>230</v>
      </c>
      <c r="C181" s="15" t="s">
        <v>229</v>
      </c>
      <c r="D181" s="22">
        <f t="shared" si="127"/>
        <v>0.148097965</v>
      </c>
      <c r="E181" s="22">
        <v>0</v>
      </c>
      <c r="F181" s="22">
        <v>0.148097965</v>
      </c>
      <c r="G181" s="21">
        <f t="shared" si="128"/>
        <v>0.148097965</v>
      </c>
      <c r="H181" s="21">
        <f t="shared" si="129"/>
        <v>0.148097965</v>
      </c>
      <c r="I181" s="21">
        <v>0</v>
      </c>
      <c r="J181" s="22">
        <v>0</v>
      </c>
      <c r="K181" s="21">
        <v>0.140744323</v>
      </c>
      <c r="L181" s="22">
        <v>0.140744323</v>
      </c>
      <c r="M181" s="22">
        <v>7.3536419999999996E-3</v>
      </c>
      <c r="N181" s="21">
        <v>7.3536419999999996E-3</v>
      </c>
      <c r="O181" s="22">
        <v>0</v>
      </c>
      <c r="P181" s="21">
        <v>0</v>
      </c>
      <c r="Q181" s="21">
        <f t="shared" si="130"/>
        <v>0</v>
      </c>
      <c r="R181" s="22">
        <f t="shared" ref="R181:R199" si="133">(J181+L181+N181+P181)-(I181+K181+M181+O181)</f>
        <v>0</v>
      </c>
      <c r="S181" s="23">
        <f t="shared" ref="S181:S199" si="134">(R181*100)/(I181+K181+M181+O181)</f>
        <v>0</v>
      </c>
      <c r="T181" s="37"/>
    </row>
    <row r="182" spans="1:20" ht="31.5" x14ac:dyDescent="0.25">
      <c r="A182" s="4" t="s">
        <v>104</v>
      </c>
      <c r="B182" s="14" t="s">
        <v>232</v>
      </c>
      <c r="C182" s="15" t="s">
        <v>231</v>
      </c>
      <c r="D182" s="22">
        <f t="shared" si="127"/>
        <v>4.5928090035999993</v>
      </c>
      <c r="E182" s="21">
        <v>9.0502459999999979E-2</v>
      </c>
      <c r="F182" s="22">
        <v>4.5023065435999996</v>
      </c>
      <c r="G182" s="21">
        <f t="shared" si="128"/>
        <v>4.5023065435999996</v>
      </c>
      <c r="H182" s="21">
        <f t="shared" si="129"/>
        <v>4.8082403174000001</v>
      </c>
      <c r="I182" s="21">
        <v>0</v>
      </c>
      <c r="J182" s="22">
        <v>0</v>
      </c>
      <c r="K182" s="22">
        <v>0.57626462299999992</v>
      </c>
      <c r="L182" s="22">
        <v>0.57626462299999992</v>
      </c>
      <c r="M182" s="22">
        <v>0</v>
      </c>
      <c r="N182" s="21">
        <v>0</v>
      </c>
      <c r="O182" s="21">
        <v>3.9260419205999995</v>
      </c>
      <c r="P182" s="21">
        <v>4.2319756944</v>
      </c>
      <c r="Q182" s="21">
        <f t="shared" si="130"/>
        <v>-0.30593377380000053</v>
      </c>
      <c r="R182" s="22">
        <f t="shared" si="133"/>
        <v>0.30593377380000053</v>
      </c>
      <c r="S182" s="23">
        <f t="shared" si="134"/>
        <v>6.7950454025589053</v>
      </c>
      <c r="T182" s="37" t="s">
        <v>286</v>
      </c>
    </row>
    <row r="183" spans="1:20" ht="31.5" x14ac:dyDescent="0.25">
      <c r="A183" s="4" t="s">
        <v>107</v>
      </c>
      <c r="B183" s="14" t="s">
        <v>234</v>
      </c>
      <c r="C183" s="15" t="s">
        <v>233</v>
      </c>
      <c r="D183" s="21">
        <f t="shared" si="127"/>
        <v>0.55406689959999988</v>
      </c>
      <c r="E183" s="21">
        <v>0</v>
      </c>
      <c r="F183" s="21">
        <v>0.55406689959999988</v>
      </c>
      <c r="G183" s="21">
        <f t="shared" si="128"/>
        <v>0.55406689959999988</v>
      </c>
      <c r="H183" s="21">
        <f t="shared" si="129"/>
        <v>0.55060335179999997</v>
      </c>
      <c r="I183" s="21">
        <v>0</v>
      </c>
      <c r="J183" s="22">
        <v>0</v>
      </c>
      <c r="K183" s="22">
        <v>0</v>
      </c>
      <c r="L183" s="22">
        <v>0</v>
      </c>
      <c r="M183" s="21">
        <v>0.53899239959999989</v>
      </c>
      <c r="N183" s="21">
        <v>0.53899239960000001</v>
      </c>
      <c r="O183" s="21">
        <v>1.5074499999999999E-2</v>
      </c>
      <c r="P183" s="21">
        <v>1.16109522E-2</v>
      </c>
      <c r="Q183" s="21">
        <f t="shared" si="130"/>
        <v>3.4635477999999109E-3</v>
      </c>
      <c r="R183" s="22">
        <f t="shared" si="133"/>
        <v>-3.4635477999999109E-3</v>
      </c>
      <c r="S183" s="23">
        <f t="shared" si="134"/>
        <v>-0.6251136464748871</v>
      </c>
      <c r="T183" s="37" t="s">
        <v>286</v>
      </c>
    </row>
    <row r="184" spans="1:20" ht="31.5" x14ac:dyDescent="0.25">
      <c r="A184" s="4" t="s">
        <v>110</v>
      </c>
      <c r="B184" s="14" t="s">
        <v>236</v>
      </c>
      <c r="C184" s="15" t="s">
        <v>235</v>
      </c>
      <c r="D184" s="22">
        <f t="shared" si="127"/>
        <v>2.0863869217999995</v>
      </c>
      <c r="E184" s="21">
        <v>4.1890000000000004E-2</v>
      </c>
      <c r="F184" s="22">
        <v>2.0444969217999995</v>
      </c>
      <c r="G184" s="21">
        <f t="shared" si="128"/>
        <v>2.0444969217999995</v>
      </c>
      <c r="H184" s="21">
        <f t="shared" si="129"/>
        <v>2.0528774233999996</v>
      </c>
      <c r="I184" s="21">
        <v>0</v>
      </c>
      <c r="J184" s="22">
        <v>0</v>
      </c>
      <c r="K184" s="21">
        <v>0</v>
      </c>
      <c r="L184" s="22">
        <v>0</v>
      </c>
      <c r="M184" s="22">
        <v>2.0172389217999998</v>
      </c>
      <c r="N184" s="21">
        <v>2.0306499993999996</v>
      </c>
      <c r="O184" s="22">
        <v>2.7258000000000001E-2</v>
      </c>
      <c r="P184" s="21">
        <v>2.2227423999999996E-2</v>
      </c>
      <c r="Q184" s="21">
        <f t="shared" si="130"/>
        <v>-8.3805016000000343E-3</v>
      </c>
      <c r="R184" s="22">
        <f t="shared" si="133"/>
        <v>8.3805016000000343E-3</v>
      </c>
      <c r="S184" s="23">
        <f t="shared" si="134"/>
        <v>0.40990531756935789</v>
      </c>
      <c r="T184" s="37"/>
    </row>
    <row r="185" spans="1:20" ht="31.5" x14ac:dyDescent="0.25">
      <c r="A185" s="4" t="s">
        <v>113</v>
      </c>
      <c r="B185" s="14" t="s">
        <v>281</v>
      </c>
      <c r="C185" s="15" t="s">
        <v>237</v>
      </c>
      <c r="D185" s="22">
        <f>E185+F185</f>
        <v>2.2888851051999999</v>
      </c>
      <c r="E185" s="22">
        <v>0</v>
      </c>
      <c r="F185" s="22">
        <v>2.2888851051999999</v>
      </c>
      <c r="G185" s="21">
        <f t="shared" si="128"/>
        <v>2.2888851051999999</v>
      </c>
      <c r="H185" s="21">
        <f>J185+L185+N185+P185</f>
        <v>2.3125385827999998</v>
      </c>
      <c r="I185" s="21">
        <v>0</v>
      </c>
      <c r="J185" s="22">
        <v>0</v>
      </c>
      <c r="K185" s="21">
        <v>0.22095888219999998</v>
      </c>
      <c r="L185" s="22">
        <v>0.22095888219999998</v>
      </c>
      <c r="M185" s="22">
        <v>2.0679262229999997</v>
      </c>
      <c r="N185" s="21">
        <v>2.0791264525999997</v>
      </c>
      <c r="O185" s="22">
        <v>0</v>
      </c>
      <c r="P185" s="21">
        <v>1.2453247999999998E-2</v>
      </c>
      <c r="Q185" s="21">
        <f t="shared" si="130"/>
        <v>-2.3653477599999917E-2</v>
      </c>
      <c r="R185" s="22">
        <f t="shared" si="133"/>
        <v>2.3653477599999917E-2</v>
      </c>
      <c r="S185" s="23">
        <f t="shared" si="134"/>
        <v>1.0334060694555092</v>
      </c>
      <c r="T185" s="37" t="s">
        <v>286</v>
      </c>
    </row>
    <row r="186" spans="1:20" ht="47.25" x14ac:dyDescent="0.25">
      <c r="A186" s="4" t="s">
        <v>116</v>
      </c>
      <c r="B186" s="14" t="s">
        <v>238</v>
      </c>
      <c r="C186" s="15" t="s">
        <v>239</v>
      </c>
      <c r="D186" s="21">
        <f t="shared" si="127"/>
        <v>3.4673534179999992</v>
      </c>
      <c r="E186" s="21">
        <v>0</v>
      </c>
      <c r="F186" s="21">
        <v>3.4673534179999992</v>
      </c>
      <c r="G186" s="21">
        <f t="shared" si="128"/>
        <v>3.4673534179999992</v>
      </c>
      <c r="H186" s="21">
        <f t="shared" si="129"/>
        <v>0.32816272000000002</v>
      </c>
      <c r="I186" s="21">
        <v>0</v>
      </c>
      <c r="J186" s="22">
        <v>0</v>
      </c>
      <c r="K186" s="21">
        <v>0</v>
      </c>
      <c r="L186" s="22">
        <v>0</v>
      </c>
      <c r="M186" s="21">
        <v>0</v>
      </c>
      <c r="N186" s="21">
        <v>0</v>
      </c>
      <c r="O186" s="21">
        <v>3.4673534179999992</v>
      </c>
      <c r="P186" s="21">
        <v>0.32816272000000002</v>
      </c>
      <c r="Q186" s="21">
        <f t="shared" si="130"/>
        <v>3.1391906979999993</v>
      </c>
      <c r="R186" s="22">
        <f t="shared" si="133"/>
        <v>-3.1391906979999993</v>
      </c>
      <c r="S186" s="23">
        <f t="shared" si="134"/>
        <v>-90.535642594250248</v>
      </c>
      <c r="T186" s="37" t="s">
        <v>287</v>
      </c>
    </row>
    <row r="187" spans="1:20" ht="31.5" x14ac:dyDescent="0.25">
      <c r="A187" s="4" t="s">
        <v>119</v>
      </c>
      <c r="B187" s="14" t="s">
        <v>240</v>
      </c>
      <c r="C187" s="15" t="s">
        <v>241</v>
      </c>
      <c r="D187" s="22">
        <f t="shared" si="127"/>
        <v>4.5506536924000001</v>
      </c>
      <c r="E187" s="21">
        <v>0.98666343099999998</v>
      </c>
      <c r="F187" s="22">
        <v>3.5639902613999999</v>
      </c>
      <c r="G187" s="21">
        <f t="shared" si="128"/>
        <v>3.5639902613999999</v>
      </c>
      <c r="H187" s="21">
        <f t="shared" si="129"/>
        <v>2.4693135361999992</v>
      </c>
      <c r="I187" s="21">
        <v>4.2225674599999999E-2</v>
      </c>
      <c r="J187" s="22">
        <v>4.2225674599999999E-2</v>
      </c>
      <c r="K187" s="21">
        <v>0</v>
      </c>
      <c r="L187" s="22">
        <v>0</v>
      </c>
      <c r="M187" s="22">
        <v>2.2736928057999997</v>
      </c>
      <c r="N187" s="21">
        <v>2.3719563735999993</v>
      </c>
      <c r="O187" s="22">
        <v>1.2480717809999999</v>
      </c>
      <c r="P187" s="21">
        <v>5.5131487999999999E-2</v>
      </c>
      <c r="Q187" s="21">
        <f t="shared" si="130"/>
        <v>1.0946767252000007</v>
      </c>
      <c r="R187" s="22">
        <f t="shared" si="133"/>
        <v>-1.0946767252000007</v>
      </c>
      <c r="S187" s="23">
        <f t="shared" si="134"/>
        <v>-30.714919090996389</v>
      </c>
      <c r="T187" s="37" t="s">
        <v>287</v>
      </c>
    </row>
    <row r="188" spans="1:20" ht="47.25" x14ac:dyDescent="0.25">
      <c r="A188" s="4" t="s">
        <v>122</v>
      </c>
      <c r="B188" s="14" t="s">
        <v>289</v>
      </c>
      <c r="C188" s="15" t="s">
        <v>243</v>
      </c>
      <c r="D188" s="22">
        <f>E188+F188</f>
        <v>1.00813182E-2</v>
      </c>
      <c r="E188" s="22">
        <v>0</v>
      </c>
      <c r="F188" s="22">
        <v>1.00813182E-2</v>
      </c>
      <c r="G188" s="21">
        <f t="shared" si="128"/>
        <v>1.00813182E-2</v>
      </c>
      <c r="H188" s="21">
        <f t="shared" si="129"/>
        <v>1.9907532199999998E-2</v>
      </c>
      <c r="I188" s="22">
        <v>0</v>
      </c>
      <c r="J188" s="22">
        <v>0</v>
      </c>
      <c r="K188" s="21">
        <v>0</v>
      </c>
      <c r="L188" s="22">
        <v>0</v>
      </c>
      <c r="M188" s="22">
        <v>1.00813182E-2</v>
      </c>
      <c r="N188" s="21">
        <v>1.00813182E-2</v>
      </c>
      <c r="O188" s="22">
        <v>0</v>
      </c>
      <c r="P188" s="21">
        <v>9.826213999999998E-3</v>
      </c>
      <c r="Q188" s="21">
        <f t="shared" si="130"/>
        <v>-9.826213999999998E-3</v>
      </c>
      <c r="R188" s="22">
        <f t="shared" si="133"/>
        <v>9.826213999999998E-3</v>
      </c>
      <c r="S188" s="23">
        <f t="shared" si="134"/>
        <v>97.469535283590176</v>
      </c>
      <c r="T188" s="37" t="s">
        <v>287</v>
      </c>
    </row>
    <row r="189" spans="1:20" ht="31.5" x14ac:dyDescent="0.25">
      <c r="A189" s="4" t="s">
        <v>125</v>
      </c>
      <c r="B189" s="14" t="s">
        <v>242</v>
      </c>
      <c r="C189" s="15" t="s">
        <v>245</v>
      </c>
      <c r="D189" s="22">
        <f t="shared" ref="D189:D193" si="135">E189+F189</f>
        <v>1.7222894376</v>
      </c>
      <c r="E189" s="22">
        <v>0</v>
      </c>
      <c r="F189" s="22">
        <v>1.7222894376</v>
      </c>
      <c r="G189" s="21">
        <f t="shared" si="128"/>
        <v>1.7222894376</v>
      </c>
      <c r="H189" s="21">
        <f t="shared" si="129"/>
        <v>1.856805697</v>
      </c>
      <c r="I189" s="22">
        <v>0</v>
      </c>
      <c r="J189" s="22">
        <v>0</v>
      </c>
      <c r="K189" s="21">
        <v>0</v>
      </c>
      <c r="L189" s="22">
        <v>0.11561759179999999</v>
      </c>
      <c r="M189" s="22">
        <v>1.6924059376</v>
      </c>
      <c r="N189" s="21">
        <v>1.6924059376</v>
      </c>
      <c r="O189" s="22">
        <v>2.9883500000000004E-2</v>
      </c>
      <c r="P189" s="21">
        <v>4.8782167599999988E-2</v>
      </c>
      <c r="Q189" s="21">
        <f t="shared" si="130"/>
        <v>-0.1345162594</v>
      </c>
      <c r="R189" s="22">
        <f t="shared" si="133"/>
        <v>0.1345162594</v>
      </c>
      <c r="S189" s="23">
        <f t="shared" si="134"/>
        <v>7.8103166902914758</v>
      </c>
      <c r="T189" s="37" t="s">
        <v>286</v>
      </c>
    </row>
    <row r="190" spans="1:20" ht="31.5" x14ac:dyDescent="0.25">
      <c r="A190" s="4" t="s">
        <v>128</v>
      </c>
      <c r="B190" s="14" t="s">
        <v>244</v>
      </c>
      <c r="C190" s="15" t="s">
        <v>247</v>
      </c>
      <c r="D190" s="22">
        <f t="shared" si="135"/>
        <v>0.28008848159999999</v>
      </c>
      <c r="E190" s="21">
        <v>0</v>
      </c>
      <c r="F190" s="22">
        <v>0.28008848159999999</v>
      </c>
      <c r="G190" s="21">
        <f t="shared" si="128"/>
        <v>0.28008848159999999</v>
      </c>
      <c r="H190" s="21">
        <f t="shared" si="129"/>
        <v>0.28008848159999999</v>
      </c>
      <c r="I190" s="21">
        <v>0</v>
      </c>
      <c r="J190" s="22">
        <v>0</v>
      </c>
      <c r="K190" s="21">
        <v>0.10336615919999999</v>
      </c>
      <c r="L190" s="22">
        <v>0.10336615919999999</v>
      </c>
      <c r="M190" s="22">
        <v>0.17672232239999999</v>
      </c>
      <c r="N190" s="21">
        <v>0.17672232239999999</v>
      </c>
      <c r="O190" s="22">
        <v>0</v>
      </c>
      <c r="P190" s="21">
        <v>0</v>
      </c>
      <c r="Q190" s="21">
        <f t="shared" si="130"/>
        <v>0</v>
      </c>
      <c r="R190" s="22">
        <f t="shared" si="133"/>
        <v>0</v>
      </c>
      <c r="S190" s="23">
        <f t="shared" si="134"/>
        <v>0</v>
      </c>
      <c r="T190" s="37"/>
    </row>
    <row r="191" spans="1:20" ht="47.25" x14ac:dyDescent="0.25">
      <c r="A191" s="4" t="s">
        <v>131</v>
      </c>
      <c r="B191" s="14" t="s">
        <v>246</v>
      </c>
      <c r="C191" s="15" t="s">
        <v>249</v>
      </c>
      <c r="D191" s="22">
        <f t="shared" si="135"/>
        <v>2.3078320347999997</v>
      </c>
      <c r="E191" s="21">
        <v>0</v>
      </c>
      <c r="F191" s="22">
        <v>2.3078320347999997</v>
      </c>
      <c r="G191" s="21">
        <f t="shared" si="128"/>
        <v>2.3078320347999997</v>
      </c>
      <c r="H191" s="21">
        <f t="shared" si="129"/>
        <v>1.0981761096</v>
      </c>
      <c r="I191" s="21">
        <v>0</v>
      </c>
      <c r="J191" s="22">
        <v>0</v>
      </c>
      <c r="K191" s="22">
        <v>0</v>
      </c>
      <c r="L191" s="22">
        <v>0</v>
      </c>
      <c r="M191" s="22">
        <v>1.0610394209999998</v>
      </c>
      <c r="N191" s="21">
        <v>1.061039421</v>
      </c>
      <c r="O191" s="21">
        <v>1.2467926137999998</v>
      </c>
      <c r="P191" s="21">
        <v>3.7136688599999995E-2</v>
      </c>
      <c r="Q191" s="21">
        <f t="shared" si="130"/>
        <v>1.2096559251999996</v>
      </c>
      <c r="R191" s="22">
        <f t="shared" si="133"/>
        <v>-1.2096559251999996</v>
      </c>
      <c r="S191" s="23">
        <f t="shared" si="134"/>
        <v>-52.415249765125573</v>
      </c>
      <c r="T191" s="37" t="s">
        <v>287</v>
      </c>
    </row>
    <row r="192" spans="1:20" ht="47.25" x14ac:dyDescent="0.25">
      <c r="A192" s="4" t="s">
        <v>134</v>
      </c>
      <c r="B192" s="14" t="s">
        <v>248</v>
      </c>
      <c r="C192" s="15" t="s">
        <v>251</v>
      </c>
      <c r="D192" s="22">
        <f t="shared" si="135"/>
        <v>1.9621022064</v>
      </c>
      <c r="E192" s="21">
        <v>0.20700314019999999</v>
      </c>
      <c r="F192" s="22">
        <v>1.7550990662000001</v>
      </c>
      <c r="G192" s="21">
        <f t="shared" si="128"/>
        <v>1.7550990662000001</v>
      </c>
      <c r="H192" s="21">
        <f t="shared" si="129"/>
        <v>1.771758672</v>
      </c>
      <c r="I192" s="21">
        <v>1.1509932400000001E-2</v>
      </c>
      <c r="J192" s="22">
        <v>1.1509932400000001E-2</v>
      </c>
      <c r="K192" s="21">
        <v>0.18040379259999997</v>
      </c>
      <c r="L192" s="22">
        <v>0.18040379259999997</v>
      </c>
      <c r="M192" s="22">
        <v>1.5424763412</v>
      </c>
      <c r="N192" s="21">
        <v>1.5424763412</v>
      </c>
      <c r="O192" s="22">
        <v>2.0708999999999998E-2</v>
      </c>
      <c r="P192" s="21">
        <v>3.7368605799999996E-2</v>
      </c>
      <c r="Q192" s="21">
        <f t="shared" si="130"/>
        <v>-1.6659605799999921E-2</v>
      </c>
      <c r="R192" s="22">
        <f t="shared" si="133"/>
        <v>1.6659605799999921E-2</v>
      </c>
      <c r="S192" s="23">
        <f t="shared" si="134"/>
        <v>0.94921170666849963</v>
      </c>
      <c r="T192" s="37" t="s">
        <v>286</v>
      </c>
    </row>
    <row r="193" spans="1:20" ht="31.5" x14ac:dyDescent="0.25">
      <c r="A193" s="4" t="s">
        <v>137</v>
      </c>
      <c r="B193" s="14" t="s">
        <v>250</v>
      </c>
      <c r="C193" s="15" t="s">
        <v>253</v>
      </c>
      <c r="D193" s="22">
        <f t="shared" si="135"/>
        <v>2.8760702033999994</v>
      </c>
      <c r="E193" s="22">
        <v>2.6995675379999993</v>
      </c>
      <c r="F193" s="22">
        <v>0.17650266539999998</v>
      </c>
      <c r="G193" s="21">
        <f t="shared" si="128"/>
        <v>0.17650266539999998</v>
      </c>
      <c r="H193" s="21">
        <f t="shared" si="129"/>
        <v>0.17650266539999998</v>
      </c>
      <c r="I193" s="22">
        <v>0</v>
      </c>
      <c r="J193" s="22">
        <v>0</v>
      </c>
      <c r="K193" s="21">
        <v>0.10667733359999999</v>
      </c>
      <c r="L193" s="22">
        <v>0.10667733359999999</v>
      </c>
      <c r="M193" s="22">
        <v>6.9825331799999987E-2</v>
      </c>
      <c r="N193" s="21">
        <v>6.9825331799999987E-2</v>
      </c>
      <c r="O193" s="22">
        <v>0</v>
      </c>
      <c r="P193" s="21">
        <v>0</v>
      </c>
      <c r="Q193" s="21">
        <f t="shared" si="130"/>
        <v>0</v>
      </c>
      <c r="R193" s="22">
        <f t="shared" si="133"/>
        <v>0</v>
      </c>
      <c r="S193" s="23">
        <f t="shared" si="134"/>
        <v>0</v>
      </c>
      <c r="T193" s="37"/>
    </row>
    <row r="194" spans="1:20" ht="31.5" x14ac:dyDescent="0.25">
      <c r="A194" s="4" t="s">
        <v>140</v>
      </c>
      <c r="B194" s="14" t="s">
        <v>252</v>
      </c>
      <c r="C194" s="15" t="s">
        <v>255</v>
      </c>
      <c r="D194" s="22">
        <f t="shared" si="127"/>
        <v>2.5536258578000002</v>
      </c>
      <c r="E194" s="22">
        <v>0</v>
      </c>
      <c r="F194" s="22">
        <v>2.5536258578000002</v>
      </c>
      <c r="G194" s="21">
        <f t="shared" si="128"/>
        <v>2.5536258578000002</v>
      </c>
      <c r="H194" s="21">
        <f t="shared" si="129"/>
        <v>2.6163678384</v>
      </c>
      <c r="I194" s="22">
        <v>1.1499099999999998E-2</v>
      </c>
      <c r="J194" s="22">
        <v>1.1499099999999998E-2</v>
      </c>
      <c r="K194" s="21">
        <v>0.48701459139999992</v>
      </c>
      <c r="L194" s="22">
        <v>0.48701459139999992</v>
      </c>
      <c r="M194" s="21">
        <v>2.0551121664000003</v>
      </c>
      <c r="N194" s="21">
        <v>2.1178541470000001</v>
      </c>
      <c r="O194" s="21">
        <v>0</v>
      </c>
      <c r="P194" s="21">
        <v>0</v>
      </c>
      <c r="Q194" s="21">
        <f t="shared" si="130"/>
        <v>-6.2741980599999803E-2</v>
      </c>
      <c r="R194" s="22">
        <f t="shared" si="133"/>
        <v>6.2741980599999803E-2</v>
      </c>
      <c r="S194" s="23">
        <f t="shared" si="134"/>
        <v>2.4569762406014042</v>
      </c>
      <c r="T194" s="37" t="s">
        <v>286</v>
      </c>
    </row>
    <row r="195" spans="1:20" ht="31.5" x14ac:dyDescent="0.25">
      <c r="A195" s="4" t="s">
        <v>143</v>
      </c>
      <c r="B195" s="14" t="s">
        <v>254</v>
      </c>
      <c r="C195" s="15" t="s">
        <v>257</v>
      </c>
      <c r="D195" s="22">
        <f t="shared" si="127"/>
        <v>0.23519394199999996</v>
      </c>
      <c r="E195" s="21">
        <v>0.23176649039999997</v>
      </c>
      <c r="F195" s="22">
        <v>3.4274516E-3</v>
      </c>
      <c r="G195" s="21">
        <f t="shared" si="128"/>
        <v>3.4274516E-3</v>
      </c>
      <c r="H195" s="21">
        <f t="shared" si="129"/>
        <v>2.8317005867999998</v>
      </c>
      <c r="I195" s="21">
        <v>3.4274516E-3</v>
      </c>
      <c r="J195" s="22">
        <v>3.4274516E-3</v>
      </c>
      <c r="K195" s="22">
        <v>0</v>
      </c>
      <c r="L195" s="22">
        <v>0</v>
      </c>
      <c r="M195" s="22">
        <v>0</v>
      </c>
      <c r="N195" s="21">
        <v>4.6049971999999996E-3</v>
      </c>
      <c r="O195" s="21">
        <v>0</v>
      </c>
      <c r="P195" s="21">
        <v>2.8236681379999999</v>
      </c>
      <c r="Q195" s="21">
        <f t="shared" si="130"/>
        <v>-2.8282731351999999</v>
      </c>
      <c r="R195" s="22">
        <f t="shared" si="133"/>
        <v>2.8282731351999999</v>
      </c>
      <c r="S195" s="23">
        <f t="shared" si="134"/>
        <v>82518.251612947643</v>
      </c>
      <c r="T195" s="37" t="s">
        <v>287</v>
      </c>
    </row>
    <row r="196" spans="1:20" ht="31.5" x14ac:dyDescent="0.25">
      <c r="A196" s="4" t="s">
        <v>146</v>
      </c>
      <c r="B196" s="14" t="s">
        <v>256</v>
      </c>
      <c r="C196" s="15" t="s">
        <v>259</v>
      </c>
      <c r="D196" s="22">
        <f t="shared" si="127"/>
        <v>0.8369688905999999</v>
      </c>
      <c r="E196" s="22">
        <v>0</v>
      </c>
      <c r="F196" s="22">
        <v>0.8369688905999999</v>
      </c>
      <c r="G196" s="21">
        <f t="shared" si="128"/>
        <v>0.8369688905999999</v>
      </c>
      <c r="H196" s="21">
        <f t="shared" si="129"/>
        <v>0.8369688905999999</v>
      </c>
      <c r="I196" s="22">
        <v>0</v>
      </c>
      <c r="J196" s="22">
        <v>0</v>
      </c>
      <c r="K196" s="21">
        <v>0.81117252119999994</v>
      </c>
      <c r="L196" s="22">
        <v>0.81117252119999994</v>
      </c>
      <c r="M196" s="21">
        <v>2.5796369399999998E-2</v>
      </c>
      <c r="N196" s="21">
        <v>2.5796369399999994E-2</v>
      </c>
      <c r="O196" s="21">
        <v>0</v>
      </c>
      <c r="P196" s="21">
        <v>0</v>
      </c>
      <c r="Q196" s="21">
        <f t="shared" si="130"/>
        <v>0</v>
      </c>
      <c r="R196" s="22">
        <f t="shared" si="133"/>
        <v>0</v>
      </c>
      <c r="S196" s="23">
        <f t="shared" si="134"/>
        <v>0</v>
      </c>
      <c r="T196" s="37"/>
    </row>
    <row r="197" spans="1:20" ht="31.5" x14ac:dyDescent="0.25">
      <c r="A197" s="4" t="s">
        <v>149</v>
      </c>
      <c r="B197" s="14" t="s">
        <v>258</v>
      </c>
      <c r="C197" s="15" t="s">
        <v>261</v>
      </c>
      <c r="D197" s="22">
        <f t="shared" si="127"/>
        <v>0.20809565499999999</v>
      </c>
      <c r="E197" s="21">
        <v>0.203330343</v>
      </c>
      <c r="F197" s="22">
        <v>4.7653119999999998E-3</v>
      </c>
      <c r="G197" s="21">
        <f t="shared" si="128"/>
        <v>4.7653119999999998E-3</v>
      </c>
      <c r="H197" s="21">
        <f t="shared" si="129"/>
        <v>1.65460898E-2</v>
      </c>
      <c r="I197" s="21">
        <v>4.7653119999999998E-3</v>
      </c>
      <c r="J197" s="22">
        <v>4.7653119999999998E-3</v>
      </c>
      <c r="K197" s="22">
        <v>0</v>
      </c>
      <c r="L197" s="22">
        <v>0</v>
      </c>
      <c r="M197" s="22">
        <v>0</v>
      </c>
      <c r="N197" s="21">
        <v>0</v>
      </c>
      <c r="O197" s="21">
        <v>0</v>
      </c>
      <c r="P197" s="21">
        <v>1.1780777799999999E-2</v>
      </c>
      <c r="Q197" s="21">
        <f t="shared" si="130"/>
        <v>-1.1780777799999999E-2</v>
      </c>
      <c r="R197" s="22">
        <f t="shared" si="133"/>
        <v>1.1780777799999999E-2</v>
      </c>
      <c r="S197" s="23">
        <f t="shared" si="134"/>
        <v>247.21944334389858</v>
      </c>
      <c r="T197" s="37" t="s">
        <v>287</v>
      </c>
    </row>
    <row r="198" spans="1:20" ht="31.5" x14ac:dyDescent="0.25">
      <c r="A198" s="4" t="s">
        <v>152</v>
      </c>
      <c r="B198" s="14" t="s">
        <v>260</v>
      </c>
      <c r="C198" s="15" t="s">
        <v>263</v>
      </c>
      <c r="D198" s="22">
        <f t="shared" si="127"/>
        <v>3.0919304000000003</v>
      </c>
      <c r="E198" s="22">
        <v>0</v>
      </c>
      <c r="F198" s="22">
        <v>3.0919304000000003</v>
      </c>
      <c r="G198" s="21">
        <f t="shared" si="128"/>
        <v>3.0919304000000003</v>
      </c>
      <c r="H198" s="21">
        <f t="shared" si="129"/>
        <v>3.0730364524000002</v>
      </c>
      <c r="I198" s="22">
        <v>0</v>
      </c>
      <c r="J198" s="22">
        <v>0</v>
      </c>
      <c r="K198" s="21">
        <v>1.4656602999999997E-2</v>
      </c>
      <c r="L198" s="22">
        <v>1.4656602999999997E-2</v>
      </c>
      <c r="M198" s="21">
        <v>3.0654737970000001</v>
      </c>
      <c r="N198" s="21">
        <v>2.9910491792</v>
      </c>
      <c r="O198" s="21">
        <v>1.18E-2</v>
      </c>
      <c r="P198" s="21">
        <v>6.7330670199999998E-2</v>
      </c>
      <c r="Q198" s="21">
        <f t="shared" si="130"/>
        <v>1.8893947600000072E-2</v>
      </c>
      <c r="R198" s="22">
        <f t="shared" si="133"/>
        <v>-1.8893947600000072E-2</v>
      </c>
      <c r="S198" s="23">
        <f t="shared" si="134"/>
        <v>-0.61107286244218406</v>
      </c>
      <c r="T198" s="37" t="s">
        <v>286</v>
      </c>
    </row>
    <row r="199" spans="1:20" ht="31.5" x14ac:dyDescent="0.25">
      <c r="A199" s="4" t="s">
        <v>155</v>
      </c>
      <c r="B199" s="14" t="s">
        <v>262</v>
      </c>
      <c r="C199" s="15" t="s">
        <v>294</v>
      </c>
      <c r="D199" s="22">
        <f t="shared" si="127"/>
        <v>2.4289082711999996</v>
      </c>
      <c r="E199" s="22">
        <v>0.25907649299999996</v>
      </c>
      <c r="F199" s="22">
        <v>2.1698317781999998</v>
      </c>
      <c r="G199" s="21">
        <f t="shared" si="128"/>
        <v>2.1698317781999998</v>
      </c>
      <c r="H199" s="21">
        <f t="shared" si="129"/>
        <v>2.2117994103999998</v>
      </c>
      <c r="I199" s="21">
        <v>2.6263330800000002E-2</v>
      </c>
      <c r="J199" s="22">
        <v>2.6263330800000002E-2</v>
      </c>
      <c r="K199" s="22">
        <v>2.0718264533999999</v>
      </c>
      <c r="L199" s="22">
        <v>2.0718264533999999</v>
      </c>
      <c r="M199" s="22">
        <v>7.1741993999999989E-2</v>
      </c>
      <c r="N199" s="21">
        <v>7.1741994000000003E-2</v>
      </c>
      <c r="O199" s="22">
        <v>0</v>
      </c>
      <c r="P199" s="21">
        <v>4.1967632200000007E-2</v>
      </c>
      <c r="Q199" s="21">
        <f t="shared" si="130"/>
        <v>-4.1967632199999994E-2</v>
      </c>
      <c r="R199" s="22">
        <f t="shared" si="133"/>
        <v>4.1967632199999994E-2</v>
      </c>
      <c r="S199" s="23">
        <f t="shared" si="134"/>
        <v>1.9341422050152919</v>
      </c>
      <c r="T199" s="37" t="s">
        <v>286</v>
      </c>
    </row>
    <row r="200" spans="1:20" ht="47.25" x14ac:dyDescent="0.25">
      <c r="A200" s="5" t="s">
        <v>264</v>
      </c>
      <c r="B200" s="6" t="s">
        <v>265</v>
      </c>
      <c r="C200" s="7"/>
      <c r="D200" s="17">
        <f t="shared" ref="D200:E200" si="136">SUM(D201:D203)</f>
        <v>0</v>
      </c>
      <c r="E200" s="17">
        <f t="shared" si="136"/>
        <v>0</v>
      </c>
      <c r="F200" s="17">
        <f t="shared" ref="F200:R200" si="137">SUM(F201:F203)</f>
        <v>0</v>
      </c>
      <c r="G200" s="17">
        <f t="shared" si="137"/>
        <v>0</v>
      </c>
      <c r="H200" s="17">
        <f t="shared" si="137"/>
        <v>0</v>
      </c>
      <c r="I200" s="17">
        <f t="shared" si="137"/>
        <v>0</v>
      </c>
      <c r="J200" s="17">
        <f t="shared" si="137"/>
        <v>0</v>
      </c>
      <c r="K200" s="17">
        <f t="shared" si="137"/>
        <v>0</v>
      </c>
      <c r="L200" s="17">
        <f t="shared" si="137"/>
        <v>0</v>
      </c>
      <c r="M200" s="17">
        <f t="shared" si="137"/>
        <v>0</v>
      </c>
      <c r="N200" s="17">
        <f t="shared" si="137"/>
        <v>0</v>
      </c>
      <c r="O200" s="17">
        <f t="shared" si="137"/>
        <v>0</v>
      </c>
      <c r="P200" s="17">
        <f t="shared" si="137"/>
        <v>0</v>
      </c>
      <c r="Q200" s="17">
        <f t="shared" si="137"/>
        <v>0</v>
      </c>
      <c r="R200" s="17">
        <f t="shared" si="137"/>
        <v>0</v>
      </c>
      <c r="S200" s="17">
        <v>0</v>
      </c>
      <c r="T200" s="33"/>
    </row>
    <row r="201" spans="1:20" x14ac:dyDescent="0.25">
      <c r="A201" s="29" t="s">
        <v>264</v>
      </c>
      <c r="B201" s="30" t="s">
        <v>70</v>
      </c>
      <c r="C201" s="31" t="s">
        <v>71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1" t="s">
        <v>71</v>
      </c>
      <c r="Q201" s="31" t="s">
        <v>71</v>
      </c>
      <c r="R201" s="31" t="s">
        <v>71</v>
      </c>
      <c r="S201" s="31" t="s">
        <v>71</v>
      </c>
      <c r="T201" s="36"/>
    </row>
    <row r="202" spans="1:20" x14ac:dyDescent="0.25">
      <c r="A202" s="29" t="s">
        <v>264</v>
      </c>
      <c r="B202" s="30" t="s">
        <v>70</v>
      </c>
      <c r="C202" s="31" t="s">
        <v>71</v>
      </c>
      <c r="D202" s="31" t="s">
        <v>71</v>
      </c>
      <c r="E202" s="31" t="s">
        <v>71</v>
      </c>
      <c r="F202" s="31" t="s">
        <v>71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 t="s">
        <v>71</v>
      </c>
      <c r="P202" s="31" t="s">
        <v>71</v>
      </c>
      <c r="Q202" s="31" t="s">
        <v>71</v>
      </c>
      <c r="R202" s="31" t="s">
        <v>71</v>
      </c>
      <c r="S202" s="31" t="s">
        <v>71</v>
      </c>
      <c r="T202" s="36"/>
    </row>
    <row r="203" spans="1:20" x14ac:dyDescent="0.25">
      <c r="A203" s="29" t="s">
        <v>72</v>
      </c>
      <c r="B203" s="29" t="s">
        <v>72</v>
      </c>
      <c r="C203" s="31" t="s">
        <v>71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1" t="s">
        <v>71</v>
      </c>
      <c r="Q203" s="31" t="s">
        <v>71</v>
      </c>
      <c r="R203" s="31" t="s">
        <v>71</v>
      </c>
      <c r="S203" s="31" t="s">
        <v>71</v>
      </c>
      <c r="T203" s="36"/>
    </row>
    <row r="204" spans="1:20" ht="31.5" x14ac:dyDescent="0.25">
      <c r="A204" s="5" t="s">
        <v>266</v>
      </c>
      <c r="B204" s="6" t="s">
        <v>267</v>
      </c>
      <c r="C204" s="7"/>
      <c r="D204" s="17">
        <f t="shared" ref="D204:R204" si="138">SUM(D205:D214)</f>
        <v>64.158813255200016</v>
      </c>
      <c r="E204" s="17">
        <f t="shared" si="138"/>
        <v>1.4148813128</v>
      </c>
      <c r="F204" s="17">
        <f t="shared" si="138"/>
        <v>62.743931942400025</v>
      </c>
      <c r="G204" s="17">
        <f t="shared" si="138"/>
        <v>62.743931942400025</v>
      </c>
      <c r="H204" s="17">
        <f t="shared" si="138"/>
        <v>57.81223359400002</v>
      </c>
      <c r="I204" s="17">
        <f t="shared" si="138"/>
        <v>18.288253269599998</v>
      </c>
      <c r="J204" s="17">
        <f t="shared" si="138"/>
        <v>18.288253269599998</v>
      </c>
      <c r="K204" s="17">
        <f t="shared" si="138"/>
        <v>11.479106292400004</v>
      </c>
      <c r="L204" s="17">
        <f t="shared" si="138"/>
        <v>11.419051997800006</v>
      </c>
      <c r="M204" s="17">
        <f t="shared" si="138"/>
        <v>24.397163136400017</v>
      </c>
      <c r="N204" s="17">
        <f t="shared" si="138"/>
        <v>24.400423205000013</v>
      </c>
      <c r="O204" s="17">
        <f t="shared" si="138"/>
        <v>8.5794092440000007</v>
      </c>
      <c r="P204" s="17">
        <f t="shared" si="138"/>
        <v>3.7045051216</v>
      </c>
      <c r="Q204" s="17">
        <f t="shared" si="138"/>
        <v>4.9316983484000056</v>
      </c>
      <c r="R204" s="17">
        <f t="shared" si="138"/>
        <v>-4.9316983484000056</v>
      </c>
      <c r="S204" s="17">
        <f t="shared" ref="S204" si="139">(R204*100)/(I204+K204+M204)</f>
        <v>-9.1050342598988401</v>
      </c>
      <c r="T204" s="33"/>
    </row>
    <row r="205" spans="1:20" ht="47.25" x14ac:dyDescent="0.25">
      <c r="A205" s="4" t="s">
        <v>58</v>
      </c>
      <c r="B205" s="14" t="s">
        <v>268</v>
      </c>
      <c r="C205" s="15" t="s">
        <v>295</v>
      </c>
      <c r="D205" s="22">
        <f t="shared" ref="D205:D214" si="140">E205+F205</f>
        <v>0.16169301640000003</v>
      </c>
      <c r="E205" s="21">
        <v>0</v>
      </c>
      <c r="F205" s="22">
        <v>0.16169301640000003</v>
      </c>
      <c r="G205" s="21">
        <f t="shared" ref="G205:G212" si="141">I205+K205+M205+O205</f>
        <v>0.16169301640000003</v>
      </c>
      <c r="H205" s="21">
        <f t="shared" ref="H205:H214" si="142">J205+L205+N205+P205</f>
        <v>0.16169301640000003</v>
      </c>
      <c r="I205" s="21">
        <v>0</v>
      </c>
      <c r="J205" s="22">
        <v>0</v>
      </c>
      <c r="K205" s="22">
        <v>0.16169301640000003</v>
      </c>
      <c r="L205" s="22">
        <v>0.16169301640000003</v>
      </c>
      <c r="M205" s="21">
        <v>0</v>
      </c>
      <c r="N205" s="21">
        <v>0</v>
      </c>
      <c r="O205" s="21">
        <v>0</v>
      </c>
      <c r="P205" s="21">
        <v>0</v>
      </c>
      <c r="Q205" s="21">
        <f t="shared" ref="Q205:Q214" si="143">F205-H205</f>
        <v>0</v>
      </c>
      <c r="R205" s="22">
        <f t="shared" ref="R205" si="144">(J205+L205+N205+P205)-(I205+K205+M205+O205)</f>
        <v>0</v>
      </c>
      <c r="S205" s="23">
        <f t="shared" ref="S205" si="145">(R205*100)/(I205+K205+M205+O205)</f>
        <v>0</v>
      </c>
      <c r="T205" s="37"/>
    </row>
    <row r="206" spans="1:20" ht="63" x14ac:dyDescent="0.25">
      <c r="A206" s="4" t="s">
        <v>101</v>
      </c>
      <c r="B206" s="14" t="s">
        <v>271</v>
      </c>
      <c r="C206" s="15" t="s">
        <v>269</v>
      </c>
      <c r="D206" s="22">
        <f t="shared" si="140"/>
        <v>6.4899999999999999E-2</v>
      </c>
      <c r="E206" s="21">
        <v>0</v>
      </c>
      <c r="F206" s="22">
        <v>6.4899999999999999E-2</v>
      </c>
      <c r="G206" s="21">
        <f t="shared" si="141"/>
        <v>6.4899999999999999E-2</v>
      </c>
      <c r="H206" s="21">
        <f t="shared" si="142"/>
        <v>6.710339039999999E-2</v>
      </c>
      <c r="I206" s="21">
        <v>0</v>
      </c>
      <c r="J206" s="22">
        <v>0</v>
      </c>
      <c r="K206" s="21">
        <v>0</v>
      </c>
      <c r="L206" s="22">
        <v>0</v>
      </c>
      <c r="M206" s="22">
        <v>0</v>
      </c>
      <c r="N206" s="21">
        <v>0</v>
      </c>
      <c r="O206" s="21">
        <v>6.4899999999999999E-2</v>
      </c>
      <c r="P206" s="21">
        <v>6.710339039999999E-2</v>
      </c>
      <c r="Q206" s="21">
        <f t="shared" si="143"/>
        <v>-2.203390399999991E-3</v>
      </c>
      <c r="R206" s="22">
        <f t="shared" ref="R206:R214" si="146">(J206+L206+N206+P206)-(I206+K206+M206+O206)</f>
        <v>2.203390399999991E-3</v>
      </c>
      <c r="S206" s="23">
        <f t="shared" ref="S206:S214" si="147">(R206*100)/(I206+K206+M206+O206)</f>
        <v>3.3950545454545318</v>
      </c>
      <c r="T206" s="37" t="s">
        <v>286</v>
      </c>
    </row>
    <row r="207" spans="1:20" ht="63" x14ac:dyDescent="0.25">
      <c r="A207" s="4" t="s">
        <v>104</v>
      </c>
      <c r="B207" s="14" t="s">
        <v>282</v>
      </c>
      <c r="C207" s="15" t="s">
        <v>270</v>
      </c>
      <c r="D207" s="22">
        <f t="shared" si="140"/>
        <v>18.725817258799996</v>
      </c>
      <c r="E207" s="22">
        <v>1.4148813128</v>
      </c>
      <c r="F207" s="22">
        <v>17.310935945999997</v>
      </c>
      <c r="G207" s="21">
        <f t="shared" si="141"/>
        <v>17.310935945999997</v>
      </c>
      <c r="H207" s="21">
        <f t="shared" si="142"/>
        <v>17.164730523999996</v>
      </c>
      <c r="I207" s="22">
        <v>16.279216091199999</v>
      </c>
      <c r="J207" s="22">
        <v>16.279216091199999</v>
      </c>
      <c r="K207" s="21">
        <v>3.4244933400000004E-2</v>
      </c>
      <c r="L207" s="22">
        <v>-2.5809361199999992E-2</v>
      </c>
      <c r="M207" s="21">
        <v>0.63757492139999994</v>
      </c>
      <c r="N207" s="21">
        <v>0.63724660999999994</v>
      </c>
      <c r="O207" s="21">
        <v>0.3599</v>
      </c>
      <c r="P207" s="21">
        <v>0.27407718399999997</v>
      </c>
      <c r="Q207" s="21">
        <f t="shared" si="143"/>
        <v>0.14620542200000131</v>
      </c>
      <c r="R207" s="22">
        <f t="shared" si="146"/>
        <v>-0.14620542200000131</v>
      </c>
      <c r="S207" s="23">
        <f t="shared" si="147"/>
        <v>-0.84458415452565228</v>
      </c>
      <c r="T207" s="37" t="s">
        <v>286</v>
      </c>
    </row>
    <row r="208" spans="1:20" ht="47.25" x14ac:dyDescent="0.25">
      <c r="A208" s="4" t="s">
        <v>107</v>
      </c>
      <c r="B208" s="14" t="s">
        <v>283</v>
      </c>
      <c r="C208" s="15" t="s">
        <v>272</v>
      </c>
      <c r="D208" s="22">
        <f t="shared" si="140"/>
        <v>0.61859300480000001</v>
      </c>
      <c r="E208" s="21">
        <v>0</v>
      </c>
      <c r="F208" s="22">
        <v>0.61859300480000001</v>
      </c>
      <c r="G208" s="21">
        <f t="shared" si="141"/>
        <v>0.61859300480000001</v>
      </c>
      <c r="H208" s="21">
        <f t="shared" ref="H208:H210" si="148">J208+L208+N208+P208</f>
        <v>0.53974969999999989</v>
      </c>
      <c r="I208" s="21">
        <v>4.13E-3</v>
      </c>
      <c r="J208" s="22">
        <v>4.13E-3</v>
      </c>
      <c r="K208" s="21">
        <v>5.3904004799999995E-2</v>
      </c>
      <c r="L208" s="22">
        <v>5.3904004799999995E-2</v>
      </c>
      <c r="M208" s="21">
        <v>5.958999999999999E-3</v>
      </c>
      <c r="N208" s="21">
        <v>5.9589999999999999E-3</v>
      </c>
      <c r="O208" s="21">
        <v>0.55459999999999998</v>
      </c>
      <c r="P208" s="21">
        <v>0.47575669519999991</v>
      </c>
      <c r="Q208" s="21">
        <f t="shared" si="143"/>
        <v>7.8843304800000125E-2</v>
      </c>
      <c r="R208" s="22">
        <f t="shared" si="146"/>
        <v>-7.8843304800000125E-2</v>
      </c>
      <c r="S208" s="23">
        <f t="shared" si="147"/>
        <v>-12.745586223609383</v>
      </c>
      <c r="T208" s="37" t="s">
        <v>286</v>
      </c>
    </row>
    <row r="209" spans="1:20" ht="31.5" x14ac:dyDescent="0.25">
      <c r="A209" s="4" t="s">
        <v>110</v>
      </c>
      <c r="B209" s="14" t="s">
        <v>290</v>
      </c>
      <c r="C209" s="15" t="s">
        <v>273</v>
      </c>
      <c r="D209" s="22">
        <f t="shared" si="140"/>
        <v>1.2111172135999999</v>
      </c>
      <c r="E209" s="21">
        <v>0</v>
      </c>
      <c r="F209" s="22">
        <v>1.2111172135999999</v>
      </c>
      <c r="G209" s="21">
        <f t="shared" si="141"/>
        <v>1.2111172135999999</v>
      </c>
      <c r="H209" s="21">
        <f t="shared" si="148"/>
        <v>1.0299589054</v>
      </c>
      <c r="I209" s="21">
        <v>0</v>
      </c>
      <c r="J209" s="22">
        <v>0</v>
      </c>
      <c r="K209" s="21">
        <v>0</v>
      </c>
      <c r="L209" s="22">
        <v>0</v>
      </c>
      <c r="M209" s="21">
        <v>0</v>
      </c>
      <c r="N209" s="21">
        <v>3.58838E-3</v>
      </c>
      <c r="O209" s="21">
        <v>1.2111172135999999</v>
      </c>
      <c r="P209" s="21">
        <v>1.0263705254</v>
      </c>
      <c r="Q209" s="21">
        <f t="shared" si="143"/>
        <v>0.1811583081999999</v>
      </c>
      <c r="R209" s="22">
        <f t="shared" si="146"/>
        <v>-0.1811583081999999</v>
      </c>
      <c r="S209" s="23">
        <f t="shared" si="147"/>
        <v>-14.957950078301149</v>
      </c>
      <c r="T209" s="37" t="s">
        <v>286</v>
      </c>
    </row>
    <row r="210" spans="1:20" ht="47.25" x14ac:dyDescent="0.25">
      <c r="A210" s="4" t="s">
        <v>113</v>
      </c>
      <c r="B210" s="14" t="s">
        <v>284</v>
      </c>
      <c r="C210" s="15" t="s">
        <v>274</v>
      </c>
      <c r="D210" s="22">
        <f t="shared" si="140"/>
        <v>0.1092892046</v>
      </c>
      <c r="E210" s="21">
        <v>0</v>
      </c>
      <c r="F210" s="22">
        <v>0.1092892046</v>
      </c>
      <c r="G210" s="21">
        <f t="shared" si="141"/>
        <v>0.1092892046</v>
      </c>
      <c r="H210" s="21">
        <f t="shared" si="148"/>
        <v>0.1092892046</v>
      </c>
      <c r="I210" s="21">
        <v>4.9289201800000002E-2</v>
      </c>
      <c r="J210" s="22">
        <v>4.9289201800000002E-2</v>
      </c>
      <c r="K210" s="21">
        <v>6.0000002799999994E-2</v>
      </c>
      <c r="L210" s="22">
        <v>6.0000002799999994E-2</v>
      </c>
      <c r="M210" s="21">
        <v>0</v>
      </c>
      <c r="N210" s="21">
        <v>0</v>
      </c>
      <c r="O210" s="21">
        <v>0</v>
      </c>
      <c r="P210" s="21">
        <v>0</v>
      </c>
      <c r="Q210" s="21">
        <f t="shared" si="143"/>
        <v>0</v>
      </c>
      <c r="R210" s="22">
        <f t="shared" si="146"/>
        <v>0</v>
      </c>
      <c r="S210" s="23">
        <f t="shared" si="147"/>
        <v>0</v>
      </c>
      <c r="T210" s="37"/>
    </row>
    <row r="211" spans="1:20" ht="47.25" x14ac:dyDescent="0.25">
      <c r="A211" s="4" t="s">
        <v>116</v>
      </c>
      <c r="B211" s="14" t="s">
        <v>277</v>
      </c>
      <c r="C211" s="15" t="s">
        <v>275</v>
      </c>
      <c r="D211" s="22">
        <f t="shared" si="140"/>
        <v>0.35399999999999998</v>
      </c>
      <c r="E211" s="21">
        <v>0</v>
      </c>
      <c r="F211" s="22">
        <v>0.35399999999999998</v>
      </c>
      <c r="G211" s="21">
        <f t="shared" si="141"/>
        <v>0.35399999999999998</v>
      </c>
      <c r="H211" s="21">
        <f t="shared" si="142"/>
        <v>0.43375333259999999</v>
      </c>
      <c r="I211" s="21">
        <v>0</v>
      </c>
      <c r="J211" s="22">
        <v>0</v>
      </c>
      <c r="K211" s="21">
        <v>0</v>
      </c>
      <c r="L211" s="22">
        <v>0</v>
      </c>
      <c r="M211" s="22">
        <v>0</v>
      </c>
      <c r="N211" s="21">
        <v>0</v>
      </c>
      <c r="O211" s="21">
        <v>0.35399999999999998</v>
      </c>
      <c r="P211" s="21">
        <v>0.43375333259999999</v>
      </c>
      <c r="Q211" s="21">
        <f t="shared" si="143"/>
        <v>-7.9753332600000004E-2</v>
      </c>
      <c r="R211" s="22">
        <f t="shared" si="146"/>
        <v>7.9753332600000004E-2</v>
      </c>
      <c r="S211" s="23">
        <f t="shared" si="147"/>
        <v>22.529190000000003</v>
      </c>
      <c r="T211" s="37" t="s">
        <v>287</v>
      </c>
    </row>
    <row r="212" spans="1:20" ht="31.5" x14ac:dyDescent="0.25">
      <c r="A212" s="4" t="s">
        <v>119</v>
      </c>
      <c r="B212" s="14" t="s">
        <v>285</v>
      </c>
      <c r="C212" s="15" t="s">
        <v>276</v>
      </c>
      <c r="D212" s="22">
        <f t="shared" si="140"/>
        <v>1.7699999999999997E-2</v>
      </c>
      <c r="E212" s="21">
        <v>0</v>
      </c>
      <c r="F212" s="22">
        <v>1.7699999999999997E-2</v>
      </c>
      <c r="G212" s="21">
        <f t="shared" si="141"/>
        <v>1.7699999999999997E-2</v>
      </c>
      <c r="H212" s="21">
        <f t="shared" ref="H212" si="149">J212+L212+N212+P212</f>
        <v>1.7699999999999997E-2</v>
      </c>
      <c r="I212" s="21">
        <v>0</v>
      </c>
      <c r="J212" s="22">
        <v>0</v>
      </c>
      <c r="K212" s="21">
        <v>1.7699999999999997E-2</v>
      </c>
      <c r="L212" s="22">
        <v>1.7699999999999997E-2</v>
      </c>
      <c r="M212" s="21">
        <v>0</v>
      </c>
      <c r="N212" s="21">
        <v>0</v>
      </c>
      <c r="O212" s="21">
        <v>0</v>
      </c>
      <c r="P212" s="21">
        <v>0</v>
      </c>
      <c r="Q212" s="21">
        <f t="shared" si="143"/>
        <v>0</v>
      </c>
      <c r="R212" s="22">
        <f t="shared" si="146"/>
        <v>0</v>
      </c>
      <c r="S212" s="23">
        <f t="shared" si="147"/>
        <v>0</v>
      </c>
      <c r="T212" s="37"/>
    </row>
    <row r="213" spans="1:20" ht="47.25" x14ac:dyDescent="0.25">
      <c r="A213" s="4" t="s">
        <v>122</v>
      </c>
      <c r="B213" s="14" t="s">
        <v>293</v>
      </c>
      <c r="C213" s="15" t="s">
        <v>278</v>
      </c>
      <c r="D213" s="22">
        <f t="shared" si="140"/>
        <v>0.59805686299999994</v>
      </c>
      <c r="E213" s="21">
        <v>0</v>
      </c>
      <c r="F213" s="22">
        <v>0.59805686299999994</v>
      </c>
      <c r="G213" s="21">
        <f>I213+K213+M213+O213</f>
        <v>0.59805686299999994</v>
      </c>
      <c r="H213" s="21">
        <f t="shared" si="142"/>
        <v>0</v>
      </c>
      <c r="I213" s="21">
        <v>0</v>
      </c>
      <c r="J213" s="22">
        <v>0</v>
      </c>
      <c r="K213" s="22">
        <v>0</v>
      </c>
      <c r="L213" s="22">
        <v>0</v>
      </c>
      <c r="M213" s="21">
        <v>0</v>
      </c>
      <c r="N213" s="21">
        <v>0</v>
      </c>
      <c r="O213" s="21">
        <v>0.59805686299999994</v>
      </c>
      <c r="P213" s="21">
        <v>0</v>
      </c>
      <c r="Q213" s="21">
        <f t="shared" si="143"/>
        <v>0.59805686299999994</v>
      </c>
      <c r="R213" s="22">
        <f t="shared" si="146"/>
        <v>-0.59805686299999994</v>
      </c>
      <c r="S213" s="23">
        <f t="shared" si="147"/>
        <v>-100</v>
      </c>
      <c r="T213" s="37" t="s">
        <v>287</v>
      </c>
    </row>
    <row r="214" spans="1:20" ht="31.5" x14ac:dyDescent="0.25">
      <c r="A214" s="4" t="s">
        <v>125</v>
      </c>
      <c r="B214" s="16" t="s">
        <v>280</v>
      </c>
      <c r="C214" s="15" t="s">
        <v>279</v>
      </c>
      <c r="D214" s="22">
        <f t="shared" si="140"/>
        <v>42.297646694000022</v>
      </c>
      <c r="E214" s="21">
        <v>0</v>
      </c>
      <c r="F214" s="22">
        <v>42.297646694000022</v>
      </c>
      <c r="G214" s="21">
        <f>I214+K214+M214+O214</f>
        <v>42.297646694000022</v>
      </c>
      <c r="H214" s="21">
        <f t="shared" si="142"/>
        <v>38.288255520600018</v>
      </c>
      <c r="I214" s="22">
        <v>1.9556179766000001</v>
      </c>
      <c r="J214" s="22">
        <v>1.9556179766000001</v>
      </c>
      <c r="K214" s="22">
        <v>11.151564335000005</v>
      </c>
      <c r="L214" s="22">
        <v>11.151564335000005</v>
      </c>
      <c r="M214" s="22">
        <v>23.753629215000018</v>
      </c>
      <c r="N214" s="21">
        <v>23.753629215000014</v>
      </c>
      <c r="O214" s="22">
        <v>5.4368351673999999</v>
      </c>
      <c r="P214" s="21">
        <v>1.4274439940000003</v>
      </c>
      <c r="Q214" s="21">
        <f t="shared" si="143"/>
        <v>4.0093911734000045</v>
      </c>
      <c r="R214" s="22">
        <f t="shared" si="146"/>
        <v>-4.0093911734000045</v>
      </c>
      <c r="S214" s="23">
        <f t="shared" si="147"/>
        <v>-9.4789934825587867</v>
      </c>
      <c r="T214" s="37" t="s">
        <v>288</v>
      </c>
    </row>
  </sheetData>
  <autoFilter ref="A22:T214"/>
  <mergeCells count="32">
    <mergeCell ref="R20:R21"/>
    <mergeCell ref="A19:A21"/>
    <mergeCell ref="B19:B21"/>
    <mergeCell ref="C19:C21"/>
    <mergeCell ref="D19:D21"/>
    <mergeCell ref="E19:E21"/>
    <mergeCell ref="F19:F21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A4:T4"/>
    <mergeCell ref="A18:T18"/>
    <mergeCell ref="A9:T9"/>
    <mergeCell ref="A12:T12"/>
    <mergeCell ref="A13:T13"/>
    <mergeCell ref="A14:T14"/>
    <mergeCell ref="A15:T15"/>
    <mergeCell ref="A16:T16"/>
    <mergeCell ref="A17:T17"/>
  </mergeCells>
  <printOptions horizontalCentered="1"/>
  <pageMargins left="0" right="0" top="0.74803149606299213" bottom="0" header="0.31496062992125984" footer="0.31496062992125984"/>
  <pageSetup paperSize="8" scale="64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2018-11-22T05:54:13Z</cp:lastPrinted>
  <dcterms:created xsi:type="dcterms:W3CDTF">2018-07-26T04:47:23Z</dcterms:created>
  <dcterms:modified xsi:type="dcterms:W3CDTF">2019-03-20T09:44:44Z</dcterms:modified>
</cp:coreProperties>
</file>