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8г\4 КВАРТАЛ\ГУП ОКЭС отчет за 4 квартал 2018 года инвестиции в новых формах\Отчет за 4 квартал 2018г\"/>
    </mc:Choice>
  </mc:AlternateContent>
  <bookViews>
    <workbookView xWindow="0" yWindow="0" windowWidth="28800" windowHeight="10950" tabRatio="810"/>
  </bookViews>
  <sheets>
    <sheet name="Лист11" sheetId="10" r:id="rId1"/>
  </sheets>
  <definedNames>
    <definedName name="_xlnm._FilterDatabase" localSheetId="0" hidden="1">Лист11!$A$24:$Y$216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08" i="10" l="1"/>
  <c r="U208" i="10" s="1"/>
  <c r="T209" i="10"/>
  <c r="U209" i="10"/>
  <c r="T210" i="10"/>
  <c r="U210" i="10" s="1"/>
  <c r="T211" i="10"/>
  <c r="U211" i="10"/>
  <c r="T212" i="10"/>
  <c r="U212" i="10" s="1"/>
  <c r="T213" i="10"/>
  <c r="U213" i="10"/>
  <c r="T214" i="10"/>
  <c r="U214" i="10" s="1"/>
  <c r="T215" i="10"/>
  <c r="U215" i="10"/>
  <c r="T216" i="10"/>
  <c r="U216" i="10" s="1"/>
  <c r="T183" i="10"/>
  <c r="U183" i="10"/>
  <c r="T184" i="10"/>
  <c r="U184" i="10"/>
  <c r="T185" i="10"/>
  <c r="U185" i="10"/>
  <c r="T186" i="10"/>
  <c r="U186" i="10"/>
  <c r="T187" i="10"/>
  <c r="U187" i="10"/>
  <c r="T188" i="10"/>
  <c r="U188" i="10"/>
  <c r="T189" i="10"/>
  <c r="U189" i="10"/>
  <c r="T190" i="10"/>
  <c r="U190" i="10"/>
  <c r="T191" i="10"/>
  <c r="U191" i="10"/>
  <c r="T192" i="10"/>
  <c r="U192" i="10"/>
  <c r="T193" i="10"/>
  <c r="U193" i="10"/>
  <c r="T194" i="10"/>
  <c r="U194" i="10"/>
  <c r="T195" i="10"/>
  <c r="U195" i="10"/>
  <c r="T196" i="10"/>
  <c r="U196" i="10"/>
  <c r="T197" i="10"/>
  <c r="U197" i="10"/>
  <c r="T198" i="10"/>
  <c r="U198" i="10"/>
  <c r="T199" i="10"/>
  <c r="U199" i="10"/>
  <c r="T200" i="10"/>
  <c r="U200" i="10"/>
  <c r="T201" i="10"/>
  <c r="U201" i="10"/>
  <c r="T93" i="10"/>
  <c r="U93" i="10" s="1"/>
  <c r="T94" i="10"/>
  <c r="U94" i="10"/>
  <c r="T95" i="10"/>
  <c r="U95" i="10" s="1"/>
  <c r="T96" i="10"/>
  <c r="U96" i="10"/>
  <c r="T97" i="10"/>
  <c r="U97" i="10" s="1"/>
  <c r="T98" i="10"/>
  <c r="U98" i="10"/>
  <c r="T99" i="10"/>
  <c r="U99" i="10" s="1"/>
  <c r="T100" i="10"/>
  <c r="U100" i="10"/>
  <c r="T101" i="10"/>
  <c r="U101" i="10" s="1"/>
  <c r="T102" i="10"/>
  <c r="U102" i="10"/>
  <c r="T103" i="10"/>
  <c r="U103" i="10" s="1"/>
  <c r="T104" i="10"/>
  <c r="U104" i="10"/>
  <c r="T105" i="10"/>
  <c r="U105" i="10" s="1"/>
  <c r="T106" i="10"/>
  <c r="U106" i="10"/>
  <c r="T107" i="10"/>
  <c r="U107" i="10" s="1"/>
  <c r="T108" i="10"/>
  <c r="U108" i="10"/>
  <c r="T109" i="10"/>
  <c r="U109" i="10" s="1"/>
  <c r="T110" i="10"/>
  <c r="U110" i="10"/>
  <c r="T111" i="10"/>
  <c r="U111" i="10" s="1"/>
  <c r="T112" i="10"/>
  <c r="U112" i="10"/>
  <c r="T113" i="10"/>
  <c r="U113" i="10" s="1"/>
  <c r="T114" i="10"/>
  <c r="U114" i="10"/>
  <c r="T115" i="10"/>
  <c r="U115" i="10" s="1"/>
  <c r="T116" i="10"/>
  <c r="U116" i="10"/>
  <c r="T117" i="10"/>
  <c r="U117" i="10" s="1"/>
  <c r="T118" i="10"/>
  <c r="U118" i="10"/>
  <c r="T119" i="10"/>
  <c r="U119" i="10" s="1"/>
  <c r="T120" i="10"/>
  <c r="U120" i="10"/>
  <c r="T121" i="10"/>
  <c r="U121" i="10" s="1"/>
  <c r="T122" i="10"/>
  <c r="U122" i="10"/>
  <c r="T123" i="10"/>
  <c r="U123" i="10" s="1"/>
  <c r="T124" i="10"/>
  <c r="U124" i="10"/>
  <c r="T125" i="10"/>
  <c r="U125" i="10" s="1"/>
  <c r="N191" i="10"/>
  <c r="D208" i="10"/>
  <c r="N208" i="10" s="1"/>
  <c r="O208" i="10" s="1"/>
  <c r="D209" i="10"/>
  <c r="N209" i="10" s="1"/>
  <c r="O209" i="10" s="1"/>
  <c r="D210" i="10"/>
  <c r="D211" i="10"/>
  <c r="D212" i="10"/>
  <c r="D213" i="10"/>
  <c r="N213" i="10" s="1"/>
  <c r="O213" i="10" s="1"/>
  <c r="D214" i="10"/>
  <c r="D215" i="10"/>
  <c r="D216" i="10"/>
  <c r="D183" i="10"/>
  <c r="N183" i="10" s="1"/>
  <c r="O183" i="10" s="1"/>
  <c r="D184" i="10"/>
  <c r="D185" i="10"/>
  <c r="D186" i="10"/>
  <c r="D187" i="10"/>
  <c r="N187" i="10" s="1"/>
  <c r="O187" i="10" s="1"/>
  <c r="D188" i="10"/>
  <c r="D189" i="10"/>
  <c r="D190" i="10"/>
  <c r="D191" i="10"/>
  <c r="O191" i="10" s="1"/>
  <c r="D192" i="10"/>
  <c r="D193" i="10"/>
  <c r="D194" i="10"/>
  <c r="D195" i="10"/>
  <c r="N195" i="10" s="1"/>
  <c r="O195" i="10" s="1"/>
  <c r="D196" i="10"/>
  <c r="D197" i="10"/>
  <c r="D198" i="10"/>
  <c r="D199" i="10"/>
  <c r="N199" i="10" s="1"/>
  <c r="O199" i="10" s="1"/>
  <c r="D200" i="10"/>
  <c r="D201" i="10"/>
  <c r="D93" i="10"/>
  <c r="D94" i="10"/>
  <c r="D95" i="10"/>
  <c r="D96" i="10"/>
  <c r="N96" i="10" s="1"/>
  <c r="O96" i="10" s="1"/>
  <c r="D97" i="10"/>
  <c r="D98" i="10"/>
  <c r="D99" i="10"/>
  <c r="D100" i="10"/>
  <c r="D101" i="10"/>
  <c r="D102" i="10"/>
  <c r="D103" i="10"/>
  <c r="D104" i="10"/>
  <c r="N104" i="10" s="1"/>
  <c r="O104" i="10" s="1"/>
  <c r="D105" i="10"/>
  <c r="D106" i="10"/>
  <c r="D107" i="10"/>
  <c r="D108" i="10"/>
  <c r="D109" i="10"/>
  <c r="D110" i="10"/>
  <c r="D111" i="10"/>
  <c r="D112" i="10"/>
  <c r="N112" i="10" s="1"/>
  <c r="O112" i="10" s="1"/>
  <c r="D113" i="10"/>
  <c r="D114" i="10"/>
  <c r="D115" i="10"/>
  <c r="D116" i="10"/>
  <c r="D117" i="10"/>
  <c r="D118" i="10"/>
  <c r="D119" i="10"/>
  <c r="D120" i="10"/>
  <c r="N120" i="10" s="1"/>
  <c r="O120" i="10" s="1"/>
  <c r="D121" i="10"/>
  <c r="D122" i="10"/>
  <c r="D123" i="10"/>
  <c r="D124" i="10"/>
  <c r="D125" i="10"/>
  <c r="U92" i="10"/>
  <c r="T92" i="10"/>
  <c r="N92" i="10"/>
  <c r="O92" i="10"/>
  <c r="N210" i="10"/>
  <c r="O210" i="10" s="1"/>
  <c r="N211" i="10"/>
  <c r="O211" i="10"/>
  <c r="N212" i="10"/>
  <c r="O212" i="10" s="1"/>
  <c r="N214" i="10"/>
  <c r="O214" i="10" s="1"/>
  <c r="N215" i="10"/>
  <c r="O215" i="10"/>
  <c r="N216" i="10"/>
  <c r="O216" i="10" s="1"/>
  <c r="N184" i="10"/>
  <c r="O184" i="10" s="1"/>
  <c r="N185" i="10"/>
  <c r="O185" i="10"/>
  <c r="N186" i="10"/>
  <c r="O186" i="10" s="1"/>
  <c r="N188" i="10"/>
  <c r="O188" i="10" s="1"/>
  <c r="N189" i="10"/>
  <c r="O189" i="10"/>
  <c r="N190" i="10"/>
  <c r="O190" i="10" s="1"/>
  <c r="N192" i="10"/>
  <c r="O192" i="10" s="1"/>
  <c r="N193" i="10"/>
  <c r="O193" i="10"/>
  <c r="N194" i="10"/>
  <c r="O194" i="10" s="1"/>
  <c r="N196" i="10"/>
  <c r="O196" i="10" s="1"/>
  <c r="N197" i="10"/>
  <c r="O197" i="10"/>
  <c r="N198" i="10"/>
  <c r="O198" i="10" s="1"/>
  <c r="N200" i="10"/>
  <c r="O200" i="10" s="1"/>
  <c r="N201" i="10"/>
  <c r="O201" i="10"/>
  <c r="N93" i="10"/>
  <c r="O93" i="10" s="1"/>
  <c r="N94" i="10"/>
  <c r="O94" i="10"/>
  <c r="N95" i="10"/>
  <c r="O95" i="10" s="1"/>
  <c r="N97" i="10"/>
  <c r="O97" i="10" s="1"/>
  <c r="N98" i="10"/>
  <c r="O98" i="10"/>
  <c r="N99" i="10"/>
  <c r="O99" i="10" s="1"/>
  <c r="N100" i="10"/>
  <c r="O100" i="10" s="1"/>
  <c r="N101" i="10"/>
  <c r="O101" i="10" s="1"/>
  <c r="N102" i="10"/>
  <c r="O102" i="10"/>
  <c r="N103" i="10"/>
  <c r="O103" i="10" s="1"/>
  <c r="N105" i="10"/>
  <c r="O105" i="10" s="1"/>
  <c r="N106" i="10"/>
  <c r="O106" i="10" s="1"/>
  <c r="N107" i="10"/>
  <c r="O107" i="10" s="1"/>
  <c r="N108" i="10"/>
  <c r="O108" i="10" s="1"/>
  <c r="N109" i="10"/>
  <c r="O109" i="10" s="1"/>
  <c r="N110" i="10"/>
  <c r="O110" i="10"/>
  <c r="N111" i="10"/>
  <c r="O111" i="10" s="1"/>
  <c r="N113" i="10"/>
  <c r="O113" i="10" s="1"/>
  <c r="N114" i="10"/>
  <c r="O114" i="10"/>
  <c r="N115" i="10"/>
  <c r="O115" i="10" s="1"/>
  <c r="N116" i="10"/>
  <c r="O116" i="10" s="1"/>
  <c r="N117" i="10"/>
  <c r="O117" i="10" s="1"/>
  <c r="N118" i="10"/>
  <c r="O118" i="10"/>
  <c r="N119" i="10"/>
  <c r="O119" i="10" s="1"/>
  <c r="N121" i="10"/>
  <c r="O121" i="10" s="1"/>
  <c r="N122" i="10"/>
  <c r="O122" i="10"/>
  <c r="N123" i="10"/>
  <c r="O123" i="10" s="1"/>
  <c r="N124" i="10"/>
  <c r="O124" i="10" s="1"/>
  <c r="N125" i="10"/>
  <c r="O125" i="10" s="1"/>
  <c r="I25" i="10"/>
  <c r="L25" i="10"/>
  <c r="T182" i="10" l="1"/>
  <c r="I191" i="10" l="1"/>
  <c r="V191" i="10"/>
  <c r="R191" i="10"/>
  <c r="P191" i="10"/>
  <c r="I92" i="10"/>
  <c r="P202" i="10" l="1"/>
  <c r="R202" i="10"/>
  <c r="L91" i="10" l="1"/>
  <c r="V202" i="10"/>
  <c r="R30" i="10"/>
  <c r="P30" i="10"/>
  <c r="V177" i="10"/>
  <c r="V173" i="10"/>
  <c r="R177" i="10"/>
  <c r="R173" i="10"/>
  <c r="P177" i="10"/>
  <c r="P173" i="10"/>
  <c r="V34" i="10"/>
  <c r="R74" i="10"/>
  <c r="R34" i="10"/>
  <c r="P74" i="10"/>
  <c r="P34" i="10"/>
  <c r="V216" i="10"/>
  <c r="R216" i="10"/>
  <c r="P216" i="10"/>
  <c r="V215" i="10"/>
  <c r="R215" i="10"/>
  <c r="P215" i="10"/>
  <c r="V214" i="10"/>
  <c r="R214" i="10"/>
  <c r="P214" i="10"/>
  <c r="V213" i="10"/>
  <c r="R213" i="10"/>
  <c r="P213" i="10"/>
  <c r="V212" i="10"/>
  <c r="R212" i="10"/>
  <c r="P212" i="10"/>
  <c r="V211" i="10"/>
  <c r="R211" i="10"/>
  <c r="P211" i="10"/>
  <c r="V210" i="10"/>
  <c r="R210" i="10"/>
  <c r="P210" i="10"/>
  <c r="V209" i="10"/>
  <c r="R209" i="10"/>
  <c r="P209" i="10"/>
  <c r="V208" i="10"/>
  <c r="R208" i="10"/>
  <c r="P208" i="10"/>
  <c r="V207" i="10"/>
  <c r="T207" i="10"/>
  <c r="R207" i="10"/>
  <c r="R206" i="10" s="1"/>
  <c r="P207" i="10"/>
  <c r="P206" i="10" s="1"/>
  <c r="V201" i="10"/>
  <c r="R201" i="10"/>
  <c r="P201" i="10"/>
  <c r="V200" i="10"/>
  <c r="R200" i="10"/>
  <c r="P200" i="10"/>
  <c r="V199" i="10"/>
  <c r="R199" i="10"/>
  <c r="P199" i="10"/>
  <c r="V198" i="10"/>
  <c r="R198" i="10"/>
  <c r="P198" i="10"/>
  <c r="V197" i="10"/>
  <c r="R197" i="10"/>
  <c r="P197" i="10"/>
  <c r="V196" i="10"/>
  <c r="R196" i="10"/>
  <c r="P196" i="10"/>
  <c r="V195" i="10"/>
  <c r="R195" i="10"/>
  <c r="P195" i="10"/>
  <c r="V194" i="10"/>
  <c r="R194" i="10"/>
  <c r="P194" i="10"/>
  <c r="V193" i="10"/>
  <c r="R193" i="10"/>
  <c r="P193" i="10"/>
  <c r="V192" i="10"/>
  <c r="R192" i="10"/>
  <c r="P192" i="10"/>
  <c r="V190" i="10"/>
  <c r="R190" i="10"/>
  <c r="P190" i="10"/>
  <c r="V189" i="10"/>
  <c r="R189" i="10"/>
  <c r="P189" i="10"/>
  <c r="V187" i="10"/>
  <c r="R187" i="10"/>
  <c r="P187" i="10"/>
  <c r="V188" i="10"/>
  <c r="R188" i="10"/>
  <c r="P188" i="10"/>
  <c r="V186" i="10"/>
  <c r="R186" i="10"/>
  <c r="P186" i="10"/>
  <c r="V185" i="10"/>
  <c r="R185" i="10"/>
  <c r="P185" i="10"/>
  <c r="V184" i="10"/>
  <c r="R184" i="10"/>
  <c r="P184" i="10"/>
  <c r="V183" i="10"/>
  <c r="R183" i="10"/>
  <c r="P183" i="10"/>
  <c r="V182" i="10"/>
  <c r="R182" i="10"/>
  <c r="P182" i="10"/>
  <c r="V125" i="10"/>
  <c r="R125" i="10"/>
  <c r="P125" i="10"/>
  <c r="V124" i="10"/>
  <c r="R124" i="10"/>
  <c r="P124" i="10"/>
  <c r="V123" i="10"/>
  <c r="R123" i="10"/>
  <c r="P123" i="10"/>
  <c r="V122" i="10"/>
  <c r="R122" i="10"/>
  <c r="P122" i="10"/>
  <c r="V121" i="10"/>
  <c r="R121" i="10"/>
  <c r="P121" i="10"/>
  <c r="V120" i="10"/>
  <c r="R120" i="10"/>
  <c r="P120" i="10"/>
  <c r="V119" i="10"/>
  <c r="R119" i="10"/>
  <c r="P119" i="10"/>
  <c r="V118" i="10"/>
  <c r="R118" i="10"/>
  <c r="P118" i="10"/>
  <c r="V117" i="10"/>
  <c r="R117" i="10"/>
  <c r="P117" i="10"/>
  <c r="V116" i="10"/>
  <c r="R116" i="10"/>
  <c r="P116" i="10"/>
  <c r="V115" i="10"/>
  <c r="R115" i="10"/>
  <c r="P115" i="10"/>
  <c r="V114" i="10"/>
  <c r="R114" i="10"/>
  <c r="P114" i="10"/>
  <c r="V113" i="10"/>
  <c r="R113" i="10"/>
  <c r="P113" i="10"/>
  <c r="V112" i="10"/>
  <c r="R112" i="10"/>
  <c r="P112" i="10"/>
  <c r="V111" i="10"/>
  <c r="R111" i="10"/>
  <c r="P111" i="10"/>
  <c r="V110" i="10"/>
  <c r="R110" i="10"/>
  <c r="P110" i="10"/>
  <c r="V109" i="10"/>
  <c r="R109" i="10"/>
  <c r="P109" i="10"/>
  <c r="V108" i="10"/>
  <c r="R108" i="10"/>
  <c r="P108" i="10"/>
  <c r="V107" i="10"/>
  <c r="R107" i="10"/>
  <c r="P107" i="10"/>
  <c r="V106" i="10"/>
  <c r="R106" i="10"/>
  <c r="P106" i="10"/>
  <c r="V105" i="10"/>
  <c r="R105" i="10"/>
  <c r="P105" i="10"/>
  <c r="V104" i="10"/>
  <c r="R104" i="10"/>
  <c r="P104" i="10"/>
  <c r="V103" i="10"/>
  <c r="R103" i="10"/>
  <c r="P103" i="10"/>
  <c r="V102" i="10"/>
  <c r="R102" i="10"/>
  <c r="P102" i="10"/>
  <c r="V101" i="10"/>
  <c r="R101" i="10"/>
  <c r="P101" i="10"/>
  <c r="V100" i="10"/>
  <c r="R100" i="10"/>
  <c r="P100" i="10"/>
  <c r="V99" i="10"/>
  <c r="R99" i="10"/>
  <c r="P99" i="10"/>
  <c r="V98" i="10"/>
  <c r="R98" i="10"/>
  <c r="P98" i="10"/>
  <c r="V97" i="10"/>
  <c r="R97" i="10"/>
  <c r="P97" i="10"/>
  <c r="V96" i="10"/>
  <c r="R96" i="10"/>
  <c r="P96" i="10"/>
  <c r="V95" i="10"/>
  <c r="R95" i="10"/>
  <c r="P95" i="10"/>
  <c r="V94" i="10"/>
  <c r="R94" i="10"/>
  <c r="P94" i="10"/>
  <c r="V93" i="10"/>
  <c r="R93" i="10"/>
  <c r="P93" i="10"/>
  <c r="V92" i="10"/>
  <c r="R92" i="10"/>
  <c r="P92" i="10"/>
  <c r="I216" i="10"/>
  <c r="I215" i="10"/>
  <c r="I214" i="10"/>
  <c r="I213" i="10"/>
  <c r="I212" i="10"/>
  <c r="I211" i="10"/>
  <c r="I210" i="10"/>
  <c r="I209" i="10"/>
  <c r="I208" i="10"/>
  <c r="I207" i="10"/>
  <c r="I201" i="10"/>
  <c r="I200" i="10"/>
  <c r="I199" i="10"/>
  <c r="I198" i="10"/>
  <c r="I197" i="10"/>
  <c r="I196" i="10"/>
  <c r="I195" i="10"/>
  <c r="I194" i="10"/>
  <c r="I193" i="10"/>
  <c r="I192" i="10"/>
  <c r="I190" i="10"/>
  <c r="I189" i="10"/>
  <c r="I187" i="10"/>
  <c r="I188" i="10"/>
  <c r="I186" i="10"/>
  <c r="I185" i="10"/>
  <c r="I184" i="10"/>
  <c r="I183" i="10"/>
  <c r="I182" i="10"/>
  <c r="I125" i="10"/>
  <c r="I124" i="10"/>
  <c r="I123" i="10"/>
  <c r="I122" i="10"/>
  <c r="I121" i="10"/>
  <c r="I120" i="10"/>
  <c r="I119" i="10"/>
  <c r="I118" i="10"/>
  <c r="I117" i="10"/>
  <c r="I116" i="10"/>
  <c r="I115" i="10"/>
  <c r="I114" i="10"/>
  <c r="I113" i="10"/>
  <c r="I112" i="10"/>
  <c r="I111" i="10"/>
  <c r="I110" i="10"/>
  <c r="I109" i="10"/>
  <c r="I108" i="10"/>
  <c r="I107" i="10"/>
  <c r="I106" i="10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D207" i="10"/>
  <c r="D182" i="10"/>
  <c r="U182" i="10" s="1"/>
  <c r="D92" i="10"/>
  <c r="T202" i="10"/>
  <c r="T30" i="10" s="1"/>
  <c r="T177" i="10"/>
  <c r="T173" i="10"/>
  <c r="T168" i="10"/>
  <c r="T164" i="10"/>
  <c r="T159" i="10"/>
  <c r="T155" i="10"/>
  <c r="T151" i="10"/>
  <c r="T147" i="10"/>
  <c r="T143" i="10"/>
  <c r="T139" i="10"/>
  <c r="T135" i="10"/>
  <c r="T131" i="10"/>
  <c r="T126" i="10"/>
  <c r="T86" i="10"/>
  <c r="T82" i="10"/>
  <c r="T75" i="10"/>
  <c r="T74" i="10" s="1"/>
  <c r="T70" i="10"/>
  <c r="T66" i="10"/>
  <c r="T62" i="10"/>
  <c r="T57" i="10"/>
  <c r="T53" i="10"/>
  <c r="T49" i="10"/>
  <c r="T43" i="10"/>
  <c r="T39" i="10"/>
  <c r="T34" i="10"/>
  <c r="N202" i="10"/>
  <c r="N30" i="10" s="1"/>
  <c r="N177" i="10"/>
  <c r="N173" i="10"/>
  <c r="N168" i="10"/>
  <c r="N164" i="10"/>
  <c r="N159" i="10"/>
  <c r="N155" i="10"/>
  <c r="N151" i="10"/>
  <c r="N147" i="10"/>
  <c r="N143" i="10"/>
  <c r="N139" i="10"/>
  <c r="N135" i="10"/>
  <c r="N131" i="10"/>
  <c r="N126" i="10"/>
  <c r="N86" i="10"/>
  <c r="N82" i="10"/>
  <c r="N75" i="10"/>
  <c r="N70" i="10"/>
  <c r="N66" i="10"/>
  <c r="N62" i="10"/>
  <c r="N57" i="10"/>
  <c r="N53" i="10"/>
  <c r="N49" i="10"/>
  <c r="N43" i="10"/>
  <c r="N39" i="10"/>
  <c r="N34" i="10"/>
  <c r="M206" i="10"/>
  <c r="M31" i="10" s="1"/>
  <c r="M202" i="10"/>
  <c r="M30" i="10" s="1"/>
  <c r="M181" i="10"/>
  <c r="M29" i="10" s="1"/>
  <c r="M177" i="10"/>
  <c r="M173" i="10"/>
  <c r="M168" i="10"/>
  <c r="M164" i="10"/>
  <c r="M159" i="10"/>
  <c r="M155" i="10"/>
  <c r="M151" i="10"/>
  <c r="M147" i="10"/>
  <c r="M143" i="10"/>
  <c r="M139" i="10"/>
  <c r="M135" i="10"/>
  <c r="M131" i="10"/>
  <c r="M126" i="10"/>
  <c r="M91" i="10"/>
  <c r="M86" i="10"/>
  <c r="M82" i="10"/>
  <c r="M75" i="10"/>
  <c r="M74" i="10" s="1"/>
  <c r="M70" i="10"/>
  <c r="M66" i="10"/>
  <c r="M62" i="10"/>
  <c r="M57" i="10"/>
  <c r="M53" i="10"/>
  <c r="M49" i="10"/>
  <c r="M43" i="10"/>
  <c r="M39" i="10"/>
  <c r="M34" i="10"/>
  <c r="K206" i="10"/>
  <c r="K31" i="10" s="1"/>
  <c r="K202" i="10"/>
  <c r="K181" i="10"/>
  <c r="K29" i="10" s="1"/>
  <c r="K177" i="10"/>
  <c r="K173" i="10"/>
  <c r="K168" i="10"/>
  <c r="K164" i="10"/>
  <c r="K159" i="10"/>
  <c r="K155" i="10"/>
  <c r="K151" i="10"/>
  <c r="K147" i="10"/>
  <c r="K143" i="10"/>
  <c r="K139" i="10"/>
  <c r="K135" i="10"/>
  <c r="K131" i="10"/>
  <c r="K126" i="10"/>
  <c r="K91" i="10"/>
  <c r="K86" i="10"/>
  <c r="K82" i="10"/>
  <c r="K75" i="10"/>
  <c r="K74" i="10" s="1"/>
  <c r="K70" i="10"/>
  <c r="K66" i="10"/>
  <c r="K62" i="10"/>
  <c r="K57" i="10"/>
  <c r="K53" i="10"/>
  <c r="K49" i="10"/>
  <c r="K43" i="10"/>
  <c r="K39" i="10"/>
  <c r="K34" i="10"/>
  <c r="K30" i="10"/>
  <c r="J206" i="10"/>
  <c r="J31" i="10" s="1"/>
  <c r="J202" i="10"/>
  <c r="J30" i="10" s="1"/>
  <c r="J181" i="10"/>
  <c r="J29" i="10" s="1"/>
  <c r="J177" i="10"/>
  <c r="J173" i="10"/>
  <c r="J168" i="10"/>
  <c r="J164" i="10"/>
  <c r="J159" i="10"/>
  <c r="J155" i="10"/>
  <c r="J151" i="10"/>
  <c r="J147" i="10"/>
  <c r="J143" i="10"/>
  <c r="J139" i="10"/>
  <c r="J135" i="10"/>
  <c r="J131" i="10"/>
  <c r="J126" i="10"/>
  <c r="J91" i="10"/>
  <c r="J86" i="10"/>
  <c r="J82" i="10"/>
  <c r="J75" i="10"/>
  <c r="J74" i="10" s="1"/>
  <c r="J70" i="10"/>
  <c r="J66" i="10"/>
  <c r="J62" i="10"/>
  <c r="J57" i="10"/>
  <c r="J53" i="10"/>
  <c r="J49" i="10"/>
  <c r="J43" i="10"/>
  <c r="J39" i="10"/>
  <c r="J34" i="10"/>
  <c r="H206" i="10"/>
  <c r="H31" i="10" s="1"/>
  <c r="H202" i="10"/>
  <c r="H30" i="10" s="1"/>
  <c r="H181" i="10"/>
  <c r="H29" i="10" s="1"/>
  <c r="H177" i="10"/>
  <c r="H173" i="10"/>
  <c r="H168" i="10"/>
  <c r="H164" i="10"/>
  <c r="H159" i="10"/>
  <c r="H155" i="10"/>
  <c r="H151" i="10"/>
  <c r="H147" i="10"/>
  <c r="H143" i="10"/>
  <c r="H139" i="10"/>
  <c r="H135" i="10"/>
  <c r="H131" i="10"/>
  <c r="H126" i="10"/>
  <c r="H91" i="10"/>
  <c r="H86" i="10"/>
  <c r="H82" i="10"/>
  <c r="H75" i="10"/>
  <c r="H74" i="10" s="1"/>
  <c r="H70" i="10"/>
  <c r="H66" i="10"/>
  <c r="H62" i="10"/>
  <c r="H57" i="10"/>
  <c r="H53" i="10"/>
  <c r="H49" i="10"/>
  <c r="H43" i="10"/>
  <c r="H39" i="10"/>
  <c r="H34" i="10"/>
  <c r="F206" i="10"/>
  <c r="F31" i="10" s="1"/>
  <c r="F202" i="10"/>
  <c r="F30" i="10" s="1"/>
  <c r="F181" i="10"/>
  <c r="F29" i="10" s="1"/>
  <c r="F177" i="10"/>
  <c r="F173" i="10"/>
  <c r="F168" i="10"/>
  <c r="F164" i="10"/>
  <c r="F159" i="10"/>
  <c r="F155" i="10"/>
  <c r="F151" i="10"/>
  <c r="F147" i="10"/>
  <c r="F143" i="10"/>
  <c r="F139" i="10"/>
  <c r="F135" i="10"/>
  <c r="F131" i="10"/>
  <c r="F126" i="10"/>
  <c r="F91" i="10"/>
  <c r="F86" i="10"/>
  <c r="F82" i="10"/>
  <c r="F75" i="10"/>
  <c r="F74" i="10" s="1"/>
  <c r="F70" i="10"/>
  <c r="F66" i="10"/>
  <c r="F62" i="10"/>
  <c r="F57" i="10"/>
  <c r="F53" i="10"/>
  <c r="F49" i="10"/>
  <c r="F43" i="10"/>
  <c r="F39" i="10"/>
  <c r="F34" i="10"/>
  <c r="E206" i="10"/>
  <c r="E31" i="10" s="1"/>
  <c r="E202" i="10"/>
  <c r="E181" i="10"/>
  <c r="E29" i="10" s="1"/>
  <c r="E177" i="10"/>
  <c r="E173" i="10"/>
  <c r="E168" i="10"/>
  <c r="E164" i="10"/>
  <c r="E159" i="10"/>
  <c r="E155" i="10"/>
  <c r="E151" i="10"/>
  <c r="E147" i="10"/>
  <c r="E143" i="10"/>
  <c r="E139" i="10"/>
  <c r="E135" i="10"/>
  <c r="E131" i="10"/>
  <c r="E126" i="10"/>
  <c r="E91" i="10"/>
  <c r="E86" i="10"/>
  <c r="E82" i="10"/>
  <c r="E75" i="10"/>
  <c r="E74" i="10" s="1"/>
  <c r="E70" i="10"/>
  <c r="E66" i="10"/>
  <c r="E62" i="10"/>
  <c r="E57" i="10"/>
  <c r="E53" i="10"/>
  <c r="E49" i="10"/>
  <c r="E43" i="10"/>
  <c r="E39" i="10"/>
  <c r="E34" i="10"/>
  <c r="E30" i="10"/>
  <c r="L206" i="10"/>
  <c r="L31" i="10" s="1"/>
  <c r="L202" i="10"/>
  <c r="L30" i="10" s="1"/>
  <c r="L181" i="10"/>
  <c r="L29" i="10" s="1"/>
  <c r="L177" i="10"/>
  <c r="L173" i="10"/>
  <c r="L168" i="10"/>
  <c r="L164" i="10"/>
  <c r="L159" i="10"/>
  <c r="L155" i="10"/>
  <c r="L151" i="10"/>
  <c r="L147" i="10"/>
  <c r="L143" i="10"/>
  <c r="L139" i="10"/>
  <c r="L135" i="10"/>
  <c r="L131" i="10"/>
  <c r="L126" i="10"/>
  <c r="L86" i="10"/>
  <c r="L82" i="10"/>
  <c r="L75" i="10"/>
  <c r="L74" i="10" s="1"/>
  <c r="L70" i="10"/>
  <c r="L66" i="10"/>
  <c r="L62" i="10"/>
  <c r="L57" i="10"/>
  <c r="L53" i="10"/>
  <c r="L49" i="10"/>
  <c r="L43" i="10"/>
  <c r="L39" i="10"/>
  <c r="L34" i="10"/>
  <c r="I202" i="10"/>
  <c r="I30" i="10" s="1"/>
  <c r="I177" i="10"/>
  <c r="I173" i="10"/>
  <c r="I168" i="10"/>
  <c r="I164" i="10"/>
  <c r="I159" i="10"/>
  <c r="I155" i="10"/>
  <c r="I151" i="10"/>
  <c r="I147" i="10"/>
  <c r="I143" i="10"/>
  <c r="I139" i="10"/>
  <c r="I135" i="10"/>
  <c r="I131" i="10"/>
  <c r="I126" i="10"/>
  <c r="I86" i="10"/>
  <c r="I82" i="10"/>
  <c r="I75" i="10"/>
  <c r="I74" i="10" s="1"/>
  <c r="I70" i="10"/>
  <c r="I66" i="10"/>
  <c r="I62" i="10"/>
  <c r="I57" i="10"/>
  <c r="I53" i="10"/>
  <c r="I49" i="10"/>
  <c r="I43" i="10"/>
  <c r="I39" i="10"/>
  <c r="I34" i="10"/>
  <c r="G206" i="10"/>
  <c r="G31" i="10" s="1"/>
  <c r="G202" i="10"/>
  <c r="G30" i="10" s="1"/>
  <c r="G181" i="10"/>
  <c r="G29" i="10" s="1"/>
  <c r="G177" i="10"/>
  <c r="G173" i="10"/>
  <c r="G168" i="10"/>
  <c r="G164" i="10"/>
  <c r="G159" i="10"/>
  <c r="G155" i="10"/>
  <c r="G151" i="10"/>
  <c r="G147" i="10"/>
  <c r="G143" i="10"/>
  <c r="G139" i="10"/>
  <c r="G135" i="10"/>
  <c r="G131" i="10"/>
  <c r="G126" i="10"/>
  <c r="G91" i="10"/>
  <c r="G86" i="10"/>
  <c r="G82" i="10"/>
  <c r="G75" i="10"/>
  <c r="G74" i="10" s="1"/>
  <c r="G70" i="10"/>
  <c r="G66" i="10"/>
  <c r="G62" i="10"/>
  <c r="G57" i="10"/>
  <c r="G53" i="10"/>
  <c r="G49" i="10"/>
  <c r="G43" i="10"/>
  <c r="G39" i="10"/>
  <c r="G34" i="10"/>
  <c r="D202" i="10"/>
  <c r="D30" i="10" s="1"/>
  <c r="D177" i="10"/>
  <c r="D173" i="10"/>
  <c r="D168" i="10"/>
  <c r="D164" i="10"/>
  <c r="D159" i="10"/>
  <c r="D155" i="10"/>
  <c r="D151" i="10"/>
  <c r="D147" i="10"/>
  <c r="D143" i="10"/>
  <c r="D139" i="10"/>
  <c r="D135" i="10"/>
  <c r="D131" i="10"/>
  <c r="D126" i="10"/>
  <c r="D86" i="10"/>
  <c r="D82" i="10"/>
  <c r="D75" i="10"/>
  <c r="D74" i="10" s="1"/>
  <c r="D70" i="10"/>
  <c r="D66" i="10"/>
  <c r="D62" i="10"/>
  <c r="D57" i="10"/>
  <c r="D53" i="10"/>
  <c r="D49" i="10"/>
  <c r="D43" i="10"/>
  <c r="D39" i="10"/>
  <c r="D34" i="10"/>
  <c r="P181" i="10" l="1"/>
  <c r="P172" i="10"/>
  <c r="R172" i="10"/>
  <c r="R181" i="10"/>
  <c r="V163" i="10"/>
  <c r="V81" i="10"/>
  <c r="G90" i="10"/>
  <c r="G172" i="10"/>
  <c r="G28" i="10" s="1"/>
  <c r="D206" i="10"/>
  <c r="D31" i="10" s="1"/>
  <c r="R163" i="10"/>
  <c r="N74" i="10"/>
  <c r="V74" i="10"/>
  <c r="P163" i="10"/>
  <c r="V30" i="10"/>
  <c r="U207" i="10"/>
  <c r="R81" i="10"/>
  <c r="V38" i="10"/>
  <c r="R130" i="10"/>
  <c r="V172" i="10"/>
  <c r="P81" i="10"/>
  <c r="R38" i="10"/>
  <c r="P130" i="10"/>
  <c r="N182" i="10"/>
  <c r="O182" i="10" s="1"/>
  <c r="N207" i="10"/>
  <c r="O207" i="10" s="1"/>
  <c r="P47" i="10"/>
  <c r="V206" i="10"/>
  <c r="P38" i="10"/>
  <c r="R47" i="10"/>
  <c r="V47" i="10"/>
  <c r="V130" i="10"/>
  <c r="L163" i="10"/>
  <c r="E90" i="10"/>
  <c r="E172" i="10"/>
  <c r="E28" i="10" s="1"/>
  <c r="K90" i="10"/>
  <c r="K172" i="10"/>
  <c r="K28" i="10" s="1"/>
  <c r="V181" i="10"/>
  <c r="J81" i="10"/>
  <c r="N163" i="10"/>
  <c r="D91" i="10"/>
  <c r="D90" i="10" s="1"/>
  <c r="I181" i="10"/>
  <c r="I206" i="10"/>
  <c r="G163" i="10"/>
  <c r="I47" i="10"/>
  <c r="L90" i="10"/>
  <c r="L172" i="10"/>
  <c r="L28" i="10" s="1"/>
  <c r="E130" i="10"/>
  <c r="E163" i="10"/>
  <c r="H90" i="10"/>
  <c r="H172" i="10"/>
  <c r="H28" i="10" s="1"/>
  <c r="J38" i="10"/>
  <c r="K81" i="10"/>
  <c r="K163" i="10"/>
  <c r="T81" i="10"/>
  <c r="G81" i="10"/>
  <c r="I38" i="10"/>
  <c r="F172" i="10"/>
  <c r="F28" i="10" s="1"/>
  <c r="J90" i="10"/>
  <c r="J172" i="10"/>
  <c r="J28" i="10" s="1"/>
  <c r="M81" i="10"/>
  <c r="M163" i="10"/>
  <c r="N38" i="10"/>
  <c r="T47" i="10"/>
  <c r="I91" i="10"/>
  <c r="I90" i="10" s="1"/>
  <c r="D38" i="10"/>
  <c r="G38" i="10"/>
  <c r="M38" i="10"/>
  <c r="N81" i="10"/>
  <c r="N172" i="10"/>
  <c r="D172" i="10"/>
  <c r="D28" i="10" s="1"/>
  <c r="I130" i="10"/>
  <c r="E47" i="10"/>
  <c r="E81" i="10"/>
  <c r="F81" i="10"/>
  <c r="F130" i="10"/>
  <c r="K38" i="10"/>
  <c r="M172" i="10"/>
  <c r="M28" i="10" s="1"/>
  <c r="G47" i="10"/>
  <c r="G33" i="10" s="1"/>
  <c r="G130" i="10"/>
  <c r="I163" i="10"/>
  <c r="F38" i="10"/>
  <c r="H38" i="10"/>
  <c r="N47" i="10"/>
  <c r="N130" i="10"/>
  <c r="D181" i="10"/>
  <c r="D29" i="10" s="1"/>
  <c r="D47" i="10"/>
  <c r="D130" i="10"/>
  <c r="D163" i="10"/>
  <c r="I172" i="10"/>
  <c r="I28" i="10" s="1"/>
  <c r="L81" i="10"/>
  <c r="E38" i="10"/>
  <c r="H81" i="10"/>
  <c r="H130" i="10"/>
  <c r="H163" i="10"/>
  <c r="J130" i="10"/>
  <c r="J163" i="10"/>
  <c r="M47" i="10"/>
  <c r="D81" i="10"/>
  <c r="I81" i="10"/>
  <c r="F90" i="10"/>
  <c r="H47" i="10"/>
  <c r="J47" i="10"/>
  <c r="M130" i="10"/>
  <c r="L47" i="10"/>
  <c r="K130" i="10"/>
  <c r="M90" i="10"/>
  <c r="T163" i="10"/>
  <c r="L38" i="10"/>
  <c r="L130" i="10"/>
  <c r="F47" i="10"/>
  <c r="F163" i="10"/>
  <c r="K47" i="10"/>
  <c r="K33" i="10" s="1"/>
  <c r="T38" i="10"/>
  <c r="T91" i="10"/>
  <c r="T130" i="10"/>
  <c r="T172" i="10"/>
  <c r="T206" i="10"/>
  <c r="T181" i="10"/>
  <c r="P33" i="10" l="1"/>
  <c r="P26" i="10" s="1"/>
  <c r="R33" i="10"/>
  <c r="R26" i="10" s="1"/>
  <c r="U206" i="10"/>
  <c r="R31" i="10"/>
  <c r="H33" i="10"/>
  <c r="H26" i="10" s="1"/>
  <c r="N28" i="10"/>
  <c r="V29" i="10"/>
  <c r="V31" i="10"/>
  <c r="R90" i="10"/>
  <c r="R80" i="10" s="1"/>
  <c r="R28" i="10"/>
  <c r="P90" i="10"/>
  <c r="P31" i="10"/>
  <c r="V90" i="10"/>
  <c r="P29" i="10"/>
  <c r="R29" i="10"/>
  <c r="P28" i="10"/>
  <c r="V28" i="10"/>
  <c r="U181" i="10"/>
  <c r="V33" i="10"/>
  <c r="T90" i="10"/>
  <c r="U90" i="10" s="1"/>
  <c r="K80" i="10"/>
  <c r="K27" i="10" s="1"/>
  <c r="T28" i="10"/>
  <c r="E80" i="10"/>
  <c r="E27" i="10" s="1"/>
  <c r="L33" i="10"/>
  <c r="L26" i="10" s="1"/>
  <c r="N91" i="10"/>
  <c r="O91" i="10" s="1"/>
  <c r="E33" i="10"/>
  <c r="N33" i="10"/>
  <c r="G80" i="10"/>
  <c r="G27" i="10" s="1"/>
  <c r="I33" i="10"/>
  <c r="I26" i="10" s="1"/>
  <c r="J33" i="10"/>
  <c r="J26" i="10" s="1"/>
  <c r="I31" i="10"/>
  <c r="I29" i="10"/>
  <c r="F80" i="10"/>
  <c r="F27" i="10" s="1"/>
  <c r="M33" i="10"/>
  <c r="M26" i="10" s="1"/>
  <c r="F33" i="10"/>
  <c r="F26" i="10" s="1"/>
  <c r="D33" i="10"/>
  <c r="D26" i="10" s="1"/>
  <c r="J80" i="10"/>
  <c r="J27" i="10" s="1"/>
  <c r="T33" i="10"/>
  <c r="N181" i="10"/>
  <c r="O181" i="10" s="1"/>
  <c r="M80" i="10"/>
  <c r="M27" i="10" s="1"/>
  <c r="N206" i="10"/>
  <c r="O206" i="10" s="1"/>
  <c r="H80" i="10"/>
  <c r="H27" i="10" s="1"/>
  <c r="L80" i="10"/>
  <c r="L27" i="10" s="1"/>
  <c r="D80" i="10"/>
  <c r="D27" i="10" s="1"/>
  <c r="I80" i="10"/>
  <c r="T31" i="10"/>
  <c r="U31" i="10" s="1"/>
  <c r="T29" i="10"/>
  <c r="U29" i="10" s="1"/>
  <c r="K26" i="10"/>
  <c r="G26" i="10"/>
  <c r="P80" i="10" l="1"/>
  <c r="K25" i="10"/>
  <c r="V80" i="10"/>
  <c r="V27" i="10" s="1"/>
  <c r="G25" i="10"/>
  <c r="K32" i="10"/>
  <c r="E32" i="10"/>
  <c r="V26" i="10"/>
  <c r="G32" i="10"/>
  <c r="N90" i="10"/>
  <c r="O90" i="10" s="1"/>
  <c r="T80" i="10"/>
  <c r="T27" i="10" s="1"/>
  <c r="U27" i="10" s="1"/>
  <c r="F32" i="10"/>
  <c r="N26" i="10"/>
  <c r="M25" i="10"/>
  <c r="D25" i="10"/>
  <c r="T26" i="10"/>
  <c r="E26" i="10"/>
  <c r="E25" i="10" s="1"/>
  <c r="F25" i="10"/>
  <c r="I27" i="10"/>
  <c r="J25" i="10"/>
  <c r="J32" i="10"/>
  <c r="N31" i="10"/>
  <c r="O31" i="10" s="1"/>
  <c r="H25" i="10"/>
  <c r="N29" i="10"/>
  <c r="M32" i="10"/>
  <c r="H32" i="10"/>
  <c r="D32" i="10"/>
  <c r="L32" i="10"/>
  <c r="I32" i="10"/>
  <c r="T25" i="10" l="1"/>
  <c r="U25" i="10" s="1"/>
  <c r="T32" i="10"/>
  <c r="U32" i="10" s="1"/>
  <c r="O29" i="10"/>
  <c r="V32" i="10"/>
  <c r="P27" i="10"/>
  <c r="P25" i="10" s="1"/>
  <c r="U80" i="10"/>
  <c r="P32" i="10"/>
  <c r="R27" i="10"/>
  <c r="V25" i="10"/>
  <c r="R32" i="10"/>
  <c r="N80" i="10"/>
  <c r="N32" i="10" s="1"/>
  <c r="O32" i="10" s="1"/>
  <c r="R25" i="10" l="1"/>
  <c r="N27" i="10"/>
  <c r="N25" i="10" s="1"/>
  <c r="O25" i="10" s="1"/>
  <c r="O80" i="10"/>
  <c r="O27" i="10" l="1"/>
</calcChain>
</file>

<file path=xl/sharedStrings.xml><?xml version="1.0" encoding="utf-8"?>
<sst xmlns="http://schemas.openxmlformats.org/spreadsheetml/2006/main" count="2117" uniqueCount="294">
  <si>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</si>
  <si>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</si>
  <si>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</si>
  <si>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</si>
  <si>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</si>
  <si>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</si>
  <si>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</si>
  <si>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</si>
  <si>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</si>
  <si>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</si>
  <si>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</si>
  <si>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</si>
  <si>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Приложение N 11</t>
  </si>
  <si>
    <t>Финансирование капитальных вложений, млн. рублей (с НДС)</t>
  </si>
  <si>
    <t>Всего (год N)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</si>
  <si>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</si>
  <si>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</si>
  <si>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</si>
  <si>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</si>
  <si>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</si>
  <si>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</si>
  <si>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</si>
  <si>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</si>
  <si>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</si>
  <si>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</si>
  <si>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</si>
  <si>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</si>
  <si>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</si>
  <si>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</si>
  <si>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</si>
  <si>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</si>
  <si>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</si>
  <si>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</si>
  <si>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</si>
  <si>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</si>
  <si>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</si>
  <si>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</si>
  <si>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 (квартальный)</t>
  </si>
  <si>
    <t xml:space="preserve"> 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</si>
  <si>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</si>
  <si>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Год раскрытия информации: 2018 год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</si>
  <si>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</si>
  <si>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</si>
  <si>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</si>
  <si>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</si>
  <si>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</si>
  <si>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</si>
  <si>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</si>
  <si>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</si>
  <si>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</si>
  <si>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</si>
  <si>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</si>
  <si>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</si>
  <si>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</si>
  <si>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</si>
  <si>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</si>
  <si>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</si>
  <si>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</si>
  <si>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</si>
  <si>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</si>
  <si>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</si>
  <si>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</si>
  <si>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</si>
  <si>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</si>
  <si>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</si>
  <si>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</si>
  <si>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</si>
  <si>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</si>
  <si>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</si>
  <si>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</si>
  <si>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</si>
  <si>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</si>
  <si>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</si>
  <si>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</si>
  <si>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</si>
  <si>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</si>
  <si>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</si>
  <si>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</si>
  <si>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</si>
  <si>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</si>
  <si>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</si>
  <si>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</si>
  <si>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</si>
  <si>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</si>
  <si>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</si>
  <si>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</si>
  <si>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</si>
  <si>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</si>
  <si>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</si>
  <si>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</si>
  <si>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</si>
  <si>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</si>
  <si>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</si>
  <si>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</si>
  <si>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</si>
  <si>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</si>
  <si>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</si>
  <si>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</si>
  <si>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</si>
  <si>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</si>
  <si>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</si>
  <si>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</si>
  <si>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</si>
  <si>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</si>
  <si>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</si>
  <si>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</si>
  <si>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</si>
  <si>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</si>
  <si>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</si>
  <si>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</si>
  <si>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</si>
  <si>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</si>
  <si>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</si>
  <si>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</si>
  <si>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</si>
  <si>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</si>
  <si>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</si>
  <si>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</si>
  <si>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</si>
  <si>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</si>
  <si>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</si>
  <si>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</si>
  <si>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</si>
  <si>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</si>
  <si>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</si>
  <si>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</si>
  <si>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</si>
  <si>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</si>
  <si>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</si>
  <si>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</si>
  <si>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</si>
  <si>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</si>
  <si>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</si>
  <si>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</si>
  <si>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</si>
  <si>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</si>
  <si>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</si>
  <si>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</si>
  <si>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</si>
  <si>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</si>
  <si>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</si>
  <si>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</si>
  <si>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</si>
  <si>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</si>
  <si>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</si>
  <si>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</si>
  <si>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</si>
  <si>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</si>
  <si>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</si>
  <si>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</si>
  <si>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</si>
  <si>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</si>
  <si>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</si>
  <si>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</si>
  <si>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</si>
  <si>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</si>
  <si>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</si>
  <si>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</si>
  <si>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</si>
  <si>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</si>
  <si>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</si>
  <si>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</si>
  <si>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</si>
  <si>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</si>
  <si>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</si>
  <si>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</si>
  <si>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</si>
  <si>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</si>
  <si>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</si>
  <si>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</si>
  <si>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</si>
  <si>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</si>
  <si>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</si>
  <si>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</si>
  <si>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</si>
  <si>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</si>
  <si>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</si>
  <si>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</si>
  <si>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</si>
  <si>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</si>
  <si>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</si>
  <si>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</si>
  <si>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</si>
  <si>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</si>
  <si>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</si>
  <si>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</si>
  <si>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</si>
  <si>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</si>
  <si>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</si>
  <si>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</si>
  <si>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</si>
  <si>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</si>
  <si>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</si>
  <si>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</si>
  <si>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</si>
  <si>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</si>
  <si>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</si>
  <si>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</si>
  <si>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</si>
  <si>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</si>
  <si>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</si>
  <si>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</si>
  <si>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</si>
  <si>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</si>
  <si>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</si>
  <si>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</si>
  <si>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</si>
  <si>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</si>
  <si>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</si>
  <si>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</si>
  <si>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</si>
  <si>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</si>
  <si>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</si>
  <si>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</si>
  <si>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</si>
  <si>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</si>
  <si>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</si>
  <si>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</si>
  <si>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</si>
  <si>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</si>
  <si>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</si>
  <si>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</si>
  <si>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</si>
  <si>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</si>
  <si>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</si>
  <si>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</si>
  <si>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</si>
  <si>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</si>
  <si>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</si>
  <si>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</si>
  <si>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</si>
  <si>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</si>
  <si>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</si>
  <si>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</si>
  <si>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</si>
  <si>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</si>
  <si>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</si>
  <si>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</si>
  <si>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</si>
  <si>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</si>
  <si>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</si>
  <si>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</si>
  <si>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</si>
  <si>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</si>
  <si>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</si>
  <si>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</si>
  <si>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</si>
  <si>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</si>
  <si>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</si>
  <si>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</si>
  <si>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</si>
  <si>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</si>
  <si>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</si>
  <si>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</si>
  <si>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</si>
  <si>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</si>
  <si>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</si>
  <si>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</si>
  <si>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</si>
  <si>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</si>
  <si>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</si>
  <si>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</si>
  <si>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</si>
  <si>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</si>
  <si>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</si>
  <si>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</si>
  <si>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</si>
  <si>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</si>
  <si>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</si>
  <si>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</si>
  <si>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</si>
  <si>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</si>
  <si>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I_ИП00060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</si>
  <si>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</si>
  <si>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</si>
  <si>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</si>
  <si>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</si>
  <si>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I_ИП00064</t>
  </si>
  <si>
    <t xml:space="preserve">Оборудование не требующее монтажа </t>
  </si>
  <si>
    <t>Строительство распределительных сетей ВЛ-10 кВ, ВЛ-0,4 кВ, ТП(РП)-10/0,4 кВг. Бузулук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</si>
  <si>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</si>
  <si>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</si>
  <si>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наружного газопровода для газоснабжения здания Илекского РУЭС ул. Советская р.ц. Илек</t>
  </si>
  <si>
    <t>Строительство здания мастерского участка ст. Каргала п. Переволоцк</t>
  </si>
  <si>
    <t>Уточнения стоимости по результатам утвержденной ПСД</t>
  </si>
  <si>
    <t>Строительство распределительных сетей ВЛ-10 кВ, ВЛ-0,4 кВ, ТП(РП)-10/0,4 кВ, р.ц. Курманаевка</t>
  </si>
  <si>
    <t>Строительство ограждения Домбаровского РУЭС, ул. Промышленная д.6, п. Домбаровский</t>
  </si>
  <si>
    <t>Перенос сроков</t>
  </si>
  <si>
    <t>Уточнения стоимости по результатам закупочных процедур</t>
  </si>
  <si>
    <t>за четвертый квартал 2018 года</t>
  </si>
  <si>
    <t xml:space="preserve">в соответствии с Приказом Министерства экономического развития, промышленной политики и торговли Оренбургской области № 137 от 24.10.2018г. </t>
  </si>
  <si>
    <t>Монтаж и настройка системы контроля и управления доступом (СКУД) на объектах ГУП "ОКЭС"</t>
  </si>
  <si>
    <t>I_ИП00054</t>
  </si>
  <si>
    <t>I_ИП00055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</si>
</sst>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0"/>
    <numFmt numFmtId="165" formatCode="0.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6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>
      <alignment horizontal="left" vertical="center" wrapText="1"/>
    </xf>
    <xf numFmtId="164" fontId="2" fillId="4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16"/>
  <sheetViews>
    <sheetView tabSelected="1" view="pageBreakPreview" zoomScaleNormal="100" zoomScaleSheetLayoutView="100" workbookViewId="0">
      <selection activeCell="I25" sqref="I25"/>
    </sheetView>
  </sheetViews>
  <sheetFormatPr defaultRowHeight="15.75" x14ac:dyDescent="0.25"/>
  <cols>
    <col min="1" max="1" width="18.7109375" style="5" customWidth="1"/>
    <col min="2" max="2" width="50.85546875" style="5" customWidth="1"/>
    <col min="3" max="3" width="18.7109375" style="5" customWidth="1"/>
    <col min="4" max="13" width="18.5703125" style="5" customWidth="1"/>
    <col min="14" max="20" width="9.140625" style="5"/>
    <col min="21" max="21" width="9.140625" style="5" customWidth="1"/>
    <col min="22" max="23" width="9.140625" style="5"/>
    <col min="24" max="24" width="45.28515625" style="5" customWidth="1"/>
    <col min="25" max="16384" width="9.140625" style="5"/>
  </cols>
  <sheetData>
    <row r="1" spans="1:24" x14ac:dyDescent="0.25">
      <c r="X1" s="1" t="s">
        <v>12</v>
      </c>
    </row>
    <row r="2" spans="1:24" x14ac:dyDescent="0.25">
      <c r="X2" s="1" t="s">
        <v>0</v>
      </c>
    </row>
    <row r="3" spans="1:24" x14ac:dyDescent="0.25">
      <c r="X3" s="1" t="s">
        <v>1</v>
      </c>
    </row>
    <row r="4" spans="1:24" x14ac:dyDescent="0.25">
      <c r="X4" s="2"/>
    </row>
    <row r="5" spans="1:24" x14ac:dyDescent="0.25">
      <c r="A5" s="40" t="s">
        <v>35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</row>
    <row r="6" spans="1:24" x14ac:dyDescent="0.25">
      <c r="A6" s="40" t="s">
        <v>36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</row>
    <row r="7" spans="1:24" x14ac:dyDescent="0.25">
      <c r="A7" s="40" t="s">
        <v>37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</row>
    <row r="8" spans="1:24" x14ac:dyDescent="0.25">
      <c r="A8" s="40" t="s">
        <v>289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</row>
    <row r="9" spans="1:24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</row>
    <row r="10" spans="1:24" ht="30" customHeight="1" x14ac:dyDescent="0.25">
      <c r="A10" s="41" t="s">
        <v>39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  <row r="11" spans="1:24" x14ac:dyDescent="0.25">
      <c r="A11" s="43" t="s">
        <v>41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</row>
    <row r="12" spans="1:24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</row>
    <row r="13" spans="1:24" x14ac:dyDescent="0.25">
      <c r="A13" s="41" t="s">
        <v>40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</row>
    <row r="14" spans="1:24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</row>
    <row r="15" spans="1:24" x14ac:dyDescent="0.25">
      <c r="A15" s="41" t="s">
        <v>38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</row>
    <row r="16" spans="1:24" x14ac:dyDescent="0.25">
      <c r="A16" s="41" t="s">
        <v>290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25" x14ac:dyDescent="0.25">
      <c r="A17" s="43" t="s">
        <v>42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</row>
    <row r="18" spans="1:25" x14ac:dyDescent="0.2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</row>
    <row r="19" spans="1:25" ht="15" customHeight="1" x14ac:dyDescent="0.25">
      <c r="A19" s="42" t="s">
        <v>2</v>
      </c>
      <c r="B19" s="42" t="s">
        <v>3</v>
      </c>
      <c r="C19" s="42" t="s">
        <v>4</v>
      </c>
      <c r="D19" s="42" t="s">
        <v>13</v>
      </c>
      <c r="E19" s="42"/>
      <c r="F19" s="42"/>
      <c r="G19" s="42"/>
      <c r="H19" s="42"/>
      <c r="I19" s="42"/>
      <c r="J19" s="42"/>
      <c r="K19" s="42"/>
      <c r="L19" s="42"/>
      <c r="M19" s="42"/>
      <c r="N19" s="42" t="s">
        <v>5</v>
      </c>
      <c r="O19" s="42"/>
      <c r="P19" s="42"/>
      <c r="Q19" s="42"/>
      <c r="R19" s="42"/>
      <c r="S19" s="42"/>
      <c r="T19" s="42"/>
      <c r="U19" s="42"/>
      <c r="V19" s="42"/>
      <c r="W19" s="42"/>
      <c r="X19" s="42" t="s">
        <v>6</v>
      </c>
      <c r="Y19" s="4"/>
    </row>
    <row r="20" spans="1:25" ht="15" customHeight="1" x14ac:dyDescent="0.25">
      <c r="A20" s="42"/>
      <c r="B20" s="42"/>
      <c r="C20" s="42"/>
      <c r="D20" s="42" t="s">
        <v>14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"/>
    </row>
    <row r="21" spans="1:25" ht="15" customHeight="1" x14ac:dyDescent="0.25">
      <c r="A21" s="42"/>
      <c r="B21" s="42"/>
      <c r="C21" s="42"/>
      <c r="D21" s="42" t="s">
        <v>9</v>
      </c>
      <c r="E21" s="42"/>
      <c r="F21" s="42"/>
      <c r="G21" s="42"/>
      <c r="H21" s="42"/>
      <c r="I21" s="42" t="s">
        <v>10</v>
      </c>
      <c r="J21" s="42"/>
      <c r="K21" s="42"/>
      <c r="L21" s="42"/>
      <c r="M21" s="42"/>
      <c r="N21" s="42" t="s">
        <v>15</v>
      </c>
      <c r="O21" s="42"/>
      <c r="P21" s="42" t="s">
        <v>16</v>
      </c>
      <c r="Q21" s="42"/>
      <c r="R21" s="42" t="s">
        <v>17</v>
      </c>
      <c r="S21" s="42"/>
      <c r="T21" s="42" t="s">
        <v>18</v>
      </c>
      <c r="U21" s="42"/>
      <c r="V21" s="42" t="s">
        <v>19</v>
      </c>
      <c r="W21" s="42"/>
      <c r="X21" s="42"/>
      <c r="Y21" s="4"/>
    </row>
    <row r="22" spans="1:25" ht="117" customHeight="1" x14ac:dyDescent="0.25">
      <c r="A22" s="42"/>
      <c r="B22" s="42"/>
      <c r="C22" s="42"/>
      <c r="D22" s="42" t="s">
        <v>15</v>
      </c>
      <c r="E22" s="42" t="s">
        <v>16</v>
      </c>
      <c r="F22" s="42" t="s">
        <v>17</v>
      </c>
      <c r="G22" s="42" t="s">
        <v>18</v>
      </c>
      <c r="H22" s="42" t="s">
        <v>19</v>
      </c>
      <c r="I22" s="42" t="s">
        <v>20</v>
      </c>
      <c r="J22" s="42" t="s">
        <v>16</v>
      </c>
      <c r="K22" s="42" t="s">
        <v>17</v>
      </c>
      <c r="L22" s="42" t="s">
        <v>18</v>
      </c>
      <c r="M22" s="42" t="s">
        <v>19</v>
      </c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"/>
    </row>
    <row r="23" spans="1:25" ht="56.25" customHeight="1" x14ac:dyDescent="0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3" t="s">
        <v>7</v>
      </c>
      <c r="O23" s="3" t="s">
        <v>8</v>
      </c>
      <c r="P23" s="3" t="s">
        <v>7</v>
      </c>
      <c r="Q23" s="3" t="s">
        <v>8</v>
      </c>
      <c r="R23" s="3" t="s">
        <v>7</v>
      </c>
      <c r="S23" s="3" t="s">
        <v>8</v>
      </c>
      <c r="T23" s="3" t="s">
        <v>7</v>
      </c>
      <c r="U23" s="3" t="s">
        <v>8</v>
      </c>
      <c r="V23" s="3" t="s">
        <v>7</v>
      </c>
      <c r="W23" s="3" t="s">
        <v>8</v>
      </c>
      <c r="X23" s="45"/>
      <c r="Y23" s="4"/>
    </row>
    <row r="24" spans="1:25" x14ac:dyDescent="0.25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">
        <v>11</v>
      </c>
      <c r="L24" s="3">
        <v>12</v>
      </c>
      <c r="M24" s="3">
        <v>13</v>
      </c>
      <c r="N24" s="3">
        <v>14</v>
      </c>
      <c r="O24" s="3">
        <v>15</v>
      </c>
      <c r="P24" s="3">
        <v>16</v>
      </c>
      <c r="Q24" s="3">
        <v>17</v>
      </c>
      <c r="R24" s="3">
        <v>18</v>
      </c>
      <c r="S24" s="3">
        <v>19</v>
      </c>
      <c r="T24" s="3">
        <v>20</v>
      </c>
      <c r="U24" s="3">
        <v>21</v>
      </c>
      <c r="V24" s="3">
        <v>22</v>
      </c>
      <c r="W24" s="3">
        <v>23</v>
      </c>
      <c r="X24" s="25">
        <v>24</v>
      </c>
      <c r="Y24" s="4"/>
    </row>
    <row r="25" spans="1:25" ht="31.5" x14ac:dyDescent="0.25">
      <c r="A25" s="30" t="s">
        <v>43</v>
      </c>
      <c r="B25" s="26" t="s">
        <v>11</v>
      </c>
      <c r="C25" s="27"/>
      <c r="D25" s="28">
        <f t="shared" ref="D25:M25" si="0">D26+D27+D28+D29+D30+D31</f>
        <v>471.58239959299999</v>
      </c>
      <c r="E25" s="28">
        <f t="shared" si="0"/>
        <v>0</v>
      </c>
      <c r="F25" s="28">
        <f t="shared" si="0"/>
        <v>0</v>
      </c>
      <c r="G25" s="28">
        <f t="shared" si="0"/>
        <v>471.58239959299999</v>
      </c>
      <c r="H25" s="28">
        <f t="shared" si="0"/>
        <v>0</v>
      </c>
      <c r="I25" s="28">
        <f>I26+I27+I28+I29+I30+I31-0.001</f>
        <v>471.58170503599996</v>
      </c>
      <c r="J25" s="28">
        <f t="shared" si="0"/>
        <v>0</v>
      </c>
      <c r="K25" s="28">
        <f t="shared" si="0"/>
        <v>0</v>
      </c>
      <c r="L25" s="28">
        <f>L26+L27+L28+L29+L30+L31-0.001</f>
        <v>471.58170503599996</v>
      </c>
      <c r="M25" s="28">
        <f t="shared" si="0"/>
        <v>0</v>
      </c>
      <c r="N25" s="28">
        <f>N26+N27+N28+N29+N30+N31</f>
        <v>3.0544299997981028E-4</v>
      </c>
      <c r="O25" s="28">
        <f>N25/D25*100</f>
        <v>6.4769804861976061E-5</v>
      </c>
      <c r="P25" s="28">
        <f>P26+P27+P28+P29+P30+P31</f>
        <v>0</v>
      </c>
      <c r="Q25" s="28">
        <v>0</v>
      </c>
      <c r="R25" s="28">
        <f>R26+R27+R28+R29+R30+R31</f>
        <v>0</v>
      </c>
      <c r="S25" s="28">
        <v>0</v>
      </c>
      <c r="T25" s="28">
        <f>T26+T27+T28+T29+T30+T31</f>
        <v>3.0544299997981028E-4</v>
      </c>
      <c r="U25" s="28">
        <f t="shared" ref="U25:U80" si="1">(T25*100)/D25</f>
        <v>6.4769804861976061E-5</v>
      </c>
      <c r="V25" s="28">
        <f>V26+V27+V28+V29+V30+V31</f>
        <v>0</v>
      </c>
      <c r="W25" s="28">
        <v>0</v>
      </c>
      <c r="X25" s="34"/>
      <c r="Y25" s="4"/>
    </row>
    <row r="26" spans="1:25" ht="30" customHeight="1" x14ac:dyDescent="0.25">
      <c r="A26" s="30" t="s">
        <v>44</v>
      </c>
      <c r="B26" s="26" t="s">
        <v>45</v>
      </c>
      <c r="C26" s="29"/>
      <c r="D26" s="28">
        <f t="shared" ref="D26:E26" si="2">D33</f>
        <v>0</v>
      </c>
      <c r="E26" s="28">
        <f t="shared" si="2"/>
        <v>0</v>
      </c>
      <c r="F26" s="28">
        <f t="shared" ref="F26" si="3">F33</f>
        <v>0</v>
      </c>
      <c r="G26" s="28">
        <f t="shared" ref="G26:H26" si="4">G33</f>
        <v>0</v>
      </c>
      <c r="H26" s="28">
        <f t="shared" si="4"/>
        <v>0</v>
      </c>
      <c r="I26" s="28">
        <f t="shared" ref="I26:K26" si="5">I33</f>
        <v>0</v>
      </c>
      <c r="J26" s="28">
        <f t="shared" si="5"/>
        <v>0</v>
      </c>
      <c r="K26" s="28">
        <f t="shared" si="5"/>
        <v>0</v>
      </c>
      <c r="L26" s="28">
        <f t="shared" ref="L26:N26" si="6">L33</f>
        <v>0</v>
      </c>
      <c r="M26" s="28">
        <f t="shared" si="6"/>
        <v>0</v>
      </c>
      <c r="N26" s="28">
        <f t="shared" si="6"/>
        <v>0</v>
      </c>
      <c r="O26" s="28">
        <v>0</v>
      </c>
      <c r="P26" s="28">
        <f t="shared" ref="P26" si="7">P33</f>
        <v>0</v>
      </c>
      <c r="Q26" s="28">
        <v>0</v>
      </c>
      <c r="R26" s="28">
        <f t="shared" ref="R26" si="8">R33</f>
        <v>0</v>
      </c>
      <c r="S26" s="28">
        <v>0</v>
      </c>
      <c r="T26" s="28">
        <f t="shared" ref="T26" si="9">T33</f>
        <v>0</v>
      </c>
      <c r="U26" s="28">
        <v>0</v>
      </c>
      <c r="V26" s="28">
        <f t="shared" ref="V26" si="10">V33</f>
        <v>0</v>
      </c>
      <c r="W26" s="28">
        <v>0</v>
      </c>
      <c r="X26" s="34"/>
      <c r="Y26" s="4"/>
    </row>
    <row r="27" spans="1:25" ht="31.5" x14ac:dyDescent="0.25">
      <c r="A27" s="30" t="s">
        <v>46</v>
      </c>
      <c r="B27" s="26" t="s">
        <v>47</v>
      </c>
      <c r="C27" s="29"/>
      <c r="D27" s="28">
        <f t="shared" ref="D27:E27" si="11">D80</f>
        <v>375.68154634759998</v>
      </c>
      <c r="E27" s="28">
        <f t="shared" si="11"/>
        <v>0</v>
      </c>
      <c r="F27" s="28">
        <f t="shared" ref="F27" si="12">F80</f>
        <v>0</v>
      </c>
      <c r="G27" s="28">
        <f t="shared" ref="G27:H27" si="13">G80</f>
        <v>375.68154634759998</v>
      </c>
      <c r="H27" s="28">
        <f t="shared" si="13"/>
        <v>0</v>
      </c>
      <c r="I27" s="28">
        <f t="shared" ref="I27:K27" si="14">I80</f>
        <v>382.77434578399993</v>
      </c>
      <c r="J27" s="28">
        <f t="shared" si="14"/>
        <v>0</v>
      </c>
      <c r="K27" s="28">
        <f t="shared" si="14"/>
        <v>0</v>
      </c>
      <c r="L27" s="28">
        <f t="shared" ref="L27:N27" si="15">L80</f>
        <v>382.77434578399993</v>
      </c>
      <c r="M27" s="28">
        <f t="shared" si="15"/>
        <v>0</v>
      </c>
      <c r="N27" s="28">
        <f t="shared" si="15"/>
        <v>7.0927994363999867</v>
      </c>
      <c r="O27" s="28">
        <f t="shared" ref="O27:O80" si="16">N27/D27*100</f>
        <v>1.8879818573354579</v>
      </c>
      <c r="P27" s="28">
        <f t="shared" ref="P27" si="17">P80</f>
        <v>0</v>
      </c>
      <c r="Q27" s="28">
        <v>0</v>
      </c>
      <c r="R27" s="28">
        <f t="shared" ref="R27" si="18">R80</f>
        <v>0</v>
      </c>
      <c r="S27" s="28">
        <v>0</v>
      </c>
      <c r="T27" s="28">
        <f t="shared" ref="T27" si="19">T80</f>
        <v>7.0927994363999867</v>
      </c>
      <c r="U27" s="28">
        <f t="shared" si="1"/>
        <v>1.8879818573354579</v>
      </c>
      <c r="V27" s="28">
        <f t="shared" ref="V27" si="20">V80</f>
        <v>0</v>
      </c>
      <c r="W27" s="28">
        <v>0</v>
      </c>
      <c r="X27" s="34"/>
    </row>
    <row r="28" spans="1:25" ht="63" x14ac:dyDescent="0.25">
      <c r="A28" s="30" t="s">
        <v>48</v>
      </c>
      <c r="B28" s="26" t="s">
        <v>49</v>
      </c>
      <c r="C28" s="29"/>
      <c r="D28" s="28">
        <f t="shared" ref="D28:E28" si="21">D172</f>
        <v>0</v>
      </c>
      <c r="E28" s="28">
        <f t="shared" si="21"/>
        <v>0</v>
      </c>
      <c r="F28" s="28">
        <f t="shared" ref="F28" si="22">F172</f>
        <v>0</v>
      </c>
      <c r="G28" s="28">
        <f t="shared" ref="G28:H28" si="23">G172</f>
        <v>0</v>
      </c>
      <c r="H28" s="28">
        <f t="shared" si="23"/>
        <v>0</v>
      </c>
      <c r="I28" s="28">
        <f t="shared" ref="I28:K28" si="24">I172</f>
        <v>0</v>
      </c>
      <c r="J28" s="28">
        <f t="shared" si="24"/>
        <v>0</v>
      </c>
      <c r="K28" s="28">
        <f t="shared" si="24"/>
        <v>0</v>
      </c>
      <c r="L28" s="28">
        <f t="shared" ref="L28:N28" si="25">L172</f>
        <v>0</v>
      </c>
      <c r="M28" s="28">
        <f t="shared" si="25"/>
        <v>0</v>
      </c>
      <c r="N28" s="28">
        <f t="shared" si="25"/>
        <v>0</v>
      </c>
      <c r="O28" s="28">
        <v>0</v>
      </c>
      <c r="P28" s="28">
        <f t="shared" ref="P28" si="26">P172</f>
        <v>0</v>
      </c>
      <c r="Q28" s="28">
        <v>0</v>
      </c>
      <c r="R28" s="28">
        <f t="shared" ref="R28" si="27">R172</f>
        <v>0</v>
      </c>
      <c r="S28" s="28">
        <v>0</v>
      </c>
      <c r="T28" s="28">
        <f t="shared" ref="T28" si="28">T172</f>
        <v>0</v>
      </c>
      <c r="U28" s="28">
        <v>0</v>
      </c>
      <c r="V28" s="28">
        <f t="shared" ref="V28" si="29">V172</f>
        <v>0</v>
      </c>
      <c r="W28" s="28">
        <v>0</v>
      </c>
      <c r="X28" s="34"/>
    </row>
    <row r="29" spans="1:25" ht="31.5" x14ac:dyDescent="0.25">
      <c r="A29" s="30" t="s">
        <v>50</v>
      </c>
      <c r="B29" s="26" t="s">
        <v>51</v>
      </c>
      <c r="C29" s="29"/>
      <c r="D29" s="28">
        <f t="shared" ref="D29:E29" si="30">D181</f>
        <v>33.156921303000004</v>
      </c>
      <c r="E29" s="28">
        <f t="shared" si="30"/>
        <v>0</v>
      </c>
      <c r="F29" s="28">
        <f t="shared" ref="F29" si="31">F181</f>
        <v>0</v>
      </c>
      <c r="G29" s="28">
        <f t="shared" ref="G29:H29" si="32">G181</f>
        <v>33.156921303000004</v>
      </c>
      <c r="H29" s="28">
        <f t="shared" si="32"/>
        <v>0</v>
      </c>
      <c r="I29" s="28">
        <f t="shared" ref="I29:K29" si="33">I181</f>
        <v>30.996125658</v>
      </c>
      <c r="J29" s="28">
        <f t="shared" si="33"/>
        <v>0</v>
      </c>
      <c r="K29" s="28">
        <f t="shared" si="33"/>
        <v>0</v>
      </c>
      <c r="L29" s="28">
        <f t="shared" ref="L29:N29" si="34">L181</f>
        <v>30.996125658</v>
      </c>
      <c r="M29" s="28">
        <f t="shared" si="34"/>
        <v>0</v>
      </c>
      <c r="N29" s="28">
        <f t="shared" si="34"/>
        <v>-2.1607956450000008</v>
      </c>
      <c r="O29" s="28">
        <f t="shared" si="16"/>
        <v>-6.5168765979623515</v>
      </c>
      <c r="P29" s="28">
        <f t="shared" ref="P29" si="35">P181</f>
        <v>0</v>
      </c>
      <c r="Q29" s="28">
        <v>0</v>
      </c>
      <c r="R29" s="28">
        <f t="shared" ref="R29" si="36">R181</f>
        <v>0</v>
      </c>
      <c r="S29" s="28">
        <v>0</v>
      </c>
      <c r="T29" s="28">
        <f t="shared" ref="T29" si="37">T181</f>
        <v>-2.1607956450000008</v>
      </c>
      <c r="U29" s="28">
        <f t="shared" si="1"/>
        <v>-6.5168765979623515</v>
      </c>
      <c r="V29" s="28">
        <f t="shared" ref="V29" si="38">V181</f>
        <v>0</v>
      </c>
      <c r="W29" s="28">
        <v>0</v>
      </c>
      <c r="X29" s="34"/>
    </row>
    <row r="30" spans="1:25" ht="31.5" x14ac:dyDescent="0.25">
      <c r="A30" s="30" t="s">
        <v>52</v>
      </c>
      <c r="B30" s="26" t="s">
        <v>53</v>
      </c>
      <c r="C30" s="29"/>
      <c r="D30" s="28">
        <f t="shared" ref="D30:E30" si="39">D202</f>
        <v>0</v>
      </c>
      <c r="E30" s="28">
        <f t="shared" si="39"/>
        <v>0</v>
      </c>
      <c r="F30" s="28">
        <f t="shared" ref="F30" si="40">F202</f>
        <v>0</v>
      </c>
      <c r="G30" s="28">
        <f t="shared" ref="G30:H30" si="41">G202</f>
        <v>0</v>
      </c>
      <c r="H30" s="28">
        <f t="shared" si="41"/>
        <v>0</v>
      </c>
      <c r="I30" s="28">
        <f t="shared" ref="I30:K30" si="42">I202</f>
        <v>0</v>
      </c>
      <c r="J30" s="28">
        <f t="shared" si="42"/>
        <v>0</v>
      </c>
      <c r="K30" s="28">
        <f t="shared" si="42"/>
        <v>0</v>
      </c>
      <c r="L30" s="28">
        <f t="shared" ref="L30:N30" si="43">L202</f>
        <v>0</v>
      </c>
      <c r="M30" s="28">
        <f t="shared" si="43"/>
        <v>0</v>
      </c>
      <c r="N30" s="28">
        <f t="shared" si="43"/>
        <v>0</v>
      </c>
      <c r="O30" s="28">
        <v>0</v>
      </c>
      <c r="P30" s="28">
        <f t="shared" ref="P30" si="44">P202</f>
        <v>0</v>
      </c>
      <c r="Q30" s="28">
        <v>0</v>
      </c>
      <c r="R30" s="28">
        <f t="shared" ref="R30" si="45">R202</f>
        <v>0</v>
      </c>
      <c r="S30" s="28">
        <v>0</v>
      </c>
      <c r="T30" s="28">
        <f t="shared" ref="T30" si="46">T202</f>
        <v>0</v>
      </c>
      <c r="U30" s="28">
        <v>0</v>
      </c>
      <c r="V30" s="28">
        <f t="shared" ref="V30" si="47">V202</f>
        <v>0</v>
      </c>
      <c r="W30" s="28">
        <v>0</v>
      </c>
      <c r="X30" s="34"/>
    </row>
    <row r="31" spans="1:25" x14ac:dyDescent="0.25">
      <c r="A31" s="30" t="s">
        <v>54</v>
      </c>
      <c r="B31" s="26" t="s">
        <v>55</v>
      </c>
      <c r="C31" s="29"/>
      <c r="D31" s="28">
        <f t="shared" ref="D31:E31" si="48">D206</f>
        <v>62.743931942400025</v>
      </c>
      <c r="E31" s="28">
        <f t="shared" si="48"/>
        <v>0</v>
      </c>
      <c r="F31" s="28">
        <f t="shared" ref="F31" si="49">F206</f>
        <v>0</v>
      </c>
      <c r="G31" s="28">
        <f t="shared" ref="G31:H31" si="50">G206</f>
        <v>62.743931942400025</v>
      </c>
      <c r="H31" s="28">
        <f t="shared" si="50"/>
        <v>0</v>
      </c>
      <c r="I31" s="28">
        <f t="shared" ref="I31:K31" si="51">I206</f>
        <v>57.81223359400002</v>
      </c>
      <c r="J31" s="28">
        <f t="shared" si="51"/>
        <v>0</v>
      </c>
      <c r="K31" s="28">
        <f t="shared" si="51"/>
        <v>0</v>
      </c>
      <c r="L31" s="28">
        <f t="shared" ref="L31:N31" si="52">L206</f>
        <v>57.81223359400002</v>
      </c>
      <c r="M31" s="28">
        <f t="shared" si="52"/>
        <v>0</v>
      </c>
      <c r="N31" s="28">
        <f t="shared" si="52"/>
        <v>-4.9316983484000056</v>
      </c>
      <c r="O31" s="28">
        <f t="shared" si="16"/>
        <v>-7.8600403190023007</v>
      </c>
      <c r="P31" s="28">
        <f t="shared" ref="P31" si="53">P206</f>
        <v>0</v>
      </c>
      <c r="Q31" s="28">
        <v>0</v>
      </c>
      <c r="R31" s="28">
        <f t="shared" ref="R31" si="54">R206</f>
        <v>0</v>
      </c>
      <c r="S31" s="28">
        <v>0</v>
      </c>
      <c r="T31" s="28">
        <f t="shared" ref="T31" si="55">T206</f>
        <v>-4.9316983484000056</v>
      </c>
      <c r="U31" s="28">
        <f t="shared" si="1"/>
        <v>-7.8600403190023016</v>
      </c>
      <c r="V31" s="28">
        <f t="shared" ref="V31" si="56">V206</f>
        <v>0</v>
      </c>
      <c r="W31" s="28">
        <v>0</v>
      </c>
      <c r="X31" s="34"/>
    </row>
    <row r="32" spans="1:25" x14ac:dyDescent="0.25">
      <c r="A32" s="7" t="s">
        <v>56</v>
      </c>
      <c r="B32" s="8" t="s">
        <v>57</v>
      </c>
      <c r="C32" s="9"/>
      <c r="D32" s="19">
        <f t="shared" ref="D32:N32" si="57">D33+D80+D172+D181+D202+D206</f>
        <v>471.58239959299999</v>
      </c>
      <c r="E32" s="19">
        <f t="shared" si="57"/>
        <v>0</v>
      </c>
      <c r="F32" s="19">
        <f t="shared" si="57"/>
        <v>0</v>
      </c>
      <c r="G32" s="19">
        <f t="shared" si="57"/>
        <v>471.58239959299999</v>
      </c>
      <c r="H32" s="19">
        <f t="shared" si="57"/>
        <v>0</v>
      </c>
      <c r="I32" s="19">
        <f t="shared" si="57"/>
        <v>471.58270503599994</v>
      </c>
      <c r="J32" s="19">
        <f t="shared" si="57"/>
        <v>0</v>
      </c>
      <c r="K32" s="19">
        <f t="shared" si="57"/>
        <v>0</v>
      </c>
      <c r="L32" s="19">
        <f t="shared" si="57"/>
        <v>471.58270503599994</v>
      </c>
      <c r="M32" s="19">
        <f t="shared" si="57"/>
        <v>0</v>
      </c>
      <c r="N32" s="19">
        <f t="shared" si="57"/>
        <v>3.0544299997981028E-4</v>
      </c>
      <c r="O32" s="19">
        <f t="shared" si="16"/>
        <v>6.4769804861976061E-5</v>
      </c>
      <c r="P32" s="19">
        <f>P33+P80+P172+P181+P202+P206</f>
        <v>0</v>
      </c>
      <c r="Q32" s="19">
        <v>0</v>
      </c>
      <c r="R32" s="19">
        <f>R33+R80+R172+R181+R202+R206</f>
        <v>0</v>
      </c>
      <c r="S32" s="19">
        <v>0</v>
      </c>
      <c r="T32" s="19">
        <f>T33+T80+T172+T181+T202+T206</f>
        <v>3.0544299997981028E-4</v>
      </c>
      <c r="U32" s="19">
        <f t="shared" si="1"/>
        <v>6.4769804861976061E-5</v>
      </c>
      <c r="V32" s="19">
        <f>V33+V80+V172+V181+V202+V206</f>
        <v>0</v>
      </c>
      <c r="W32" s="19">
        <v>0</v>
      </c>
      <c r="X32" s="35"/>
    </row>
    <row r="33" spans="1:24" ht="31.5" x14ac:dyDescent="0.25">
      <c r="A33" s="7" t="s">
        <v>58</v>
      </c>
      <c r="B33" s="8" t="s">
        <v>59</v>
      </c>
      <c r="C33" s="9"/>
      <c r="D33" s="19">
        <f t="shared" ref="D33:E33" si="58">D34+D38+D47+D74</f>
        <v>0</v>
      </c>
      <c r="E33" s="19">
        <f t="shared" si="58"/>
        <v>0</v>
      </c>
      <c r="F33" s="19">
        <f t="shared" ref="F33" si="59">F34+F38+F47+F74</f>
        <v>0</v>
      </c>
      <c r="G33" s="19">
        <f t="shared" ref="G33:H33" si="60">G34+G38+G47+G74</f>
        <v>0</v>
      </c>
      <c r="H33" s="19">
        <f t="shared" si="60"/>
        <v>0</v>
      </c>
      <c r="I33" s="19">
        <f t="shared" ref="I33:K33" si="61">I34+I38+I47+I74</f>
        <v>0</v>
      </c>
      <c r="J33" s="19">
        <f t="shared" si="61"/>
        <v>0</v>
      </c>
      <c r="K33" s="19">
        <f t="shared" si="61"/>
        <v>0</v>
      </c>
      <c r="L33" s="19">
        <f t="shared" ref="L33:N33" si="62">L34+L38+L47+L74</f>
        <v>0</v>
      </c>
      <c r="M33" s="19">
        <f t="shared" si="62"/>
        <v>0</v>
      </c>
      <c r="N33" s="19">
        <f t="shared" si="62"/>
        <v>0</v>
      </c>
      <c r="O33" s="19">
        <v>0</v>
      </c>
      <c r="P33" s="19">
        <f t="shared" ref="P33" si="63">P34+P38+P47+P74</f>
        <v>0</v>
      </c>
      <c r="Q33" s="19">
        <v>0</v>
      </c>
      <c r="R33" s="19">
        <f t="shared" ref="R33" si="64">R34+R38+R47+R74</f>
        <v>0</v>
      </c>
      <c r="S33" s="19">
        <v>0</v>
      </c>
      <c r="T33" s="19">
        <f t="shared" ref="T33" si="65">T34+T38+T47+T74</f>
        <v>0</v>
      </c>
      <c r="U33" s="19">
        <v>0</v>
      </c>
      <c r="V33" s="19">
        <f t="shared" ref="V33" si="66">V34+V38+V47+V74</f>
        <v>0</v>
      </c>
      <c r="W33" s="19">
        <v>0</v>
      </c>
      <c r="X33" s="35"/>
    </row>
    <row r="34" spans="1:24" ht="47.25" x14ac:dyDescent="0.25">
      <c r="A34" s="10" t="s">
        <v>60</v>
      </c>
      <c r="B34" s="11" t="s">
        <v>61</v>
      </c>
      <c r="C34" s="12"/>
      <c r="D34" s="20">
        <f t="shared" ref="D34:E34" si="67">D35+D36+D37</f>
        <v>0</v>
      </c>
      <c r="E34" s="20">
        <f t="shared" si="67"/>
        <v>0</v>
      </c>
      <c r="F34" s="20">
        <f t="shared" ref="F34" si="68">F35+F36+F37</f>
        <v>0</v>
      </c>
      <c r="G34" s="20">
        <f t="shared" ref="G34:H34" si="69">G35+G36+G37</f>
        <v>0</v>
      </c>
      <c r="H34" s="20">
        <f t="shared" si="69"/>
        <v>0</v>
      </c>
      <c r="I34" s="20">
        <f t="shared" ref="I34:K34" si="70">I35+I36+I37</f>
        <v>0</v>
      </c>
      <c r="J34" s="20">
        <f t="shared" si="70"/>
        <v>0</v>
      </c>
      <c r="K34" s="20">
        <f t="shared" si="70"/>
        <v>0</v>
      </c>
      <c r="L34" s="20">
        <f t="shared" ref="L34:N34" si="71">L35+L36+L37</f>
        <v>0</v>
      </c>
      <c r="M34" s="20">
        <f t="shared" si="71"/>
        <v>0</v>
      </c>
      <c r="N34" s="20">
        <f t="shared" si="71"/>
        <v>0</v>
      </c>
      <c r="O34" s="20">
        <v>0</v>
      </c>
      <c r="P34" s="20">
        <f t="shared" ref="P34" si="72">P35+P36+P37</f>
        <v>0</v>
      </c>
      <c r="Q34" s="20">
        <v>0</v>
      </c>
      <c r="R34" s="20">
        <f t="shared" ref="R34" si="73">R35+R36+R37</f>
        <v>0</v>
      </c>
      <c r="S34" s="20">
        <v>0</v>
      </c>
      <c r="T34" s="20">
        <f t="shared" ref="T34" si="74">T35+T36+T37</f>
        <v>0</v>
      </c>
      <c r="U34" s="20">
        <v>0</v>
      </c>
      <c r="V34" s="20">
        <f t="shared" ref="V34" si="75">V35+V36+V37</f>
        <v>0</v>
      </c>
      <c r="W34" s="20">
        <v>0</v>
      </c>
      <c r="X34" s="36"/>
    </row>
    <row r="35" spans="1:24" ht="63" x14ac:dyDescent="0.25">
      <c r="A35" s="13" t="s">
        <v>21</v>
      </c>
      <c r="B35" s="14" t="s">
        <v>62</v>
      </c>
      <c r="C35" s="15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37"/>
    </row>
    <row r="36" spans="1:24" ht="63" x14ac:dyDescent="0.25">
      <c r="A36" s="13" t="s">
        <v>22</v>
      </c>
      <c r="B36" s="14" t="s">
        <v>63</v>
      </c>
      <c r="C36" s="15"/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37"/>
    </row>
    <row r="37" spans="1:24" ht="47.25" x14ac:dyDescent="0.25">
      <c r="A37" s="13" t="s">
        <v>23</v>
      </c>
      <c r="B37" s="14" t="s">
        <v>64</v>
      </c>
      <c r="C37" s="15"/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37"/>
    </row>
    <row r="38" spans="1:24" ht="31.5" x14ac:dyDescent="0.25">
      <c r="A38" s="10" t="s">
        <v>65</v>
      </c>
      <c r="B38" s="11" t="s">
        <v>66</v>
      </c>
      <c r="C38" s="12"/>
      <c r="D38" s="20">
        <f t="shared" ref="D38:E38" si="76">D39+D43</f>
        <v>0</v>
      </c>
      <c r="E38" s="20">
        <f t="shared" si="76"/>
        <v>0</v>
      </c>
      <c r="F38" s="20">
        <f t="shared" ref="F38" si="77">F39+F43</f>
        <v>0</v>
      </c>
      <c r="G38" s="20">
        <f t="shared" ref="G38:H38" si="78">G39+G43</f>
        <v>0</v>
      </c>
      <c r="H38" s="20">
        <f t="shared" si="78"/>
        <v>0</v>
      </c>
      <c r="I38" s="20">
        <f t="shared" ref="I38:K38" si="79">I39+I43</f>
        <v>0</v>
      </c>
      <c r="J38" s="20">
        <f t="shared" si="79"/>
        <v>0</v>
      </c>
      <c r="K38" s="20">
        <f t="shared" si="79"/>
        <v>0</v>
      </c>
      <c r="L38" s="20">
        <f t="shared" ref="L38:N38" si="80">L39+L43</f>
        <v>0</v>
      </c>
      <c r="M38" s="20">
        <f t="shared" si="80"/>
        <v>0</v>
      </c>
      <c r="N38" s="20">
        <f t="shared" si="80"/>
        <v>0</v>
      </c>
      <c r="O38" s="20">
        <v>0</v>
      </c>
      <c r="P38" s="20">
        <f t="shared" ref="P38" si="81">P39+P43</f>
        <v>0</v>
      </c>
      <c r="Q38" s="20">
        <v>0</v>
      </c>
      <c r="R38" s="20">
        <f t="shared" ref="R38" si="82">R39+R43</f>
        <v>0</v>
      </c>
      <c r="S38" s="20">
        <v>0</v>
      </c>
      <c r="T38" s="20">
        <f t="shared" ref="T38" si="83">T39+T43</f>
        <v>0</v>
      </c>
      <c r="U38" s="20">
        <v>0</v>
      </c>
      <c r="V38" s="20">
        <f t="shared" ref="V38" si="84">V39+V43</f>
        <v>0</v>
      </c>
      <c r="W38" s="20">
        <v>0</v>
      </c>
      <c r="X38" s="36"/>
    </row>
    <row r="39" spans="1:24" ht="63" x14ac:dyDescent="0.25">
      <c r="A39" s="13" t="s">
        <v>24</v>
      </c>
      <c r="B39" s="14" t="s">
        <v>67</v>
      </c>
      <c r="C39" s="15"/>
      <c r="D39" s="21">
        <f t="shared" ref="D39:E39" si="85">SUM(D40:D42)</f>
        <v>0</v>
      </c>
      <c r="E39" s="21">
        <f t="shared" si="85"/>
        <v>0</v>
      </c>
      <c r="F39" s="21">
        <f t="shared" ref="F39" si="86">SUM(F40:F42)</f>
        <v>0</v>
      </c>
      <c r="G39" s="21">
        <f t="shared" ref="G39:H39" si="87">SUM(G40:G42)</f>
        <v>0</v>
      </c>
      <c r="H39" s="21">
        <f t="shared" si="87"/>
        <v>0</v>
      </c>
      <c r="I39" s="21">
        <f t="shared" ref="I39:K39" si="88">SUM(I40:I42)</f>
        <v>0</v>
      </c>
      <c r="J39" s="21">
        <f t="shared" si="88"/>
        <v>0</v>
      </c>
      <c r="K39" s="21">
        <f t="shared" si="88"/>
        <v>0</v>
      </c>
      <c r="L39" s="21">
        <f t="shared" ref="L39:N39" si="89">SUM(L40:L42)</f>
        <v>0</v>
      </c>
      <c r="M39" s="21">
        <f t="shared" si="89"/>
        <v>0</v>
      </c>
      <c r="N39" s="21">
        <f t="shared" si="89"/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f t="shared" ref="T39" si="90">SUM(T40:T42)</f>
        <v>0</v>
      </c>
      <c r="U39" s="21">
        <v>0</v>
      </c>
      <c r="V39" s="21">
        <v>0</v>
      </c>
      <c r="W39" s="21">
        <v>0</v>
      </c>
      <c r="X39" s="37"/>
    </row>
    <row r="40" spans="1:24" x14ac:dyDescent="0.25">
      <c r="A40" s="31" t="s">
        <v>24</v>
      </c>
      <c r="B40" s="32" t="s">
        <v>68</v>
      </c>
      <c r="C40" s="33" t="s">
        <v>69</v>
      </c>
      <c r="D40" s="33" t="s">
        <v>69</v>
      </c>
      <c r="E40" s="33" t="s">
        <v>69</v>
      </c>
      <c r="F40" s="33" t="s">
        <v>69</v>
      </c>
      <c r="G40" s="33" t="s">
        <v>69</v>
      </c>
      <c r="H40" s="33" t="s">
        <v>69</v>
      </c>
      <c r="I40" s="33" t="s">
        <v>69</v>
      </c>
      <c r="J40" s="33" t="s">
        <v>69</v>
      </c>
      <c r="K40" s="33" t="s">
        <v>69</v>
      </c>
      <c r="L40" s="33" t="s">
        <v>69</v>
      </c>
      <c r="M40" s="33" t="s">
        <v>69</v>
      </c>
      <c r="N40" s="33" t="s">
        <v>69</v>
      </c>
      <c r="O40" s="33" t="s">
        <v>69</v>
      </c>
      <c r="P40" s="33" t="s">
        <v>69</v>
      </c>
      <c r="Q40" s="33" t="s">
        <v>69</v>
      </c>
      <c r="R40" s="33" t="s">
        <v>69</v>
      </c>
      <c r="S40" s="33" t="s">
        <v>69</v>
      </c>
      <c r="T40" s="33" t="s">
        <v>69</v>
      </c>
      <c r="U40" s="33" t="s">
        <v>69</v>
      </c>
      <c r="V40" s="33" t="s">
        <v>69</v>
      </c>
      <c r="W40" s="33" t="s">
        <v>69</v>
      </c>
      <c r="X40" s="38"/>
    </row>
    <row r="41" spans="1:24" x14ac:dyDescent="0.25">
      <c r="A41" s="31" t="s">
        <v>24</v>
      </c>
      <c r="B41" s="32" t="s">
        <v>68</v>
      </c>
      <c r="C41" s="33" t="s">
        <v>69</v>
      </c>
      <c r="D41" s="33" t="s">
        <v>69</v>
      </c>
      <c r="E41" s="33" t="s">
        <v>69</v>
      </c>
      <c r="F41" s="33" t="s">
        <v>69</v>
      </c>
      <c r="G41" s="33" t="s">
        <v>69</v>
      </c>
      <c r="H41" s="33" t="s">
        <v>69</v>
      </c>
      <c r="I41" s="33" t="s">
        <v>69</v>
      </c>
      <c r="J41" s="33" t="s">
        <v>69</v>
      </c>
      <c r="K41" s="33" t="s">
        <v>69</v>
      </c>
      <c r="L41" s="33" t="s">
        <v>69</v>
      </c>
      <c r="M41" s="33" t="s">
        <v>69</v>
      </c>
      <c r="N41" s="33" t="s">
        <v>69</v>
      </c>
      <c r="O41" s="33" t="s">
        <v>69</v>
      </c>
      <c r="P41" s="33" t="s">
        <v>69</v>
      </c>
      <c r="Q41" s="33" t="s">
        <v>69</v>
      </c>
      <c r="R41" s="33" t="s">
        <v>69</v>
      </c>
      <c r="S41" s="33" t="s">
        <v>69</v>
      </c>
      <c r="T41" s="33" t="s">
        <v>69</v>
      </c>
      <c r="U41" s="33" t="s">
        <v>69</v>
      </c>
      <c r="V41" s="33" t="s">
        <v>69</v>
      </c>
      <c r="W41" s="33" t="s">
        <v>69</v>
      </c>
      <c r="X41" s="38"/>
    </row>
    <row r="42" spans="1:24" x14ac:dyDescent="0.25">
      <c r="A42" s="31" t="s">
        <v>70</v>
      </c>
      <c r="B42" s="31" t="s">
        <v>70</v>
      </c>
      <c r="C42" s="33" t="s">
        <v>69</v>
      </c>
      <c r="D42" s="33" t="s">
        <v>69</v>
      </c>
      <c r="E42" s="33" t="s">
        <v>69</v>
      </c>
      <c r="F42" s="33" t="s">
        <v>69</v>
      </c>
      <c r="G42" s="33" t="s">
        <v>69</v>
      </c>
      <c r="H42" s="33" t="s">
        <v>69</v>
      </c>
      <c r="I42" s="33" t="s">
        <v>69</v>
      </c>
      <c r="J42" s="33" t="s">
        <v>69</v>
      </c>
      <c r="K42" s="33" t="s">
        <v>69</v>
      </c>
      <c r="L42" s="33" t="s">
        <v>69</v>
      </c>
      <c r="M42" s="33" t="s">
        <v>69</v>
      </c>
      <c r="N42" s="33" t="s">
        <v>69</v>
      </c>
      <c r="O42" s="33" t="s">
        <v>69</v>
      </c>
      <c r="P42" s="33" t="s">
        <v>69</v>
      </c>
      <c r="Q42" s="33" t="s">
        <v>69</v>
      </c>
      <c r="R42" s="33" t="s">
        <v>69</v>
      </c>
      <c r="S42" s="33" t="s">
        <v>69</v>
      </c>
      <c r="T42" s="33" t="s">
        <v>69</v>
      </c>
      <c r="U42" s="33" t="s">
        <v>69</v>
      </c>
      <c r="V42" s="33" t="s">
        <v>69</v>
      </c>
      <c r="W42" s="33" t="s">
        <v>69</v>
      </c>
      <c r="X42" s="38"/>
    </row>
    <row r="43" spans="1:24" ht="47.25" x14ac:dyDescent="0.25">
      <c r="A43" s="13" t="s">
        <v>25</v>
      </c>
      <c r="B43" s="14" t="s">
        <v>71</v>
      </c>
      <c r="C43" s="15"/>
      <c r="D43" s="21">
        <f t="shared" ref="D43:E43" si="91">SUM(D44:D46)</f>
        <v>0</v>
      </c>
      <c r="E43" s="21">
        <f t="shared" si="91"/>
        <v>0</v>
      </c>
      <c r="F43" s="21">
        <f t="shared" ref="F43" si="92">SUM(F44:F46)</f>
        <v>0</v>
      </c>
      <c r="G43" s="21">
        <f t="shared" ref="G43:H43" si="93">SUM(G44:G46)</f>
        <v>0</v>
      </c>
      <c r="H43" s="21">
        <f t="shared" si="93"/>
        <v>0</v>
      </c>
      <c r="I43" s="21">
        <f t="shared" ref="I43:K43" si="94">SUM(I44:I46)</f>
        <v>0</v>
      </c>
      <c r="J43" s="21">
        <f t="shared" si="94"/>
        <v>0</v>
      </c>
      <c r="K43" s="21">
        <f t="shared" si="94"/>
        <v>0</v>
      </c>
      <c r="L43" s="21">
        <f t="shared" ref="L43:N43" si="95">SUM(L44:L46)</f>
        <v>0</v>
      </c>
      <c r="M43" s="21">
        <f t="shared" si="95"/>
        <v>0</v>
      </c>
      <c r="N43" s="21">
        <f t="shared" si="95"/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f t="shared" ref="T43" si="96">SUM(T44:T46)</f>
        <v>0</v>
      </c>
      <c r="U43" s="21">
        <v>0</v>
      </c>
      <c r="V43" s="21">
        <v>0</v>
      </c>
      <c r="W43" s="21">
        <v>0</v>
      </c>
      <c r="X43" s="37"/>
    </row>
    <row r="44" spans="1:24" x14ac:dyDescent="0.25">
      <c r="A44" s="31" t="s">
        <v>25</v>
      </c>
      <c r="B44" s="32" t="s">
        <v>68</v>
      </c>
      <c r="C44" s="33" t="s">
        <v>69</v>
      </c>
      <c r="D44" s="33" t="s">
        <v>69</v>
      </c>
      <c r="E44" s="33" t="s">
        <v>69</v>
      </c>
      <c r="F44" s="33" t="s">
        <v>69</v>
      </c>
      <c r="G44" s="33" t="s">
        <v>69</v>
      </c>
      <c r="H44" s="33" t="s">
        <v>69</v>
      </c>
      <c r="I44" s="33" t="s">
        <v>69</v>
      </c>
      <c r="J44" s="33" t="s">
        <v>69</v>
      </c>
      <c r="K44" s="33" t="s">
        <v>69</v>
      </c>
      <c r="L44" s="33" t="s">
        <v>69</v>
      </c>
      <c r="M44" s="33" t="s">
        <v>69</v>
      </c>
      <c r="N44" s="33" t="s">
        <v>69</v>
      </c>
      <c r="O44" s="33" t="s">
        <v>69</v>
      </c>
      <c r="P44" s="33" t="s">
        <v>69</v>
      </c>
      <c r="Q44" s="33" t="s">
        <v>69</v>
      </c>
      <c r="R44" s="33" t="s">
        <v>69</v>
      </c>
      <c r="S44" s="33" t="s">
        <v>69</v>
      </c>
      <c r="T44" s="33" t="s">
        <v>69</v>
      </c>
      <c r="U44" s="33" t="s">
        <v>69</v>
      </c>
      <c r="V44" s="33" t="s">
        <v>69</v>
      </c>
      <c r="W44" s="33" t="s">
        <v>69</v>
      </c>
      <c r="X44" s="38"/>
    </row>
    <row r="45" spans="1:24" x14ac:dyDescent="0.25">
      <c r="A45" s="31" t="s">
        <v>25</v>
      </c>
      <c r="B45" s="32" t="s">
        <v>68</v>
      </c>
      <c r="C45" s="33" t="s">
        <v>69</v>
      </c>
      <c r="D45" s="33" t="s">
        <v>69</v>
      </c>
      <c r="E45" s="33" t="s">
        <v>69</v>
      </c>
      <c r="F45" s="33" t="s">
        <v>69</v>
      </c>
      <c r="G45" s="33" t="s">
        <v>69</v>
      </c>
      <c r="H45" s="33" t="s">
        <v>69</v>
      </c>
      <c r="I45" s="33" t="s">
        <v>69</v>
      </c>
      <c r="J45" s="33" t="s">
        <v>69</v>
      </c>
      <c r="K45" s="33" t="s">
        <v>69</v>
      </c>
      <c r="L45" s="33" t="s">
        <v>69</v>
      </c>
      <c r="M45" s="33" t="s">
        <v>69</v>
      </c>
      <c r="N45" s="33" t="s">
        <v>69</v>
      </c>
      <c r="O45" s="33" t="s">
        <v>69</v>
      </c>
      <c r="P45" s="33" t="s">
        <v>69</v>
      </c>
      <c r="Q45" s="33" t="s">
        <v>69</v>
      </c>
      <c r="R45" s="33" t="s">
        <v>69</v>
      </c>
      <c r="S45" s="33" t="s">
        <v>69</v>
      </c>
      <c r="T45" s="33" t="s">
        <v>69</v>
      </c>
      <c r="U45" s="33" t="s">
        <v>69</v>
      </c>
      <c r="V45" s="33" t="s">
        <v>69</v>
      </c>
      <c r="W45" s="33" t="s">
        <v>69</v>
      </c>
      <c r="X45" s="38"/>
    </row>
    <row r="46" spans="1:24" x14ac:dyDescent="0.25">
      <c r="A46" s="31" t="s">
        <v>70</v>
      </c>
      <c r="B46" s="31" t="s">
        <v>70</v>
      </c>
      <c r="C46" s="33" t="s">
        <v>69</v>
      </c>
      <c r="D46" s="33" t="s">
        <v>69</v>
      </c>
      <c r="E46" s="33" t="s">
        <v>69</v>
      </c>
      <c r="F46" s="33" t="s">
        <v>69</v>
      </c>
      <c r="G46" s="33" t="s">
        <v>69</v>
      </c>
      <c r="H46" s="33" t="s">
        <v>69</v>
      </c>
      <c r="I46" s="33" t="s">
        <v>69</v>
      </c>
      <c r="J46" s="33" t="s">
        <v>69</v>
      </c>
      <c r="K46" s="33" t="s">
        <v>69</v>
      </c>
      <c r="L46" s="33" t="s">
        <v>69</v>
      </c>
      <c r="M46" s="33" t="s">
        <v>69</v>
      </c>
      <c r="N46" s="33" t="s">
        <v>69</v>
      </c>
      <c r="O46" s="33" t="s">
        <v>69</v>
      </c>
      <c r="P46" s="33" t="s">
        <v>69</v>
      </c>
      <c r="Q46" s="33" t="s">
        <v>69</v>
      </c>
      <c r="R46" s="33" t="s">
        <v>69</v>
      </c>
      <c r="S46" s="33" t="s">
        <v>69</v>
      </c>
      <c r="T46" s="33" t="s">
        <v>69</v>
      </c>
      <c r="U46" s="33" t="s">
        <v>69</v>
      </c>
      <c r="V46" s="33" t="s">
        <v>69</v>
      </c>
      <c r="W46" s="33" t="s">
        <v>69</v>
      </c>
      <c r="X46" s="38"/>
    </row>
    <row r="47" spans="1:24" ht="47.25" x14ac:dyDescent="0.25">
      <c r="A47" s="10" t="s">
        <v>72</v>
      </c>
      <c r="B47" s="11" t="s">
        <v>73</v>
      </c>
      <c r="C47" s="12"/>
      <c r="D47" s="20">
        <f t="shared" ref="D47:E47" si="97">D48+D49+D53+D57+D61+D62+D66+D70</f>
        <v>0</v>
      </c>
      <c r="E47" s="20">
        <f t="shared" si="97"/>
        <v>0</v>
      </c>
      <c r="F47" s="20">
        <f t="shared" ref="F47" si="98">F48+F49+F53+F57+F61+F62+F66+F70</f>
        <v>0</v>
      </c>
      <c r="G47" s="20">
        <f t="shared" ref="G47:H47" si="99">G48+G49+G53+G57+G61+G62+G66+G70</f>
        <v>0</v>
      </c>
      <c r="H47" s="20">
        <f t="shared" si="99"/>
        <v>0</v>
      </c>
      <c r="I47" s="20">
        <f t="shared" ref="I47:K47" si="100">I48+I49+I53+I57+I61+I62+I66+I70</f>
        <v>0</v>
      </c>
      <c r="J47" s="20">
        <f t="shared" si="100"/>
        <v>0</v>
      </c>
      <c r="K47" s="20">
        <f t="shared" si="100"/>
        <v>0</v>
      </c>
      <c r="L47" s="20">
        <f t="shared" ref="L47:N47" si="101">L48+L49+L53+L57+L61+L62+L66+L70</f>
        <v>0</v>
      </c>
      <c r="M47" s="20">
        <f t="shared" si="101"/>
        <v>0</v>
      </c>
      <c r="N47" s="20">
        <f t="shared" si="101"/>
        <v>0</v>
      </c>
      <c r="O47" s="20">
        <v>0</v>
      </c>
      <c r="P47" s="20">
        <f t="shared" ref="P47" si="102">P48+P49+P53+P57+P61+P62+P66+P70</f>
        <v>0</v>
      </c>
      <c r="Q47" s="20">
        <v>0</v>
      </c>
      <c r="R47" s="20">
        <f t="shared" ref="R47" si="103">R48+R49+R53+R57+R61+R62+R66+R70</f>
        <v>0</v>
      </c>
      <c r="S47" s="20">
        <v>0</v>
      </c>
      <c r="T47" s="20">
        <f t="shared" ref="T47" si="104">T48+T49+T53+T57+T61+T62+T66+T70</f>
        <v>0</v>
      </c>
      <c r="U47" s="20">
        <v>0</v>
      </c>
      <c r="V47" s="20">
        <f t="shared" ref="V47" si="105">V48+V49+V53+V57+V61+V62+V66+V70</f>
        <v>0</v>
      </c>
      <c r="W47" s="20">
        <v>0</v>
      </c>
      <c r="X47" s="36"/>
    </row>
    <row r="48" spans="1:24" ht="31.5" x14ac:dyDescent="0.25">
      <c r="A48" s="13" t="s">
        <v>74</v>
      </c>
      <c r="B48" s="14" t="s">
        <v>75</v>
      </c>
      <c r="C48" s="15"/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37"/>
    </row>
    <row r="49" spans="1:24" ht="94.5" x14ac:dyDescent="0.25">
      <c r="A49" s="13" t="s">
        <v>74</v>
      </c>
      <c r="B49" s="14" t="s">
        <v>76</v>
      </c>
      <c r="C49" s="15"/>
      <c r="D49" s="21">
        <f t="shared" ref="D49:E49" si="106">SUM(D50:D52)</f>
        <v>0</v>
      </c>
      <c r="E49" s="21">
        <f t="shared" si="106"/>
        <v>0</v>
      </c>
      <c r="F49" s="21">
        <f t="shared" ref="F49" si="107">SUM(F50:F52)</f>
        <v>0</v>
      </c>
      <c r="G49" s="21">
        <f t="shared" ref="G49:H49" si="108">SUM(G50:G52)</f>
        <v>0</v>
      </c>
      <c r="H49" s="21">
        <f t="shared" si="108"/>
        <v>0</v>
      </c>
      <c r="I49" s="21">
        <f t="shared" ref="I49:K49" si="109">SUM(I50:I52)</f>
        <v>0</v>
      </c>
      <c r="J49" s="21">
        <f t="shared" si="109"/>
        <v>0</v>
      </c>
      <c r="K49" s="21">
        <f t="shared" si="109"/>
        <v>0</v>
      </c>
      <c r="L49" s="21">
        <f t="shared" ref="L49:N49" si="110">SUM(L50:L52)</f>
        <v>0</v>
      </c>
      <c r="M49" s="21">
        <f t="shared" si="110"/>
        <v>0</v>
      </c>
      <c r="N49" s="21">
        <f t="shared" si="110"/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f t="shared" ref="T49" si="111">SUM(T50:T52)</f>
        <v>0</v>
      </c>
      <c r="U49" s="21">
        <v>0</v>
      </c>
      <c r="V49" s="21">
        <v>0</v>
      </c>
      <c r="W49" s="21">
        <v>0</v>
      </c>
      <c r="X49" s="37"/>
    </row>
    <row r="50" spans="1:24" x14ac:dyDescent="0.25">
      <c r="A50" s="31" t="s">
        <v>74</v>
      </c>
      <c r="B50" s="32" t="s">
        <v>68</v>
      </c>
      <c r="C50" s="33" t="s">
        <v>69</v>
      </c>
      <c r="D50" s="33" t="s">
        <v>69</v>
      </c>
      <c r="E50" s="33" t="s">
        <v>69</v>
      </c>
      <c r="F50" s="33" t="s">
        <v>69</v>
      </c>
      <c r="G50" s="33" t="s">
        <v>69</v>
      </c>
      <c r="H50" s="33" t="s">
        <v>69</v>
      </c>
      <c r="I50" s="33" t="s">
        <v>69</v>
      </c>
      <c r="J50" s="33" t="s">
        <v>69</v>
      </c>
      <c r="K50" s="33" t="s">
        <v>69</v>
      </c>
      <c r="L50" s="33" t="s">
        <v>69</v>
      </c>
      <c r="M50" s="33" t="s">
        <v>69</v>
      </c>
      <c r="N50" s="33" t="s">
        <v>69</v>
      </c>
      <c r="O50" s="33" t="s">
        <v>69</v>
      </c>
      <c r="P50" s="33" t="s">
        <v>69</v>
      </c>
      <c r="Q50" s="33" t="s">
        <v>69</v>
      </c>
      <c r="R50" s="33" t="s">
        <v>69</v>
      </c>
      <c r="S50" s="33" t="s">
        <v>69</v>
      </c>
      <c r="T50" s="33" t="s">
        <v>69</v>
      </c>
      <c r="U50" s="33" t="s">
        <v>69</v>
      </c>
      <c r="V50" s="33" t="s">
        <v>69</v>
      </c>
      <c r="W50" s="33" t="s">
        <v>69</v>
      </c>
      <c r="X50" s="38"/>
    </row>
    <row r="51" spans="1:24" x14ac:dyDescent="0.25">
      <c r="A51" s="31" t="s">
        <v>74</v>
      </c>
      <c r="B51" s="32" t="s">
        <v>68</v>
      </c>
      <c r="C51" s="33" t="s">
        <v>69</v>
      </c>
      <c r="D51" s="33" t="s">
        <v>69</v>
      </c>
      <c r="E51" s="33" t="s">
        <v>69</v>
      </c>
      <c r="F51" s="33" t="s">
        <v>69</v>
      </c>
      <c r="G51" s="33" t="s">
        <v>69</v>
      </c>
      <c r="H51" s="33" t="s">
        <v>69</v>
      </c>
      <c r="I51" s="33" t="s">
        <v>69</v>
      </c>
      <c r="J51" s="33" t="s">
        <v>69</v>
      </c>
      <c r="K51" s="33" t="s">
        <v>69</v>
      </c>
      <c r="L51" s="33" t="s">
        <v>69</v>
      </c>
      <c r="M51" s="33" t="s">
        <v>69</v>
      </c>
      <c r="N51" s="33" t="s">
        <v>69</v>
      </c>
      <c r="O51" s="33" t="s">
        <v>69</v>
      </c>
      <c r="P51" s="33" t="s">
        <v>69</v>
      </c>
      <c r="Q51" s="33" t="s">
        <v>69</v>
      </c>
      <c r="R51" s="33" t="s">
        <v>69</v>
      </c>
      <c r="S51" s="33" t="s">
        <v>69</v>
      </c>
      <c r="T51" s="33" t="s">
        <v>69</v>
      </c>
      <c r="U51" s="33" t="s">
        <v>69</v>
      </c>
      <c r="V51" s="33" t="s">
        <v>69</v>
      </c>
      <c r="W51" s="33" t="s">
        <v>69</v>
      </c>
      <c r="X51" s="38"/>
    </row>
    <row r="52" spans="1:24" x14ac:dyDescent="0.25">
      <c r="A52" s="31" t="s">
        <v>70</v>
      </c>
      <c r="B52" s="31" t="s">
        <v>70</v>
      </c>
      <c r="C52" s="33" t="s">
        <v>69</v>
      </c>
      <c r="D52" s="33" t="s">
        <v>69</v>
      </c>
      <c r="E52" s="33" t="s">
        <v>69</v>
      </c>
      <c r="F52" s="33" t="s">
        <v>69</v>
      </c>
      <c r="G52" s="33" t="s">
        <v>69</v>
      </c>
      <c r="H52" s="33" t="s">
        <v>69</v>
      </c>
      <c r="I52" s="33" t="s">
        <v>69</v>
      </c>
      <c r="J52" s="33" t="s">
        <v>69</v>
      </c>
      <c r="K52" s="33" t="s">
        <v>69</v>
      </c>
      <c r="L52" s="33" t="s">
        <v>69</v>
      </c>
      <c r="M52" s="33" t="s">
        <v>69</v>
      </c>
      <c r="N52" s="33" t="s">
        <v>69</v>
      </c>
      <c r="O52" s="33" t="s">
        <v>69</v>
      </c>
      <c r="P52" s="33" t="s">
        <v>69</v>
      </c>
      <c r="Q52" s="33" t="s">
        <v>69</v>
      </c>
      <c r="R52" s="33" t="s">
        <v>69</v>
      </c>
      <c r="S52" s="33" t="s">
        <v>69</v>
      </c>
      <c r="T52" s="33" t="s">
        <v>69</v>
      </c>
      <c r="U52" s="33" t="s">
        <v>69</v>
      </c>
      <c r="V52" s="33" t="s">
        <v>69</v>
      </c>
      <c r="W52" s="33" t="s">
        <v>69</v>
      </c>
      <c r="X52" s="38"/>
    </row>
    <row r="53" spans="1:24" ht="78.75" x14ac:dyDescent="0.25">
      <c r="A53" s="13" t="s">
        <v>74</v>
      </c>
      <c r="B53" s="14" t="s">
        <v>77</v>
      </c>
      <c r="C53" s="15"/>
      <c r="D53" s="21">
        <f t="shared" ref="D53:E53" si="112">SUM(D54:D56)</f>
        <v>0</v>
      </c>
      <c r="E53" s="21">
        <f t="shared" si="112"/>
        <v>0</v>
      </c>
      <c r="F53" s="21">
        <f t="shared" ref="F53" si="113">SUM(F54:F56)</f>
        <v>0</v>
      </c>
      <c r="G53" s="21">
        <f t="shared" ref="G53:H53" si="114">SUM(G54:G56)</f>
        <v>0</v>
      </c>
      <c r="H53" s="21">
        <f t="shared" si="114"/>
        <v>0</v>
      </c>
      <c r="I53" s="21">
        <f t="shared" ref="I53:K53" si="115">SUM(I54:I56)</f>
        <v>0</v>
      </c>
      <c r="J53" s="21">
        <f t="shared" si="115"/>
        <v>0</v>
      </c>
      <c r="K53" s="21">
        <f t="shared" si="115"/>
        <v>0</v>
      </c>
      <c r="L53" s="21">
        <f t="shared" ref="L53:N53" si="116">SUM(L54:L56)</f>
        <v>0</v>
      </c>
      <c r="M53" s="21">
        <f t="shared" si="116"/>
        <v>0</v>
      </c>
      <c r="N53" s="21">
        <f t="shared" si="116"/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f t="shared" ref="T53" si="117">SUM(T54:T56)</f>
        <v>0</v>
      </c>
      <c r="U53" s="21">
        <v>0</v>
      </c>
      <c r="V53" s="21">
        <v>0</v>
      </c>
      <c r="W53" s="21">
        <v>0</v>
      </c>
      <c r="X53" s="37"/>
    </row>
    <row r="54" spans="1:24" x14ac:dyDescent="0.25">
      <c r="A54" s="31" t="s">
        <v>74</v>
      </c>
      <c r="B54" s="32" t="s">
        <v>68</v>
      </c>
      <c r="C54" s="33" t="s">
        <v>69</v>
      </c>
      <c r="D54" s="33" t="s">
        <v>69</v>
      </c>
      <c r="E54" s="33" t="s">
        <v>69</v>
      </c>
      <c r="F54" s="33" t="s">
        <v>69</v>
      </c>
      <c r="G54" s="33" t="s">
        <v>69</v>
      </c>
      <c r="H54" s="33" t="s">
        <v>69</v>
      </c>
      <c r="I54" s="33" t="s">
        <v>69</v>
      </c>
      <c r="J54" s="33" t="s">
        <v>69</v>
      </c>
      <c r="K54" s="33" t="s">
        <v>69</v>
      </c>
      <c r="L54" s="33" t="s">
        <v>69</v>
      </c>
      <c r="M54" s="33" t="s">
        <v>69</v>
      </c>
      <c r="N54" s="33" t="s">
        <v>69</v>
      </c>
      <c r="O54" s="33" t="s">
        <v>69</v>
      </c>
      <c r="P54" s="33" t="s">
        <v>69</v>
      </c>
      <c r="Q54" s="33" t="s">
        <v>69</v>
      </c>
      <c r="R54" s="33" t="s">
        <v>69</v>
      </c>
      <c r="S54" s="33" t="s">
        <v>69</v>
      </c>
      <c r="T54" s="33" t="s">
        <v>69</v>
      </c>
      <c r="U54" s="33" t="s">
        <v>69</v>
      </c>
      <c r="V54" s="33" t="s">
        <v>69</v>
      </c>
      <c r="W54" s="33" t="s">
        <v>69</v>
      </c>
      <c r="X54" s="38"/>
    </row>
    <row r="55" spans="1:24" x14ac:dyDescent="0.25">
      <c r="A55" s="31" t="s">
        <v>74</v>
      </c>
      <c r="B55" s="32" t="s">
        <v>68</v>
      </c>
      <c r="C55" s="33" t="s">
        <v>69</v>
      </c>
      <c r="D55" s="33" t="s">
        <v>69</v>
      </c>
      <c r="E55" s="33" t="s">
        <v>69</v>
      </c>
      <c r="F55" s="33" t="s">
        <v>69</v>
      </c>
      <c r="G55" s="33" t="s">
        <v>69</v>
      </c>
      <c r="H55" s="33" t="s">
        <v>69</v>
      </c>
      <c r="I55" s="33" t="s">
        <v>69</v>
      </c>
      <c r="J55" s="33" t="s">
        <v>69</v>
      </c>
      <c r="K55" s="33" t="s">
        <v>69</v>
      </c>
      <c r="L55" s="33" t="s">
        <v>69</v>
      </c>
      <c r="M55" s="33" t="s">
        <v>69</v>
      </c>
      <c r="N55" s="33" t="s">
        <v>69</v>
      </c>
      <c r="O55" s="33" t="s">
        <v>69</v>
      </c>
      <c r="P55" s="33" t="s">
        <v>69</v>
      </c>
      <c r="Q55" s="33" t="s">
        <v>69</v>
      </c>
      <c r="R55" s="33" t="s">
        <v>69</v>
      </c>
      <c r="S55" s="33" t="s">
        <v>69</v>
      </c>
      <c r="T55" s="33" t="s">
        <v>69</v>
      </c>
      <c r="U55" s="33" t="s">
        <v>69</v>
      </c>
      <c r="V55" s="33" t="s">
        <v>69</v>
      </c>
      <c r="W55" s="33" t="s">
        <v>69</v>
      </c>
      <c r="X55" s="38"/>
    </row>
    <row r="56" spans="1:24" x14ac:dyDescent="0.25">
      <c r="A56" s="31" t="s">
        <v>70</v>
      </c>
      <c r="B56" s="31" t="s">
        <v>70</v>
      </c>
      <c r="C56" s="33" t="s">
        <v>69</v>
      </c>
      <c r="D56" s="33" t="s">
        <v>69</v>
      </c>
      <c r="E56" s="33" t="s">
        <v>69</v>
      </c>
      <c r="F56" s="33" t="s">
        <v>69</v>
      </c>
      <c r="G56" s="33" t="s">
        <v>69</v>
      </c>
      <c r="H56" s="33" t="s">
        <v>69</v>
      </c>
      <c r="I56" s="33" t="s">
        <v>69</v>
      </c>
      <c r="J56" s="33" t="s">
        <v>69</v>
      </c>
      <c r="K56" s="33" t="s">
        <v>69</v>
      </c>
      <c r="L56" s="33" t="s">
        <v>69</v>
      </c>
      <c r="M56" s="33" t="s">
        <v>69</v>
      </c>
      <c r="N56" s="33" t="s">
        <v>69</v>
      </c>
      <c r="O56" s="33" t="s">
        <v>69</v>
      </c>
      <c r="P56" s="33" t="s">
        <v>69</v>
      </c>
      <c r="Q56" s="33" t="s">
        <v>69</v>
      </c>
      <c r="R56" s="33" t="s">
        <v>69</v>
      </c>
      <c r="S56" s="33" t="s">
        <v>69</v>
      </c>
      <c r="T56" s="33" t="s">
        <v>69</v>
      </c>
      <c r="U56" s="33" t="s">
        <v>69</v>
      </c>
      <c r="V56" s="33" t="s">
        <v>69</v>
      </c>
      <c r="W56" s="33" t="s">
        <v>69</v>
      </c>
      <c r="X56" s="38"/>
    </row>
    <row r="57" spans="1:24" ht="94.5" x14ac:dyDescent="0.25">
      <c r="A57" s="13" t="s">
        <v>74</v>
      </c>
      <c r="B57" s="14" t="s">
        <v>78</v>
      </c>
      <c r="C57" s="15"/>
      <c r="D57" s="21">
        <f t="shared" ref="D57:E57" si="118">SUM(D58:D60)</f>
        <v>0</v>
      </c>
      <c r="E57" s="21">
        <f t="shared" si="118"/>
        <v>0</v>
      </c>
      <c r="F57" s="21">
        <f t="shared" ref="F57" si="119">SUM(F58:F60)</f>
        <v>0</v>
      </c>
      <c r="G57" s="21">
        <f t="shared" ref="G57:H57" si="120">SUM(G58:G60)</f>
        <v>0</v>
      </c>
      <c r="H57" s="21">
        <f t="shared" si="120"/>
        <v>0</v>
      </c>
      <c r="I57" s="21">
        <f t="shared" ref="I57:K57" si="121">SUM(I58:I60)</f>
        <v>0</v>
      </c>
      <c r="J57" s="21">
        <f t="shared" si="121"/>
        <v>0</v>
      </c>
      <c r="K57" s="21">
        <f t="shared" si="121"/>
        <v>0</v>
      </c>
      <c r="L57" s="21">
        <f t="shared" ref="L57:N57" si="122">SUM(L58:L60)</f>
        <v>0</v>
      </c>
      <c r="M57" s="21">
        <f t="shared" si="122"/>
        <v>0</v>
      </c>
      <c r="N57" s="21">
        <f t="shared" si="122"/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f t="shared" ref="T57" si="123">SUM(T58:T60)</f>
        <v>0</v>
      </c>
      <c r="U57" s="21">
        <v>0</v>
      </c>
      <c r="V57" s="21">
        <v>0</v>
      </c>
      <c r="W57" s="21">
        <v>0</v>
      </c>
      <c r="X57" s="37"/>
    </row>
    <row r="58" spans="1:24" x14ac:dyDescent="0.25">
      <c r="A58" s="31" t="s">
        <v>74</v>
      </c>
      <c r="B58" s="32" t="s">
        <v>68</v>
      </c>
      <c r="C58" s="33" t="s">
        <v>69</v>
      </c>
      <c r="D58" s="33" t="s">
        <v>69</v>
      </c>
      <c r="E58" s="33" t="s">
        <v>69</v>
      </c>
      <c r="F58" s="33" t="s">
        <v>69</v>
      </c>
      <c r="G58" s="33" t="s">
        <v>69</v>
      </c>
      <c r="H58" s="33" t="s">
        <v>69</v>
      </c>
      <c r="I58" s="33" t="s">
        <v>69</v>
      </c>
      <c r="J58" s="33" t="s">
        <v>69</v>
      </c>
      <c r="K58" s="33" t="s">
        <v>69</v>
      </c>
      <c r="L58" s="33" t="s">
        <v>69</v>
      </c>
      <c r="M58" s="33" t="s">
        <v>69</v>
      </c>
      <c r="N58" s="33" t="s">
        <v>69</v>
      </c>
      <c r="O58" s="33" t="s">
        <v>69</v>
      </c>
      <c r="P58" s="33" t="s">
        <v>69</v>
      </c>
      <c r="Q58" s="33" t="s">
        <v>69</v>
      </c>
      <c r="R58" s="33" t="s">
        <v>69</v>
      </c>
      <c r="S58" s="33" t="s">
        <v>69</v>
      </c>
      <c r="T58" s="33" t="s">
        <v>69</v>
      </c>
      <c r="U58" s="33" t="s">
        <v>69</v>
      </c>
      <c r="V58" s="33" t="s">
        <v>69</v>
      </c>
      <c r="W58" s="33" t="s">
        <v>69</v>
      </c>
      <c r="X58" s="38"/>
    </row>
    <row r="59" spans="1:24" x14ac:dyDescent="0.25">
      <c r="A59" s="31" t="s">
        <v>74</v>
      </c>
      <c r="B59" s="32" t="s">
        <v>68</v>
      </c>
      <c r="C59" s="33" t="s">
        <v>69</v>
      </c>
      <c r="D59" s="33" t="s">
        <v>69</v>
      </c>
      <c r="E59" s="33" t="s">
        <v>69</v>
      </c>
      <c r="F59" s="33" t="s">
        <v>69</v>
      </c>
      <c r="G59" s="33" t="s">
        <v>69</v>
      </c>
      <c r="H59" s="33" t="s">
        <v>69</v>
      </c>
      <c r="I59" s="33" t="s">
        <v>69</v>
      </c>
      <c r="J59" s="33" t="s">
        <v>69</v>
      </c>
      <c r="K59" s="33" t="s">
        <v>69</v>
      </c>
      <c r="L59" s="33" t="s">
        <v>69</v>
      </c>
      <c r="M59" s="33" t="s">
        <v>69</v>
      </c>
      <c r="N59" s="33" t="s">
        <v>69</v>
      </c>
      <c r="O59" s="33" t="s">
        <v>69</v>
      </c>
      <c r="P59" s="33" t="s">
        <v>69</v>
      </c>
      <c r="Q59" s="33" t="s">
        <v>69</v>
      </c>
      <c r="R59" s="33" t="s">
        <v>69</v>
      </c>
      <c r="S59" s="33" t="s">
        <v>69</v>
      </c>
      <c r="T59" s="33" t="s">
        <v>69</v>
      </c>
      <c r="U59" s="33" t="s">
        <v>69</v>
      </c>
      <c r="V59" s="33" t="s">
        <v>69</v>
      </c>
      <c r="W59" s="33" t="s">
        <v>69</v>
      </c>
      <c r="X59" s="38"/>
    </row>
    <row r="60" spans="1:24" x14ac:dyDescent="0.25">
      <c r="A60" s="31" t="s">
        <v>70</v>
      </c>
      <c r="B60" s="31" t="s">
        <v>70</v>
      </c>
      <c r="C60" s="33" t="s">
        <v>69</v>
      </c>
      <c r="D60" s="33" t="s">
        <v>69</v>
      </c>
      <c r="E60" s="33" t="s">
        <v>69</v>
      </c>
      <c r="F60" s="33" t="s">
        <v>69</v>
      </c>
      <c r="G60" s="33" t="s">
        <v>69</v>
      </c>
      <c r="H60" s="33" t="s">
        <v>69</v>
      </c>
      <c r="I60" s="33" t="s">
        <v>69</v>
      </c>
      <c r="J60" s="33" t="s">
        <v>69</v>
      </c>
      <c r="K60" s="33" t="s">
        <v>69</v>
      </c>
      <c r="L60" s="33" t="s">
        <v>69</v>
      </c>
      <c r="M60" s="33" t="s">
        <v>69</v>
      </c>
      <c r="N60" s="33" t="s">
        <v>69</v>
      </c>
      <c r="O60" s="33" t="s">
        <v>69</v>
      </c>
      <c r="P60" s="33" t="s">
        <v>69</v>
      </c>
      <c r="Q60" s="33" t="s">
        <v>69</v>
      </c>
      <c r="R60" s="33" t="s">
        <v>69</v>
      </c>
      <c r="S60" s="33" t="s">
        <v>69</v>
      </c>
      <c r="T60" s="33" t="s">
        <v>69</v>
      </c>
      <c r="U60" s="33" t="s">
        <v>69</v>
      </c>
      <c r="V60" s="33" t="s">
        <v>69</v>
      </c>
      <c r="W60" s="33" t="s">
        <v>69</v>
      </c>
      <c r="X60" s="38"/>
    </row>
    <row r="61" spans="1:24" ht="31.5" x14ac:dyDescent="0.25">
      <c r="A61" s="13" t="s">
        <v>79</v>
      </c>
      <c r="B61" s="14" t="s">
        <v>75</v>
      </c>
      <c r="C61" s="15"/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37"/>
    </row>
    <row r="62" spans="1:24" ht="94.5" x14ac:dyDescent="0.25">
      <c r="A62" s="13" t="s">
        <v>79</v>
      </c>
      <c r="B62" s="14" t="s">
        <v>76</v>
      </c>
      <c r="C62" s="15"/>
      <c r="D62" s="21">
        <f t="shared" ref="D62:E62" si="124">SUM(D63:D65)</f>
        <v>0</v>
      </c>
      <c r="E62" s="21">
        <f t="shared" si="124"/>
        <v>0</v>
      </c>
      <c r="F62" s="21">
        <f t="shared" ref="F62" si="125">SUM(F63:F65)</f>
        <v>0</v>
      </c>
      <c r="G62" s="21">
        <f t="shared" ref="G62:H62" si="126">SUM(G63:G65)</f>
        <v>0</v>
      </c>
      <c r="H62" s="21">
        <f t="shared" si="126"/>
        <v>0</v>
      </c>
      <c r="I62" s="21">
        <f t="shared" ref="I62:K62" si="127">SUM(I63:I65)</f>
        <v>0</v>
      </c>
      <c r="J62" s="21">
        <f t="shared" si="127"/>
        <v>0</v>
      </c>
      <c r="K62" s="21">
        <f t="shared" si="127"/>
        <v>0</v>
      </c>
      <c r="L62" s="21">
        <f t="shared" ref="L62:N62" si="128">SUM(L63:L65)</f>
        <v>0</v>
      </c>
      <c r="M62" s="21">
        <f t="shared" si="128"/>
        <v>0</v>
      </c>
      <c r="N62" s="21">
        <f t="shared" si="128"/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f t="shared" ref="T62" si="129">SUM(T63:T65)</f>
        <v>0</v>
      </c>
      <c r="U62" s="21">
        <v>0</v>
      </c>
      <c r="V62" s="21">
        <v>0</v>
      </c>
      <c r="W62" s="21">
        <v>0</v>
      </c>
      <c r="X62" s="37"/>
    </row>
    <row r="63" spans="1:24" x14ac:dyDescent="0.25">
      <c r="A63" s="31" t="s">
        <v>79</v>
      </c>
      <c r="B63" s="32" t="s">
        <v>68</v>
      </c>
      <c r="C63" s="33" t="s">
        <v>69</v>
      </c>
      <c r="D63" s="33" t="s">
        <v>69</v>
      </c>
      <c r="E63" s="33" t="s">
        <v>69</v>
      </c>
      <c r="F63" s="33" t="s">
        <v>69</v>
      </c>
      <c r="G63" s="33" t="s">
        <v>69</v>
      </c>
      <c r="H63" s="33" t="s">
        <v>69</v>
      </c>
      <c r="I63" s="33" t="s">
        <v>69</v>
      </c>
      <c r="J63" s="33" t="s">
        <v>69</v>
      </c>
      <c r="K63" s="33" t="s">
        <v>69</v>
      </c>
      <c r="L63" s="33" t="s">
        <v>69</v>
      </c>
      <c r="M63" s="33" t="s">
        <v>69</v>
      </c>
      <c r="N63" s="33" t="s">
        <v>69</v>
      </c>
      <c r="O63" s="33" t="s">
        <v>69</v>
      </c>
      <c r="P63" s="33" t="s">
        <v>69</v>
      </c>
      <c r="Q63" s="33" t="s">
        <v>69</v>
      </c>
      <c r="R63" s="33" t="s">
        <v>69</v>
      </c>
      <c r="S63" s="33" t="s">
        <v>69</v>
      </c>
      <c r="T63" s="33" t="s">
        <v>69</v>
      </c>
      <c r="U63" s="33" t="s">
        <v>69</v>
      </c>
      <c r="V63" s="33" t="s">
        <v>69</v>
      </c>
      <c r="W63" s="33" t="s">
        <v>69</v>
      </c>
      <c r="X63" s="38"/>
    </row>
    <row r="64" spans="1:24" x14ac:dyDescent="0.25">
      <c r="A64" s="31" t="s">
        <v>79</v>
      </c>
      <c r="B64" s="32" t="s">
        <v>68</v>
      </c>
      <c r="C64" s="33" t="s">
        <v>69</v>
      </c>
      <c r="D64" s="33" t="s">
        <v>69</v>
      </c>
      <c r="E64" s="33" t="s">
        <v>69</v>
      </c>
      <c r="F64" s="33" t="s">
        <v>69</v>
      </c>
      <c r="G64" s="33" t="s">
        <v>69</v>
      </c>
      <c r="H64" s="33" t="s">
        <v>69</v>
      </c>
      <c r="I64" s="33" t="s">
        <v>69</v>
      </c>
      <c r="J64" s="33" t="s">
        <v>69</v>
      </c>
      <c r="K64" s="33" t="s">
        <v>69</v>
      </c>
      <c r="L64" s="33" t="s">
        <v>69</v>
      </c>
      <c r="M64" s="33" t="s">
        <v>69</v>
      </c>
      <c r="N64" s="33" t="s">
        <v>69</v>
      </c>
      <c r="O64" s="33" t="s">
        <v>69</v>
      </c>
      <c r="P64" s="33" t="s">
        <v>69</v>
      </c>
      <c r="Q64" s="33" t="s">
        <v>69</v>
      </c>
      <c r="R64" s="33" t="s">
        <v>69</v>
      </c>
      <c r="S64" s="33" t="s">
        <v>69</v>
      </c>
      <c r="T64" s="33" t="s">
        <v>69</v>
      </c>
      <c r="U64" s="33" t="s">
        <v>69</v>
      </c>
      <c r="V64" s="33" t="s">
        <v>69</v>
      </c>
      <c r="W64" s="33" t="s">
        <v>69</v>
      </c>
      <c r="X64" s="38"/>
    </row>
    <row r="65" spans="1:24" x14ac:dyDescent="0.25">
      <c r="A65" s="31" t="s">
        <v>70</v>
      </c>
      <c r="B65" s="31" t="s">
        <v>70</v>
      </c>
      <c r="C65" s="33" t="s">
        <v>69</v>
      </c>
      <c r="D65" s="33" t="s">
        <v>69</v>
      </c>
      <c r="E65" s="33" t="s">
        <v>69</v>
      </c>
      <c r="F65" s="33" t="s">
        <v>69</v>
      </c>
      <c r="G65" s="33" t="s">
        <v>69</v>
      </c>
      <c r="H65" s="33" t="s">
        <v>69</v>
      </c>
      <c r="I65" s="33" t="s">
        <v>69</v>
      </c>
      <c r="J65" s="33" t="s">
        <v>69</v>
      </c>
      <c r="K65" s="33" t="s">
        <v>69</v>
      </c>
      <c r="L65" s="33" t="s">
        <v>69</v>
      </c>
      <c r="M65" s="33" t="s">
        <v>69</v>
      </c>
      <c r="N65" s="33" t="s">
        <v>69</v>
      </c>
      <c r="O65" s="33" t="s">
        <v>69</v>
      </c>
      <c r="P65" s="33" t="s">
        <v>69</v>
      </c>
      <c r="Q65" s="33" t="s">
        <v>69</v>
      </c>
      <c r="R65" s="33" t="s">
        <v>69</v>
      </c>
      <c r="S65" s="33" t="s">
        <v>69</v>
      </c>
      <c r="T65" s="33" t="s">
        <v>69</v>
      </c>
      <c r="U65" s="33" t="s">
        <v>69</v>
      </c>
      <c r="V65" s="33" t="s">
        <v>69</v>
      </c>
      <c r="W65" s="33" t="s">
        <v>69</v>
      </c>
      <c r="X65" s="38"/>
    </row>
    <row r="66" spans="1:24" ht="78.75" x14ac:dyDescent="0.25">
      <c r="A66" s="13" t="s">
        <v>79</v>
      </c>
      <c r="B66" s="14" t="s">
        <v>77</v>
      </c>
      <c r="C66" s="15"/>
      <c r="D66" s="21">
        <f t="shared" ref="D66:E66" si="130">SUM(D67:D69)</f>
        <v>0</v>
      </c>
      <c r="E66" s="21">
        <f t="shared" si="130"/>
        <v>0</v>
      </c>
      <c r="F66" s="21">
        <f t="shared" ref="F66" si="131">SUM(F67:F69)</f>
        <v>0</v>
      </c>
      <c r="G66" s="21">
        <f t="shared" ref="G66:H66" si="132">SUM(G67:G69)</f>
        <v>0</v>
      </c>
      <c r="H66" s="21">
        <f t="shared" si="132"/>
        <v>0</v>
      </c>
      <c r="I66" s="21">
        <f t="shared" ref="I66:K66" si="133">SUM(I67:I69)</f>
        <v>0</v>
      </c>
      <c r="J66" s="21">
        <f t="shared" si="133"/>
        <v>0</v>
      </c>
      <c r="K66" s="21">
        <f t="shared" si="133"/>
        <v>0</v>
      </c>
      <c r="L66" s="21">
        <f t="shared" ref="L66:N66" si="134">SUM(L67:L69)</f>
        <v>0</v>
      </c>
      <c r="M66" s="21">
        <f t="shared" si="134"/>
        <v>0</v>
      </c>
      <c r="N66" s="21">
        <f t="shared" si="134"/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f t="shared" ref="T66" si="135">SUM(T67:T69)</f>
        <v>0</v>
      </c>
      <c r="U66" s="21">
        <v>0</v>
      </c>
      <c r="V66" s="21">
        <v>0</v>
      </c>
      <c r="W66" s="21">
        <v>0</v>
      </c>
      <c r="X66" s="37"/>
    </row>
    <row r="67" spans="1:24" x14ac:dyDescent="0.25">
      <c r="A67" s="31" t="s">
        <v>79</v>
      </c>
      <c r="B67" s="32" t="s">
        <v>68</v>
      </c>
      <c r="C67" s="33" t="s">
        <v>69</v>
      </c>
      <c r="D67" s="33" t="s">
        <v>69</v>
      </c>
      <c r="E67" s="33" t="s">
        <v>69</v>
      </c>
      <c r="F67" s="33" t="s">
        <v>69</v>
      </c>
      <c r="G67" s="33" t="s">
        <v>69</v>
      </c>
      <c r="H67" s="33" t="s">
        <v>69</v>
      </c>
      <c r="I67" s="33" t="s">
        <v>69</v>
      </c>
      <c r="J67" s="33" t="s">
        <v>69</v>
      </c>
      <c r="K67" s="33" t="s">
        <v>69</v>
      </c>
      <c r="L67" s="33" t="s">
        <v>69</v>
      </c>
      <c r="M67" s="33" t="s">
        <v>69</v>
      </c>
      <c r="N67" s="33" t="s">
        <v>69</v>
      </c>
      <c r="O67" s="33" t="s">
        <v>69</v>
      </c>
      <c r="P67" s="33" t="s">
        <v>69</v>
      </c>
      <c r="Q67" s="33" t="s">
        <v>69</v>
      </c>
      <c r="R67" s="33" t="s">
        <v>69</v>
      </c>
      <c r="S67" s="33" t="s">
        <v>69</v>
      </c>
      <c r="T67" s="33" t="s">
        <v>69</v>
      </c>
      <c r="U67" s="33" t="s">
        <v>69</v>
      </c>
      <c r="V67" s="33" t="s">
        <v>69</v>
      </c>
      <c r="W67" s="33" t="s">
        <v>69</v>
      </c>
      <c r="X67" s="38"/>
    </row>
    <row r="68" spans="1:24" x14ac:dyDescent="0.25">
      <c r="A68" s="31" t="s">
        <v>79</v>
      </c>
      <c r="B68" s="32" t="s">
        <v>68</v>
      </c>
      <c r="C68" s="33" t="s">
        <v>69</v>
      </c>
      <c r="D68" s="33" t="s">
        <v>69</v>
      </c>
      <c r="E68" s="33" t="s">
        <v>69</v>
      </c>
      <c r="F68" s="33" t="s">
        <v>69</v>
      </c>
      <c r="G68" s="33" t="s">
        <v>69</v>
      </c>
      <c r="H68" s="33" t="s">
        <v>69</v>
      </c>
      <c r="I68" s="33" t="s">
        <v>69</v>
      </c>
      <c r="J68" s="33" t="s">
        <v>69</v>
      </c>
      <c r="K68" s="33" t="s">
        <v>69</v>
      </c>
      <c r="L68" s="33" t="s">
        <v>69</v>
      </c>
      <c r="M68" s="33" t="s">
        <v>69</v>
      </c>
      <c r="N68" s="33" t="s">
        <v>69</v>
      </c>
      <c r="O68" s="33" t="s">
        <v>69</v>
      </c>
      <c r="P68" s="33" t="s">
        <v>69</v>
      </c>
      <c r="Q68" s="33" t="s">
        <v>69</v>
      </c>
      <c r="R68" s="33" t="s">
        <v>69</v>
      </c>
      <c r="S68" s="33" t="s">
        <v>69</v>
      </c>
      <c r="T68" s="33" t="s">
        <v>69</v>
      </c>
      <c r="U68" s="33" t="s">
        <v>69</v>
      </c>
      <c r="V68" s="33" t="s">
        <v>69</v>
      </c>
      <c r="W68" s="33" t="s">
        <v>69</v>
      </c>
      <c r="X68" s="38"/>
    </row>
    <row r="69" spans="1:24" x14ac:dyDescent="0.25">
      <c r="A69" s="31" t="s">
        <v>70</v>
      </c>
      <c r="B69" s="31" t="s">
        <v>70</v>
      </c>
      <c r="C69" s="33" t="s">
        <v>69</v>
      </c>
      <c r="D69" s="33" t="s">
        <v>69</v>
      </c>
      <c r="E69" s="33" t="s">
        <v>69</v>
      </c>
      <c r="F69" s="33" t="s">
        <v>69</v>
      </c>
      <c r="G69" s="33" t="s">
        <v>69</v>
      </c>
      <c r="H69" s="33" t="s">
        <v>69</v>
      </c>
      <c r="I69" s="33" t="s">
        <v>69</v>
      </c>
      <c r="J69" s="33" t="s">
        <v>69</v>
      </c>
      <c r="K69" s="33" t="s">
        <v>69</v>
      </c>
      <c r="L69" s="33" t="s">
        <v>69</v>
      </c>
      <c r="M69" s="33" t="s">
        <v>69</v>
      </c>
      <c r="N69" s="33" t="s">
        <v>69</v>
      </c>
      <c r="O69" s="33" t="s">
        <v>69</v>
      </c>
      <c r="P69" s="33" t="s">
        <v>69</v>
      </c>
      <c r="Q69" s="33" t="s">
        <v>69</v>
      </c>
      <c r="R69" s="33" t="s">
        <v>69</v>
      </c>
      <c r="S69" s="33" t="s">
        <v>69</v>
      </c>
      <c r="T69" s="33" t="s">
        <v>69</v>
      </c>
      <c r="U69" s="33" t="s">
        <v>69</v>
      </c>
      <c r="V69" s="33" t="s">
        <v>69</v>
      </c>
      <c r="W69" s="33" t="s">
        <v>69</v>
      </c>
      <c r="X69" s="38"/>
    </row>
    <row r="70" spans="1:24" ht="94.5" x14ac:dyDescent="0.25">
      <c r="A70" s="13" t="s">
        <v>79</v>
      </c>
      <c r="B70" s="14" t="s">
        <v>80</v>
      </c>
      <c r="C70" s="15"/>
      <c r="D70" s="21">
        <f t="shared" ref="D70:E70" si="136">SUM(D71:D73)</f>
        <v>0</v>
      </c>
      <c r="E70" s="21">
        <f t="shared" si="136"/>
        <v>0</v>
      </c>
      <c r="F70" s="21">
        <f t="shared" ref="F70" si="137">SUM(F71:F73)</f>
        <v>0</v>
      </c>
      <c r="G70" s="21">
        <f t="shared" ref="G70:H70" si="138">SUM(G71:G73)</f>
        <v>0</v>
      </c>
      <c r="H70" s="21">
        <f t="shared" si="138"/>
        <v>0</v>
      </c>
      <c r="I70" s="21">
        <f t="shared" ref="I70:K70" si="139">SUM(I71:I73)</f>
        <v>0</v>
      </c>
      <c r="J70" s="21">
        <f t="shared" si="139"/>
        <v>0</v>
      </c>
      <c r="K70" s="21">
        <f t="shared" si="139"/>
        <v>0</v>
      </c>
      <c r="L70" s="21">
        <f t="shared" ref="L70:N70" si="140">SUM(L71:L73)</f>
        <v>0</v>
      </c>
      <c r="M70" s="21">
        <f t="shared" si="140"/>
        <v>0</v>
      </c>
      <c r="N70" s="21">
        <f t="shared" si="140"/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f t="shared" ref="T70" si="141">SUM(T71:T73)</f>
        <v>0</v>
      </c>
      <c r="U70" s="21">
        <v>0</v>
      </c>
      <c r="V70" s="21">
        <v>0</v>
      </c>
      <c r="W70" s="21">
        <v>0</v>
      </c>
      <c r="X70" s="37"/>
    </row>
    <row r="71" spans="1:24" x14ac:dyDescent="0.25">
      <c r="A71" s="31" t="s">
        <v>79</v>
      </c>
      <c r="B71" s="32" t="s">
        <v>68</v>
      </c>
      <c r="C71" s="33" t="s">
        <v>69</v>
      </c>
      <c r="D71" s="33" t="s">
        <v>69</v>
      </c>
      <c r="E71" s="33" t="s">
        <v>69</v>
      </c>
      <c r="F71" s="33" t="s">
        <v>69</v>
      </c>
      <c r="G71" s="33" t="s">
        <v>69</v>
      </c>
      <c r="H71" s="33" t="s">
        <v>69</v>
      </c>
      <c r="I71" s="33" t="s">
        <v>69</v>
      </c>
      <c r="J71" s="33" t="s">
        <v>69</v>
      </c>
      <c r="K71" s="33" t="s">
        <v>69</v>
      </c>
      <c r="L71" s="33" t="s">
        <v>69</v>
      </c>
      <c r="M71" s="33" t="s">
        <v>69</v>
      </c>
      <c r="N71" s="33" t="s">
        <v>69</v>
      </c>
      <c r="O71" s="33" t="s">
        <v>69</v>
      </c>
      <c r="P71" s="33" t="s">
        <v>69</v>
      </c>
      <c r="Q71" s="33" t="s">
        <v>69</v>
      </c>
      <c r="R71" s="33" t="s">
        <v>69</v>
      </c>
      <c r="S71" s="33" t="s">
        <v>69</v>
      </c>
      <c r="T71" s="33" t="s">
        <v>69</v>
      </c>
      <c r="U71" s="33" t="s">
        <v>69</v>
      </c>
      <c r="V71" s="33" t="s">
        <v>69</v>
      </c>
      <c r="W71" s="33" t="s">
        <v>69</v>
      </c>
      <c r="X71" s="38"/>
    </row>
    <row r="72" spans="1:24" x14ac:dyDescent="0.25">
      <c r="A72" s="31" t="s">
        <v>79</v>
      </c>
      <c r="B72" s="32" t="s">
        <v>68</v>
      </c>
      <c r="C72" s="33" t="s">
        <v>69</v>
      </c>
      <c r="D72" s="33" t="s">
        <v>69</v>
      </c>
      <c r="E72" s="33" t="s">
        <v>69</v>
      </c>
      <c r="F72" s="33" t="s">
        <v>69</v>
      </c>
      <c r="G72" s="33" t="s">
        <v>69</v>
      </c>
      <c r="H72" s="33" t="s">
        <v>69</v>
      </c>
      <c r="I72" s="33" t="s">
        <v>69</v>
      </c>
      <c r="J72" s="33" t="s">
        <v>69</v>
      </c>
      <c r="K72" s="33" t="s">
        <v>69</v>
      </c>
      <c r="L72" s="33" t="s">
        <v>69</v>
      </c>
      <c r="M72" s="33" t="s">
        <v>69</v>
      </c>
      <c r="N72" s="33" t="s">
        <v>69</v>
      </c>
      <c r="O72" s="33" t="s">
        <v>69</v>
      </c>
      <c r="P72" s="33" t="s">
        <v>69</v>
      </c>
      <c r="Q72" s="33" t="s">
        <v>69</v>
      </c>
      <c r="R72" s="33" t="s">
        <v>69</v>
      </c>
      <c r="S72" s="33" t="s">
        <v>69</v>
      </c>
      <c r="T72" s="33" t="s">
        <v>69</v>
      </c>
      <c r="U72" s="33" t="s">
        <v>69</v>
      </c>
      <c r="V72" s="33" t="s">
        <v>69</v>
      </c>
      <c r="W72" s="33" t="s">
        <v>69</v>
      </c>
      <c r="X72" s="38"/>
    </row>
    <row r="73" spans="1:24" x14ac:dyDescent="0.25">
      <c r="A73" s="31" t="s">
        <v>70</v>
      </c>
      <c r="B73" s="31" t="s">
        <v>70</v>
      </c>
      <c r="C73" s="33" t="s">
        <v>69</v>
      </c>
      <c r="D73" s="33" t="s">
        <v>69</v>
      </c>
      <c r="E73" s="33" t="s">
        <v>69</v>
      </c>
      <c r="F73" s="33" t="s">
        <v>69</v>
      </c>
      <c r="G73" s="33" t="s">
        <v>69</v>
      </c>
      <c r="H73" s="33" t="s">
        <v>69</v>
      </c>
      <c r="I73" s="33" t="s">
        <v>69</v>
      </c>
      <c r="J73" s="33" t="s">
        <v>69</v>
      </c>
      <c r="K73" s="33" t="s">
        <v>69</v>
      </c>
      <c r="L73" s="33" t="s">
        <v>69</v>
      </c>
      <c r="M73" s="33" t="s">
        <v>69</v>
      </c>
      <c r="N73" s="33" t="s">
        <v>69</v>
      </c>
      <c r="O73" s="33" t="s">
        <v>69</v>
      </c>
      <c r="P73" s="33" t="s">
        <v>69</v>
      </c>
      <c r="Q73" s="33" t="s">
        <v>69</v>
      </c>
      <c r="R73" s="33" t="s">
        <v>69</v>
      </c>
      <c r="S73" s="33" t="s">
        <v>69</v>
      </c>
      <c r="T73" s="33" t="s">
        <v>69</v>
      </c>
      <c r="U73" s="33" t="s">
        <v>69</v>
      </c>
      <c r="V73" s="33" t="s">
        <v>69</v>
      </c>
      <c r="W73" s="33" t="s">
        <v>69</v>
      </c>
      <c r="X73" s="38"/>
    </row>
    <row r="74" spans="1:24" ht="78.75" x14ac:dyDescent="0.25">
      <c r="A74" s="10" t="s">
        <v>81</v>
      </c>
      <c r="B74" s="11" t="s">
        <v>82</v>
      </c>
      <c r="C74" s="12"/>
      <c r="D74" s="20">
        <f t="shared" ref="D74:E74" si="142">D75+D79</f>
        <v>0</v>
      </c>
      <c r="E74" s="20">
        <f t="shared" si="142"/>
        <v>0</v>
      </c>
      <c r="F74" s="20">
        <f t="shared" ref="F74" si="143">F75+F79</f>
        <v>0</v>
      </c>
      <c r="G74" s="20">
        <f t="shared" ref="G74:H74" si="144">G75+G79</f>
        <v>0</v>
      </c>
      <c r="H74" s="20">
        <f t="shared" si="144"/>
        <v>0</v>
      </c>
      <c r="I74" s="20">
        <f t="shared" ref="I74:K74" si="145">I75+I79</f>
        <v>0</v>
      </c>
      <c r="J74" s="20">
        <f t="shared" si="145"/>
        <v>0</v>
      </c>
      <c r="K74" s="20">
        <f t="shared" si="145"/>
        <v>0</v>
      </c>
      <c r="L74" s="20">
        <f t="shared" ref="L74:N74" si="146">L75+L79</f>
        <v>0</v>
      </c>
      <c r="M74" s="20">
        <f t="shared" si="146"/>
        <v>0</v>
      </c>
      <c r="N74" s="20">
        <f t="shared" si="146"/>
        <v>0</v>
      </c>
      <c r="O74" s="20">
        <v>0</v>
      </c>
      <c r="P74" s="20">
        <f t="shared" ref="P74" si="147">P75+P79</f>
        <v>0</v>
      </c>
      <c r="Q74" s="20">
        <v>0</v>
      </c>
      <c r="R74" s="20">
        <f t="shared" ref="R74" si="148">R75+R79</f>
        <v>0</v>
      </c>
      <c r="S74" s="20">
        <v>0</v>
      </c>
      <c r="T74" s="20">
        <f t="shared" ref="T74" si="149">T75+T79</f>
        <v>0</v>
      </c>
      <c r="U74" s="20">
        <v>0</v>
      </c>
      <c r="V74" s="20">
        <f t="shared" ref="V74" si="150">V75+V79</f>
        <v>0</v>
      </c>
      <c r="W74" s="20">
        <v>0</v>
      </c>
      <c r="X74" s="36"/>
    </row>
    <row r="75" spans="1:24" ht="63" x14ac:dyDescent="0.25">
      <c r="A75" s="13" t="s">
        <v>83</v>
      </c>
      <c r="B75" s="14" t="s">
        <v>84</v>
      </c>
      <c r="C75" s="15"/>
      <c r="D75" s="21">
        <f t="shared" ref="D75:E75" si="151">SUM(D76:D78)</f>
        <v>0</v>
      </c>
      <c r="E75" s="21">
        <f t="shared" si="151"/>
        <v>0</v>
      </c>
      <c r="F75" s="21">
        <f t="shared" ref="F75" si="152">SUM(F76:F78)</f>
        <v>0</v>
      </c>
      <c r="G75" s="21">
        <f t="shared" ref="G75:H75" si="153">SUM(G76:G78)</f>
        <v>0</v>
      </c>
      <c r="H75" s="21">
        <f t="shared" si="153"/>
        <v>0</v>
      </c>
      <c r="I75" s="21">
        <f t="shared" ref="I75:K75" si="154">SUM(I76:I78)</f>
        <v>0</v>
      </c>
      <c r="J75" s="21">
        <f t="shared" si="154"/>
        <v>0</v>
      </c>
      <c r="K75" s="21">
        <f t="shared" si="154"/>
        <v>0</v>
      </c>
      <c r="L75" s="21">
        <f t="shared" ref="L75:N75" si="155">SUM(L76:L78)</f>
        <v>0</v>
      </c>
      <c r="M75" s="21">
        <f t="shared" si="155"/>
        <v>0</v>
      </c>
      <c r="N75" s="21">
        <f t="shared" si="155"/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f t="shared" ref="T75" si="156">SUM(T76:T78)</f>
        <v>0</v>
      </c>
      <c r="U75" s="21">
        <v>0</v>
      </c>
      <c r="V75" s="21">
        <v>0</v>
      </c>
      <c r="W75" s="21">
        <v>0</v>
      </c>
      <c r="X75" s="37"/>
    </row>
    <row r="76" spans="1:24" x14ac:dyDescent="0.25">
      <c r="A76" s="31" t="s">
        <v>83</v>
      </c>
      <c r="B76" s="32" t="s">
        <v>68</v>
      </c>
      <c r="C76" s="33" t="s">
        <v>69</v>
      </c>
      <c r="D76" s="33" t="s">
        <v>69</v>
      </c>
      <c r="E76" s="33" t="s">
        <v>69</v>
      </c>
      <c r="F76" s="33" t="s">
        <v>69</v>
      </c>
      <c r="G76" s="33" t="s">
        <v>69</v>
      </c>
      <c r="H76" s="33" t="s">
        <v>69</v>
      </c>
      <c r="I76" s="33" t="s">
        <v>69</v>
      </c>
      <c r="J76" s="33" t="s">
        <v>69</v>
      </c>
      <c r="K76" s="33" t="s">
        <v>69</v>
      </c>
      <c r="L76" s="33" t="s">
        <v>69</v>
      </c>
      <c r="M76" s="33" t="s">
        <v>69</v>
      </c>
      <c r="N76" s="33" t="s">
        <v>69</v>
      </c>
      <c r="O76" s="33" t="s">
        <v>69</v>
      </c>
      <c r="P76" s="33" t="s">
        <v>69</v>
      </c>
      <c r="Q76" s="33" t="s">
        <v>69</v>
      </c>
      <c r="R76" s="33" t="s">
        <v>69</v>
      </c>
      <c r="S76" s="33" t="s">
        <v>69</v>
      </c>
      <c r="T76" s="33" t="s">
        <v>69</v>
      </c>
      <c r="U76" s="33" t="s">
        <v>69</v>
      </c>
      <c r="V76" s="33" t="s">
        <v>69</v>
      </c>
      <c r="W76" s="33" t="s">
        <v>69</v>
      </c>
      <c r="X76" s="38"/>
    </row>
    <row r="77" spans="1:24" x14ac:dyDescent="0.25">
      <c r="A77" s="31" t="s">
        <v>83</v>
      </c>
      <c r="B77" s="32" t="s">
        <v>68</v>
      </c>
      <c r="C77" s="33" t="s">
        <v>69</v>
      </c>
      <c r="D77" s="33" t="s">
        <v>69</v>
      </c>
      <c r="E77" s="33" t="s">
        <v>69</v>
      </c>
      <c r="F77" s="33" t="s">
        <v>69</v>
      </c>
      <c r="G77" s="33" t="s">
        <v>69</v>
      </c>
      <c r="H77" s="33" t="s">
        <v>69</v>
      </c>
      <c r="I77" s="33" t="s">
        <v>69</v>
      </c>
      <c r="J77" s="33" t="s">
        <v>69</v>
      </c>
      <c r="K77" s="33" t="s">
        <v>69</v>
      </c>
      <c r="L77" s="33" t="s">
        <v>69</v>
      </c>
      <c r="M77" s="33" t="s">
        <v>69</v>
      </c>
      <c r="N77" s="33" t="s">
        <v>69</v>
      </c>
      <c r="O77" s="33" t="s">
        <v>69</v>
      </c>
      <c r="P77" s="33" t="s">
        <v>69</v>
      </c>
      <c r="Q77" s="33" t="s">
        <v>69</v>
      </c>
      <c r="R77" s="33" t="s">
        <v>69</v>
      </c>
      <c r="S77" s="33" t="s">
        <v>69</v>
      </c>
      <c r="T77" s="33" t="s">
        <v>69</v>
      </c>
      <c r="U77" s="33" t="s">
        <v>69</v>
      </c>
      <c r="V77" s="33" t="s">
        <v>69</v>
      </c>
      <c r="W77" s="33" t="s">
        <v>69</v>
      </c>
      <c r="X77" s="38"/>
    </row>
    <row r="78" spans="1:24" x14ac:dyDescent="0.25">
      <c r="A78" s="31" t="s">
        <v>70</v>
      </c>
      <c r="B78" s="31" t="s">
        <v>70</v>
      </c>
      <c r="C78" s="33" t="s">
        <v>69</v>
      </c>
      <c r="D78" s="33" t="s">
        <v>69</v>
      </c>
      <c r="E78" s="33" t="s">
        <v>69</v>
      </c>
      <c r="F78" s="33" t="s">
        <v>69</v>
      </c>
      <c r="G78" s="33" t="s">
        <v>69</v>
      </c>
      <c r="H78" s="33" t="s">
        <v>69</v>
      </c>
      <c r="I78" s="33" t="s">
        <v>69</v>
      </c>
      <c r="J78" s="33" t="s">
        <v>69</v>
      </c>
      <c r="K78" s="33" t="s">
        <v>69</v>
      </c>
      <c r="L78" s="33" t="s">
        <v>69</v>
      </c>
      <c r="M78" s="33" t="s">
        <v>69</v>
      </c>
      <c r="N78" s="33" t="s">
        <v>69</v>
      </c>
      <c r="O78" s="33" t="s">
        <v>69</v>
      </c>
      <c r="P78" s="33" t="s">
        <v>69</v>
      </c>
      <c r="Q78" s="33" t="s">
        <v>69</v>
      </c>
      <c r="R78" s="33" t="s">
        <v>69</v>
      </c>
      <c r="S78" s="33" t="s">
        <v>69</v>
      </c>
      <c r="T78" s="33" t="s">
        <v>69</v>
      </c>
      <c r="U78" s="33" t="s">
        <v>69</v>
      </c>
      <c r="V78" s="33" t="s">
        <v>69</v>
      </c>
      <c r="W78" s="33" t="s">
        <v>69</v>
      </c>
      <c r="X78" s="38"/>
    </row>
    <row r="79" spans="1:24" ht="78.75" x14ac:dyDescent="0.25">
      <c r="A79" s="13" t="s">
        <v>85</v>
      </c>
      <c r="B79" s="14" t="s">
        <v>86</v>
      </c>
      <c r="C79" s="15"/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37"/>
    </row>
    <row r="80" spans="1:24" ht="31.5" x14ac:dyDescent="0.25">
      <c r="A80" s="7" t="s">
        <v>87</v>
      </c>
      <c r="B80" s="8" t="s">
        <v>88</v>
      </c>
      <c r="C80" s="9"/>
      <c r="D80" s="19">
        <f t="shared" ref="D80:E80" si="157">D81+D90+D130+D163</f>
        <v>375.68154634759998</v>
      </c>
      <c r="E80" s="19">
        <f t="shared" si="157"/>
        <v>0</v>
      </c>
      <c r="F80" s="19">
        <f t="shared" ref="F80" si="158">F81+F90+F130+F163</f>
        <v>0</v>
      </c>
      <c r="G80" s="19">
        <f t="shared" ref="G80:H80" si="159">G81+G90+G130+G163</f>
        <v>375.68154634759998</v>
      </c>
      <c r="H80" s="19">
        <f t="shared" si="159"/>
        <v>0</v>
      </c>
      <c r="I80" s="19">
        <f t="shared" ref="I80:K80" si="160">I81+I90+I130+I163</f>
        <v>382.77434578399993</v>
      </c>
      <c r="J80" s="19">
        <f t="shared" si="160"/>
        <v>0</v>
      </c>
      <c r="K80" s="19">
        <f t="shared" si="160"/>
        <v>0</v>
      </c>
      <c r="L80" s="19">
        <f t="shared" ref="L80:N80" si="161">L81+L90+L130+L163</f>
        <v>382.77434578399993</v>
      </c>
      <c r="M80" s="19">
        <f t="shared" si="161"/>
        <v>0</v>
      </c>
      <c r="N80" s="19">
        <f t="shared" si="161"/>
        <v>7.0927994363999867</v>
      </c>
      <c r="O80" s="19">
        <f t="shared" si="16"/>
        <v>1.8879818573354579</v>
      </c>
      <c r="P80" s="19">
        <f t="shared" ref="P80" si="162">P81+P90+P130+P163</f>
        <v>0</v>
      </c>
      <c r="Q80" s="19">
        <v>0</v>
      </c>
      <c r="R80" s="19">
        <f t="shared" ref="R80" si="163">R81+R90+R130+R163</f>
        <v>0</v>
      </c>
      <c r="S80" s="19">
        <v>0</v>
      </c>
      <c r="T80" s="19">
        <f t="shared" ref="T80" si="164">T81+T90+T130+T163</f>
        <v>7.0927994363999867</v>
      </c>
      <c r="U80" s="19">
        <f t="shared" si="1"/>
        <v>1.8879818573354579</v>
      </c>
      <c r="V80" s="19">
        <f t="shared" ref="V80" si="165">V81+V90+V130+V163</f>
        <v>0</v>
      </c>
      <c r="W80" s="19">
        <v>0</v>
      </c>
      <c r="X80" s="35"/>
    </row>
    <row r="81" spans="1:24" ht="63" x14ac:dyDescent="0.25">
      <c r="A81" s="10" t="s">
        <v>89</v>
      </c>
      <c r="B81" s="11" t="s">
        <v>90</v>
      </c>
      <c r="C81" s="12"/>
      <c r="D81" s="20">
        <f t="shared" ref="D81:E81" si="166">D82+D86</f>
        <v>0</v>
      </c>
      <c r="E81" s="20">
        <f t="shared" si="166"/>
        <v>0</v>
      </c>
      <c r="F81" s="20">
        <f t="shared" ref="F81" si="167">F82+F86</f>
        <v>0</v>
      </c>
      <c r="G81" s="20">
        <f t="shared" ref="G81:H81" si="168">G82+G86</f>
        <v>0</v>
      </c>
      <c r="H81" s="20">
        <f t="shared" si="168"/>
        <v>0</v>
      </c>
      <c r="I81" s="20">
        <f t="shared" ref="I81:K81" si="169">I82+I86</f>
        <v>0</v>
      </c>
      <c r="J81" s="20">
        <f t="shared" si="169"/>
        <v>0</v>
      </c>
      <c r="K81" s="20">
        <f t="shared" si="169"/>
        <v>0</v>
      </c>
      <c r="L81" s="20">
        <f t="shared" ref="L81:N81" si="170">L82+L86</f>
        <v>0</v>
      </c>
      <c r="M81" s="20">
        <f t="shared" si="170"/>
        <v>0</v>
      </c>
      <c r="N81" s="20">
        <f t="shared" si="170"/>
        <v>0</v>
      </c>
      <c r="O81" s="20">
        <v>0</v>
      </c>
      <c r="P81" s="20">
        <f t="shared" ref="P81" si="171">P82+P86</f>
        <v>0</v>
      </c>
      <c r="Q81" s="20">
        <v>0</v>
      </c>
      <c r="R81" s="20">
        <f t="shared" ref="R81" si="172">R82+R86</f>
        <v>0</v>
      </c>
      <c r="S81" s="20">
        <v>0</v>
      </c>
      <c r="T81" s="20">
        <f t="shared" ref="T81" si="173">T82+T86</f>
        <v>0</v>
      </c>
      <c r="U81" s="20">
        <v>0</v>
      </c>
      <c r="V81" s="20">
        <f t="shared" ref="V81" si="174">V82+V86</f>
        <v>0</v>
      </c>
      <c r="W81" s="20">
        <v>0</v>
      </c>
      <c r="X81" s="36"/>
    </row>
    <row r="82" spans="1:24" ht="31.5" x14ac:dyDescent="0.25">
      <c r="A82" s="13" t="s">
        <v>26</v>
      </c>
      <c r="B82" s="14" t="s">
        <v>91</v>
      </c>
      <c r="C82" s="15"/>
      <c r="D82" s="21">
        <f t="shared" ref="D82:E82" si="175">SUM(D83:D85)</f>
        <v>0</v>
      </c>
      <c r="E82" s="21">
        <f t="shared" si="175"/>
        <v>0</v>
      </c>
      <c r="F82" s="21">
        <f t="shared" ref="F82" si="176">SUM(F83:F85)</f>
        <v>0</v>
      </c>
      <c r="G82" s="21">
        <f t="shared" ref="G82:H82" si="177">SUM(G83:G85)</f>
        <v>0</v>
      </c>
      <c r="H82" s="21">
        <f t="shared" si="177"/>
        <v>0</v>
      </c>
      <c r="I82" s="21">
        <f t="shared" ref="I82:K82" si="178">SUM(I83:I85)</f>
        <v>0</v>
      </c>
      <c r="J82" s="21">
        <f t="shared" si="178"/>
        <v>0</v>
      </c>
      <c r="K82" s="21">
        <f t="shared" si="178"/>
        <v>0</v>
      </c>
      <c r="L82" s="21">
        <f t="shared" ref="L82:N82" si="179">SUM(L83:L85)</f>
        <v>0</v>
      </c>
      <c r="M82" s="21">
        <f t="shared" si="179"/>
        <v>0</v>
      </c>
      <c r="N82" s="21">
        <f t="shared" si="179"/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f t="shared" ref="T82" si="180">SUM(T83:T85)</f>
        <v>0</v>
      </c>
      <c r="U82" s="21">
        <v>0</v>
      </c>
      <c r="V82" s="21">
        <v>0</v>
      </c>
      <c r="W82" s="21">
        <v>0</v>
      </c>
      <c r="X82" s="37"/>
    </row>
    <row r="83" spans="1:24" x14ac:dyDescent="0.25">
      <c r="A83" s="31" t="s">
        <v>26</v>
      </c>
      <c r="B83" s="32" t="s">
        <v>68</v>
      </c>
      <c r="C83" s="33" t="s">
        <v>69</v>
      </c>
      <c r="D83" s="33" t="s">
        <v>69</v>
      </c>
      <c r="E83" s="33" t="s">
        <v>69</v>
      </c>
      <c r="F83" s="33" t="s">
        <v>69</v>
      </c>
      <c r="G83" s="33" t="s">
        <v>69</v>
      </c>
      <c r="H83" s="33" t="s">
        <v>69</v>
      </c>
      <c r="I83" s="33" t="s">
        <v>69</v>
      </c>
      <c r="J83" s="33" t="s">
        <v>69</v>
      </c>
      <c r="K83" s="33" t="s">
        <v>69</v>
      </c>
      <c r="L83" s="33" t="s">
        <v>69</v>
      </c>
      <c r="M83" s="33" t="s">
        <v>69</v>
      </c>
      <c r="N83" s="33" t="s">
        <v>69</v>
      </c>
      <c r="O83" s="33" t="s">
        <v>69</v>
      </c>
      <c r="P83" s="33" t="s">
        <v>69</v>
      </c>
      <c r="Q83" s="33" t="s">
        <v>69</v>
      </c>
      <c r="R83" s="33" t="s">
        <v>69</v>
      </c>
      <c r="S83" s="33" t="s">
        <v>69</v>
      </c>
      <c r="T83" s="33" t="s">
        <v>69</v>
      </c>
      <c r="U83" s="33" t="s">
        <v>69</v>
      </c>
      <c r="V83" s="33" t="s">
        <v>69</v>
      </c>
      <c r="W83" s="33" t="s">
        <v>69</v>
      </c>
      <c r="X83" s="38"/>
    </row>
    <row r="84" spans="1:24" x14ac:dyDescent="0.25">
      <c r="A84" s="31" t="s">
        <v>26</v>
      </c>
      <c r="B84" s="32" t="s">
        <v>68</v>
      </c>
      <c r="C84" s="33" t="s">
        <v>69</v>
      </c>
      <c r="D84" s="33" t="s">
        <v>69</v>
      </c>
      <c r="E84" s="33" t="s">
        <v>69</v>
      </c>
      <c r="F84" s="33" t="s">
        <v>69</v>
      </c>
      <c r="G84" s="33" t="s">
        <v>69</v>
      </c>
      <c r="H84" s="33" t="s">
        <v>69</v>
      </c>
      <c r="I84" s="33" t="s">
        <v>69</v>
      </c>
      <c r="J84" s="33" t="s">
        <v>69</v>
      </c>
      <c r="K84" s="33" t="s">
        <v>69</v>
      </c>
      <c r="L84" s="33" t="s">
        <v>69</v>
      </c>
      <c r="M84" s="33" t="s">
        <v>69</v>
      </c>
      <c r="N84" s="33" t="s">
        <v>69</v>
      </c>
      <c r="O84" s="33" t="s">
        <v>69</v>
      </c>
      <c r="P84" s="33" t="s">
        <v>69</v>
      </c>
      <c r="Q84" s="33" t="s">
        <v>69</v>
      </c>
      <c r="R84" s="33" t="s">
        <v>69</v>
      </c>
      <c r="S84" s="33" t="s">
        <v>69</v>
      </c>
      <c r="T84" s="33" t="s">
        <v>69</v>
      </c>
      <c r="U84" s="33" t="s">
        <v>69</v>
      </c>
      <c r="V84" s="33" t="s">
        <v>69</v>
      </c>
      <c r="W84" s="33" t="s">
        <v>69</v>
      </c>
      <c r="X84" s="38"/>
    </row>
    <row r="85" spans="1:24" x14ac:dyDescent="0.25">
      <c r="A85" s="31" t="s">
        <v>70</v>
      </c>
      <c r="B85" s="31" t="s">
        <v>70</v>
      </c>
      <c r="C85" s="33" t="s">
        <v>69</v>
      </c>
      <c r="D85" s="33" t="s">
        <v>69</v>
      </c>
      <c r="E85" s="33" t="s">
        <v>69</v>
      </c>
      <c r="F85" s="33" t="s">
        <v>69</v>
      </c>
      <c r="G85" s="33" t="s">
        <v>69</v>
      </c>
      <c r="H85" s="33" t="s">
        <v>69</v>
      </c>
      <c r="I85" s="33" t="s">
        <v>69</v>
      </c>
      <c r="J85" s="33" t="s">
        <v>69</v>
      </c>
      <c r="K85" s="33" t="s">
        <v>69</v>
      </c>
      <c r="L85" s="33" t="s">
        <v>69</v>
      </c>
      <c r="M85" s="33" t="s">
        <v>69</v>
      </c>
      <c r="N85" s="33" t="s">
        <v>69</v>
      </c>
      <c r="O85" s="33" t="s">
        <v>69</v>
      </c>
      <c r="P85" s="33" t="s">
        <v>69</v>
      </c>
      <c r="Q85" s="33" t="s">
        <v>69</v>
      </c>
      <c r="R85" s="33" t="s">
        <v>69</v>
      </c>
      <c r="S85" s="33" t="s">
        <v>69</v>
      </c>
      <c r="T85" s="33" t="s">
        <v>69</v>
      </c>
      <c r="U85" s="33" t="s">
        <v>69</v>
      </c>
      <c r="V85" s="33" t="s">
        <v>69</v>
      </c>
      <c r="W85" s="33" t="s">
        <v>69</v>
      </c>
      <c r="X85" s="38"/>
    </row>
    <row r="86" spans="1:24" ht="47.25" x14ac:dyDescent="0.25">
      <c r="A86" s="13" t="s">
        <v>27</v>
      </c>
      <c r="B86" s="14" t="s">
        <v>92</v>
      </c>
      <c r="C86" s="15"/>
      <c r="D86" s="21">
        <f t="shared" ref="D86:E86" si="181">SUM(D87:D89)</f>
        <v>0</v>
      </c>
      <c r="E86" s="21">
        <f t="shared" si="181"/>
        <v>0</v>
      </c>
      <c r="F86" s="21">
        <f t="shared" ref="F86" si="182">SUM(F87:F89)</f>
        <v>0</v>
      </c>
      <c r="G86" s="21">
        <f t="shared" ref="G86:H86" si="183">SUM(G87:G89)</f>
        <v>0</v>
      </c>
      <c r="H86" s="21">
        <f t="shared" si="183"/>
        <v>0</v>
      </c>
      <c r="I86" s="21">
        <f t="shared" ref="I86:K86" si="184">SUM(I87:I89)</f>
        <v>0</v>
      </c>
      <c r="J86" s="21">
        <f t="shared" si="184"/>
        <v>0</v>
      </c>
      <c r="K86" s="21">
        <f t="shared" si="184"/>
        <v>0</v>
      </c>
      <c r="L86" s="21">
        <f t="shared" ref="L86:N86" si="185">SUM(L87:L89)</f>
        <v>0</v>
      </c>
      <c r="M86" s="21">
        <f t="shared" si="185"/>
        <v>0</v>
      </c>
      <c r="N86" s="21">
        <f t="shared" si="185"/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f t="shared" ref="T86" si="186">SUM(T87:T89)</f>
        <v>0</v>
      </c>
      <c r="U86" s="21">
        <v>0</v>
      </c>
      <c r="V86" s="21">
        <v>0</v>
      </c>
      <c r="W86" s="21">
        <v>0</v>
      </c>
      <c r="X86" s="37"/>
    </row>
    <row r="87" spans="1:24" x14ac:dyDescent="0.25">
      <c r="A87" s="31" t="s">
        <v>27</v>
      </c>
      <c r="B87" s="32" t="s">
        <v>68</v>
      </c>
      <c r="C87" s="33" t="s">
        <v>69</v>
      </c>
      <c r="D87" s="33" t="s">
        <v>69</v>
      </c>
      <c r="E87" s="33" t="s">
        <v>69</v>
      </c>
      <c r="F87" s="33" t="s">
        <v>69</v>
      </c>
      <c r="G87" s="33" t="s">
        <v>69</v>
      </c>
      <c r="H87" s="33" t="s">
        <v>69</v>
      </c>
      <c r="I87" s="33" t="s">
        <v>69</v>
      </c>
      <c r="J87" s="33" t="s">
        <v>69</v>
      </c>
      <c r="K87" s="33" t="s">
        <v>69</v>
      </c>
      <c r="L87" s="33" t="s">
        <v>69</v>
      </c>
      <c r="M87" s="33" t="s">
        <v>69</v>
      </c>
      <c r="N87" s="33" t="s">
        <v>69</v>
      </c>
      <c r="O87" s="33" t="s">
        <v>69</v>
      </c>
      <c r="P87" s="33" t="s">
        <v>69</v>
      </c>
      <c r="Q87" s="33" t="s">
        <v>69</v>
      </c>
      <c r="R87" s="33" t="s">
        <v>69</v>
      </c>
      <c r="S87" s="33" t="s">
        <v>69</v>
      </c>
      <c r="T87" s="33" t="s">
        <v>69</v>
      </c>
      <c r="U87" s="33" t="s">
        <v>69</v>
      </c>
      <c r="V87" s="33" t="s">
        <v>69</v>
      </c>
      <c r="W87" s="33" t="s">
        <v>69</v>
      </c>
      <c r="X87" s="38"/>
    </row>
    <row r="88" spans="1:24" x14ac:dyDescent="0.25">
      <c r="A88" s="31" t="s">
        <v>27</v>
      </c>
      <c r="B88" s="32" t="s">
        <v>68</v>
      </c>
      <c r="C88" s="33" t="s">
        <v>69</v>
      </c>
      <c r="D88" s="33" t="s">
        <v>69</v>
      </c>
      <c r="E88" s="33" t="s">
        <v>69</v>
      </c>
      <c r="F88" s="33" t="s">
        <v>69</v>
      </c>
      <c r="G88" s="33" t="s">
        <v>69</v>
      </c>
      <c r="H88" s="33" t="s">
        <v>69</v>
      </c>
      <c r="I88" s="33" t="s">
        <v>69</v>
      </c>
      <c r="J88" s="33" t="s">
        <v>69</v>
      </c>
      <c r="K88" s="33" t="s">
        <v>69</v>
      </c>
      <c r="L88" s="33" t="s">
        <v>69</v>
      </c>
      <c r="M88" s="33" t="s">
        <v>69</v>
      </c>
      <c r="N88" s="33" t="s">
        <v>69</v>
      </c>
      <c r="O88" s="33" t="s">
        <v>69</v>
      </c>
      <c r="P88" s="33" t="s">
        <v>69</v>
      </c>
      <c r="Q88" s="33" t="s">
        <v>69</v>
      </c>
      <c r="R88" s="33" t="s">
        <v>69</v>
      </c>
      <c r="S88" s="33" t="s">
        <v>69</v>
      </c>
      <c r="T88" s="33" t="s">
        <v>69</v>
      </c>
      <c r="U88" s="33" t="s">
        <v>69</v>
      </c>
      <c r="V88" s="33" t="s">
        <v>69</v>
      </c>
      <c r="W88" s="33" t="s">
        <v>69</v>
      </c>
      <c r="X88" s="38"/>
    </row>
    <row r="89" spans="1:24" x14ac:dyDescent="0.25">
      <c r="A89" s="31" t="s">
        <v>70</v>
      </c>
      <c r="B89" s="31" t="s">
        <v>70</v>
      </c>
      <c r="C89" s="33" t="s">
        <v>69</v>
      </c>
      <c r="D89" s="33" t="s">
        <v>69</v>
      </c>
      <c r="E89" s="33" t="s">
        <v>69</v>
      </c>
      <c r="F89" s="33" t="s">
        <v>69</v>
      </c>
      <c r="G89" s="33" t="s">
        <v>69</v>
      </c>
      <c r="H89" s="33" t="s">
        <v>69</v>
      </c>
      <c r="I89" s="33" t="s">
        <v>69</v>
      </c>
      <c r="J89" s="33" t="s">
        <v>69</v>
      </c>
      <c r="K89" s="33" t="s">
        <v>69</v>
      </c>
      <c r="L89" s="33" t="s">
        <v>69</v>
      </c>
      <c r="M89" s="33" t="s">
        <v>69</v>
      </c>
      <c r="N89" s="33" t="s">
        <v>69</v>
      </c>
      <c r="O89" s="33" t="s">
        <v>69</v>
      </c>
      <c r="P89" s="33" t="s">
        <v>69</v>
      </c>
      <c r="Q89" s="33" t="s">
        <v>69</v>
      </c>
      <c r="R89" s="33" t="s">
        <v>69</v>
      </c>
      <c r="S89" s="33" t="s">
        <v>69</v>
      </c>
      <c r="T89" s="33" t="s">
        <v>69</v>
      </c>
      <c r="U89" s="33" t="s">
        <v>69</v>
      </c>
      <c r="V89" s="33" t="s">
        <v>69</v>
      </c>
      <c r="W89" s="33" t="s">
        <v>69</v>
      </c>
      <c r="X89" s="38"/>
    </row>
    <row r="90" spans="1:24" ht="47.25" x14ac:dyDescent="0.25">
      <c r="A90" s="10" t="s">
        <v>93</v>
      </c>
      <c r="B90" s="11" t="s">
        <v>94</v>
      </c>
      <c r="C90" s="12"/>
      <c r="D90" s="20">
        <f t="shared" ref="D90:E90" si="187">D91+D126</f>
        <v>375.68154634759998</v>
      </c>
      <c r="E90" s="20">
        <f t="shared" si="187"/>
        <v>0</v>
      </c>
      <c r="F90" s="20">
        <f t="shared" ref="F90" si="188">F91+F126</f>
        <v>0</v>
      </c>
      <c r="G90" s="20">
        <f t="shared" ref="G90:H90" si="189">G91+G126</f>
        <v>375.68154634759998</v>
      </c>
      <c r="H90" s="20">
        <f t="shared" si="189"/>
        <v>0</v>
      </c>
      <c r="I90" s="20">
        <f t="shared" ref="I90:K90" si="190">I91+I126</f>
        <v>382.77434578399993</v>
      </c>
      <c r="J90" s="20">
        <f t="shared" si="190"/>
        <v>0</v>
      </c>
      <c r="K90" s="20">
        <f t="shared" si="190"/>
        <v>0</v>
      </c>
      <c r="L90" s="20">
        <f t="shared" ref="L90:N90" si="191">L91+L126</f>
        <v>382.77434578399993</v>
      </c>
      <c r="M90" s="20">
        <f t="shared" si="191"/>
        <v>0</v>
      </c>
      <c r="N90" s="20">
        <f t="shared" si="191"/>
        <v>7.0927994363999867</v>
      </c>
      <c r="O90" s="20">
        <f t="shared" ref="O90:O91" si="192">N90/D90*100</f>
        <v>1.8879818573354579</v>
      </c>
      <c r="P90" s="20">
        <f t="shared" ref="P90" si="193">P91+P126</f>
        <v>0</v>
      </c>
      <c r="Q90" s="20">
        <v>0</v>
      </c>
      <c r="R90" s="20">
        <f t="shared" ref="R90" si="194">R91+R126</f>
        <v>0</v>
      </c>
      <c r="S90" s="20">
        <v>0</v>
      </c>
      <c r="T90" s="20">
        <f t="shared" ref="T90" si="195">T91+T126</f>
        <v>7.0927994363999867</v>
      </c>
      <c r="U90" s="20">
        <f t="shared" ref="U90" si="196">(T90*100)/D90</f>
        <v>1.8879818573354579</v>
      </c>
      <c r="V90" s="20">
        <f t="shared" ref="V90" si="197">V91+V126</f>
        <v>0</v>
      </c>
      <c r="W90" s="20">
        <v>0</v>
      </c>
      <c r="X90" s="36"/>
    </row>
    <row r="91" spans="1:24" ht="31.5" x14ac:dyDescent="0.25">
      <c r="A91" s="13" t="s">
        <v>95</v>
      </c>
      <c r="B91" s="14" t="s">
        <v>96</v>
      </c>
      <c r="C91" s="15"/>
      <c r="D91" s="21">
        <f t="shared" ref="D91:E91" si="198">SUM(D92:D125)</f>
        <v>375.68154634759998</v>
      </c>
      <c r="E91" s="21">
        <f t="shared" si="198"/>
        <v>0</v>
      </c>
      <c r="F91" s="21">
        <f t="shared" ref="F91" si="199">SUM(F92:F125)</f>
        <v>0</v>
      </c>
      <c r="G91" s="21">
        <f t="shared" ref="G91:H91" si="200">SUM(G92:G125)</f>
        <v>375.68154634759998</v>
      </c>
      <c r="H91" s="21">
        <f t="shared" si="200"/>
        <v>0</v>
      </c>
      <c r="I91" s="21">
        <f t="shared" ref="I91:K91" si="201">SUM(I92:I125)</f>
        <v>382.77434578399993</v>
      </c>
      <c r="J91" s="21">
        <f t="shared" si="201"/>
        <v>0</v>
      </c>
      <c r="K91" s="21">
        <f t="shared" si="201"/>
        <v>0</v>
      </c>
      <c r="L91" s="21">
        <f>SUM(L92:L125)</f>
        <v>382.77434578399993</v>
      </c>
      <c r="M91" s="21">
        <f t="shared" ref="M91:N91" si="202">SUM(M92:M125)</f>
        <v>0</v>
      </c>
      <c r="N91" s="21">
        <f t="shared" si="202"/>
        <v>7.0927994363999867</v>
      </c>
      <c r="O91" s="21">
        <f t="shared" si="192"/>
        <v>1.8879818573354579</v>
      </c>
      <c r="P91" s="21">
        <v>0</v>
      </c>
      <c r="Q91" s="21">
        <v>0</v>
      </c>
      <c r="R91" s="21">
        <v>0</v>
      </c>
      <c r="S91" s="21">
        <v>0</v>
      </c>
      <c r="T91" s="21">
        <f t="shared" ref="T91" si="203">SUM(T92:T125)</f>
        <v>7.0927994363999867</v>
      </c>
      <c r="U91" s="21">
        <v>0</v>
      </c>
      <c r="V91" s="21">
        <v>0</v>
      </c>
      <c r="W91" s="21">
        <v>0</v>
      </c>
      <c r="X91" s="37"/>
    </row>
    <row r="92" spans="1:24" ht="31.5" x14ac:dyDescent="0.25">
      <c r="A92" s="6" t="s">
        <v>56</v>
      </c>
      <c r="B92" s="16" t="s">
        <v>97</v>
      </c>
      <c r="C92" s="17" t="s">
        <v>98</v>
      </c>
      <c r="D92" s="23">
        <f>E92+F92+G92+H92</f>
        <v>28.9591688418</v>
      </c>
      <c r="E92" s="23">
        <v>0</v>
      </c>
      <c r="F92" s="23">
        <v>0</v>
      </c>
      <c r="G92" s="23">
        <v>28.9591688418</v>
      </c>
      <c r="H92" s="23">
        <v>0</v>
      </c>
      <c r="I92" s="23">
        <f>J92+K92+L92+M92</f>
        <v>32.887104615199988</v>
      </c>
      <c r="J92" s="23">
        <v>0</v>
      </c>
      <c r="K92" s="23">
        <v>0</v>
      </c>
      <c r="L92" s="23">
        <v>32.887104615199988</v>
      </c>
      <c r="M92" s="23">
        <v>0</v>
      </c>
      <c r="N92" s="23">
        <f>I92-D92</f>
        <v>3.9279357733999873</v>
      </c>
      <c r="O92" s="23">
        <f>N92/D92*100</f>
        <v>13.563703415860331</v>
      </c>
      <c r="P92" s="23">
        <f>J92-E92</f>
        <v>0</v>
      </c>
      <c r="Q92" s="23">
        <v>0</v>
      </c>
      <c r="R92" s="23">
        <f>K92-F92</f>
        <v>0</v>
      </c>
      <c r="S92" s="23">
        <v>0</v>
      </c>
      <c r="T92" s="23">
        <f>L92-G92</f>
        <v>3.9279357733999873</v>
      </c>
      <c r="U92" s="22">
        <f>(T92*100)/D92</f>
        <v>13.56370341586033</v>
      </c>
      <c r="V92" s="23">
        <f>M92-H92</f>
        <v>0</v>
      </c>
      <c r="W92" s="23">
        <v>0</v>
      </c>
      <c r="X92" s="39" t="s">
        <v>284</v>
      </c>
    </row>
    <row r="93" spans="1:24" ht="31.5" x14ac:dyDescent="0.25">
      <c r="A93" s="6" t="s">
        <v>99</v>
      </c>
      <c r="B93" s="16" t="s">
        <v>100</v>
      </c>
      <c r="C93" s="17" t="s">
        <v>101</v>
      </c>
      <c r="D93" s="23">
        <f t="shared" ref="D93:D125" si="204">E93+F93+G93+H93</f>
        <v>6.8245800791999987</v>
      </c>
      <c r="E93" s="23">
        <v>0</v>
      </c>
      <c r="F93" s="23">
        <v>0</v>
      </c>
      <c r="G93" s="23">
        <v>6.8245800791999987</v>
      </c>
      <c r="H93" s="23">
        <v>0</v>
      </c>
      <c r="I93" s="23">
        <f t="shared" ref="I93:I125" si="205">J93+K93+L93+M93</f>
        <v>6.3425018053999995</v>
      </c>
      <c r="J93" s="23">
        <v>0</v>
      </c>
      <c r="K93" s="23">
        <v>0</v>
      </c>
      <c r="L93" s="23">
        <v>6.3425018053999995</v>
      </c>
      <c r="M93" s="23">
        <v>0</v>
      </c>
      <c r="N93" s="23">
        <f t="shared" ref="N93:N125" si="206">I93-D93</f>
        <v>-0.48207827379999912</v>
      </c>
      <c r="O93" s="23">
        <f t="shared" ref="O93:O125" si="207">N93/D93*100</f>
        <v>-7.0638525477821057</v>
      </c>
      <c r="P93" s="23">
        <f t="shared" ref="P93:P125" si="208">J93-E93</f>
        <v>0</v>
      </c>
      <c r="Q93" s="23">
        <v>0</v>
      </c>
      <c r="R93" s="23">
        <f t="shared" ref="R93:R125" si="209">K93-F93</f>
        <v>0</v>
      </c>
      <c r="S93" s="23">
        <v>0</v>
      </c>
      <c r="T93" s="23">
        <f t="shared" ref="T93:T125" si="210">L93-G93</f>
        <v>-0.48207827379999912</v>
      </c>
      <c r="U93" s="22">
        <f t="shared" ref="U93:U125" si="211">(T93*100)/D93</f>
        <v>-7.0638525477821057</v>
      </c>
      <c r="V93" s="23">
        <f t="shared" ref="V93:V125" si="212">M93-H93</f>
        <v>0</v>
      </c>
      <c r="W93" s="23">
        <v>0</v>
      </c>
      <c r="X93" s="39" t="s">
        <v>284</v>
      </c>
    </row>
    <row r="94" spans="1:24" ht="31.5" x14ac:dyDescent="0.25">
      <c r="A94" s="6" t="s">
        <v>102</v>
      </c>
      <c r="B94" s="16" t="s">
        <v>103</v>
      </c>
      <c r="C94" s="17" t="s">
        <v>104</v>
      </c>
      <c r="D94" s="23">
        <f t="shared" si="204"/>
        <v>20.7590240468</v>
      </c>
      <c r="E94" s="23">
        <v>0</v>
      </c>
      <c r="F94" s="23">
        <v>0</v>
      </c>
      <c r="G94" s="23">
        <v>20.7590240468</v>
      </c>
      <c r="H94" s="23">
        <v>0</v>
      </c>
      <c r="I94" s="23">
        <f t="shared" si="205"/>
        <v>25.0077393392</v>
      </c>
      <c r="J94" s="23">
        <v>0</v>
      </c>
      <c r="K94" s="23">
        <v>0</v>
      </c>
      <c r="L94" s="23">
        <v>25.0077393392</v>
      </c>
      <c r="M94" s="23">
        <v>0</v>
      </c>
      <c r="N94" s="23">
        <f t="shared" si="206"/>
        <v>4.2487152924</v>
      </c>
      <c r="O94" s="23">
        <f t="shared" si="207"/>
        <v>20.466835448629574</v>
      </c>
      <c r="P94" s="23">
        <f t="shared" si="208"/>
        <v>0</v>
      </c>
      <c r="Q94" s="23">
        <v>0</v>
      </c>
      <c r="R94" s="23">
        <f t="shared" si="209"/>
        <v>0</v>
      </c>
      <c r="S94" s="23">
        <v>0</v>
      </c>
      <c r="T94" s="23">
        <f t="shared" si="210"/>
        <v>4.2487152924</v>
      </c>
      <c r="U94" s="22">
        <f t="shared" si="211"/>
        <v>20.466835448629574</v>
      </c>
      <c r="V94" s="23">
        <f t="shared" si="212"/>
        <v>0</v>
      </c>
      <c r="W94" s="23">
        <v>0</v>
      </c>
      <c r="X94" s="39" t="s">
        <v>287</v>
      </c>
    </row>
    <row r="95" spans="1:24" ht="47.25" x14ac:dyDescent="0.25">
      <c r="A95" s="6" t="s">
        <v>105</v>
      </c>
      <c r="B95" s="16" t="s">
        <v>106</v>
      </c>
      <c r="C95" s="17" t="s">
        <v>107</v>
      </c>
      <c r="D95" s="23">
        <f t="shared" si="204"/>
        <v>8.8615535924</v>
      </c>
      <c r="E95" s="23">
        <v>0</v>
      </c>
      <c r="F95" s="23">
        <v>0</v>
      </c>
      <c r="G95" s="23">
        <v>8.8615535924</v>
      </c>
      <c r="H95" s="23">
        <v>0</v>
      </c>
      <c r="I95" s="23">
        <f t="shared" si="205"/>
        <v>8.8615535924</v>
      </c>
      <c r="J95" s="23">
        <v>0</v>
      </c>
      <c r="K95" s="23">
        <v>0</v>
      </c>
      <c r="L95" s="23">
        <v>8.8615535924</v>
      </c>
      <c r="M95" s="23">
        <v>0</v>
      </c>
      <c r="N95" s="23">
        <f t="shared" si="206"/>
        <v>0</v>
      </c>
      <c r="O95" s="23">
        <f t="shared" si="207"/>
        <v>0</v>
      </c>
      <c r="P95" s="23">
        <f t="shared" si="208"/>
        <v>0</v>
      </c>
      <c r="Q95" s="23">
        <v>0</v>
      </c>
      <c r="R95" s="23">
        <f t="shared" si="209"/>
        <v>0</v>
      </c>
      <c r="S95" s="23">
        <v>0</v>
      </c>
      <c r="T95" s="23">
        <f t="shared" si="210"/>
        <v>0</v>
      </c>
      <c r="U95" s="22">
        <f t="shared" si="211"/>
        <v>0</v>
      </c>
      <c r="V95" s="23">
        <f t="shared" si="212"/>
        <v>0</v>
      </c>
      <c r="W95" s="23">
        <v>0</v>
      </c>
      <c r="X95" s="39"/>
    </row>
    <row r="96" spans="1:24" ht="31.5" x14ac:dyDescent="0.25">
      <c r="A96" s="6" t="s">
        <v>108</v>
      </c>
      <c r="B96" s="16" t="s">
        <v>109</v>
      </c>
      <c r="C96" s="17" t="s">
        <v>110</v>
      </c>
      <c r="D96" s="23">
        <f t="shared" si="204"/>
        <v>5.2725756627999996</v>
      </c>
      <c r="E96" s="23">
        <v>0</v>
      </c>
      <c r="F96" s="23">
        <v>0</v>
      </c>
      <c r="G96" s="23">
        <v>5.2725756627999996</v>
      </c>
      <c r="H96" s="23">
        <v>0</v>
      </c>
      <c r="I96" s="23">
        <f t="shared" si="205"/>
        <v>5.2725756627999996</v>
      </c>
      <c r="J96" s="23">
        <v>0</v>
      </c>
      <c r="K96" s="23">
        <v>0</v>
      </c>
      <c r="L96" s="23">
        <v>5.2725756627999996</v>
      </c>
      <c r="M96" s="23">
        <v>0</v>
      </c>
      <c r="N96" s="23">
        <f t="shared" si="206"/>
        <v>0</v>
      </c>
      <c r="O96" s="23">
        <f t="shared" si="207"/>
        <v>0</v>
      </c>
      <c r="P96" s="23">
        <f t="shared" si="208"/>
        <v>0</v>
      </c>
      <c r="Q96" s="23">
        <v>0</v>
      </c>
      <c r="R96" s="23">
        <f t="shared" si="209"/>
        <v>0</v>
      </c>
      <c r="S96" s="23">
        <v>0</v>
      </c>
      <c r="T96" s="23">
        <f t="shared" si="210"/>
        <v>0</v>
      </c>
      <c r="U96" s="22">
        <f t="shared" si="211"/>
        <v>0</v>
      </c>
      <c r="V96" s="23">
        <f t="shared" si="212"/>
        <v>0</v>
      </c>
      <c r="W96" s="23">
        <v>0</v>
      </c>
      <c r="X96" s="39"/>
    </row>
    <row r="97" spans="1:24" ht="31.5" x14ac:dyDescent="0.25">
      <c r="A97" s="6" t="s">
        <v>111</v>
      </c>
      <c r="B97" s="16" t="s">
        <v>112</v>
      </c>
      <c r="C97" s="17" t="s">
        <v>113</v>
      </c>
      <c r="D97" s="23">
        <f t="shared" si="204"/>
        <v>4.9158909032000002</v>
      </c>
      <c r="E97" s="23">
        <v>0</v>
      </c>
      <c r="F97" s="23">
        <v>0</v>
      </c>
      <c r="G97" s="23">
        <v>4.9158909032000002</v>
      </c>
      <c r="H97" s="23">
        <v>0</v>
      </c>
      <c r="I97" s="23">
        <f t="shared" si="205"/>
        <v>4.9212116057999999</v>
      </c>
      <c r="J97" s="23">
        <v>0</v>
      </c>
      <c r="K97" s="23">
        <v>0</v>
      </c>
      <c r="L97" s="23">
        <v>4.9212116057999999</v>
      </c>
      <c r="M97" s="23">
        <v>0</v>
      </c>
      <c r="N97" s="23">
        <f t="shared" si="206"/>
        <v>5.3207025999997271E-3</v>
      </c>
      <c r="O97" s="23">
        <f t="shared" si="207"/>
        <v>0.1082347575398025</v>
      </c>
      <c r="P97" s="23">
        <f t="shared" si="208"/>
        <v>0</v>
      </c>
      <c r="Q97" s="23">
        <v>0</v>
      </c>
      <c r="R97" s="23">
        <f t="shared" si="209"/>
        <v>0</v>
      </c>
      <c r="S97" s="23">
        <v>0</v>
      </c>
      <c r="T97" s="23">
        <f t="shared" si="210"/>
        <v>5.3207025999997271E-3</v>
      </c>
      <c r="U97" s="22">
        <f t="shared" si="211"/>
        <v>0.1082347575398025</v>
      </c>
      <c r="V97" s="23">
        <f t="shared" si="212"/>
        <v>0</v>
      </c>
      <c r="W97" s="23">
        <v>0</v>
      </c>
      <c r="X97" s="39"/>
    </row>
    <row r="98" spans="1:24" ht="31.5" x14ac:dyDescent="0.25">
      <c r="A98" s="6" t="s">
        <v>114</v>
      </c>
      <c r="B98" s="16" t="s">
        <v>115</v>
      </c>
      <c r="C98" s="17" t="s">
        <v>116</v>
      </c>
      <c r="D98" s="23">
        <f t="shared" si="204"/>
        <v>18.691133613200002</v>
      </c>
      <c r="E98" s="23">
        <v>0</v>
      </c>
      <c r="F98" s="23">
        <v>0</v>
      </c>
      <c r="G98" s="23">
        <v>18.691133613200002</v>
      </c>
      <c r="H98" s="23">
        <v>0</v>
      </c>
      <c r="I98" s="23">
        <f t="shared" si="205"/>
        <v>17.114260260199998</v>
      </c>
      <c r="J98" s="23">
        <v>0</v>
      </c>
      <c r="K98" s="23">
        <v>0</v>
      </c>
      <c r="L98" s="23">
        <v>17.114260260199998</v>
      </c>
      <c r="M98" s="23">
        <v>0</v>
      </c>
      <c r="N98" s="23">
        <f t="shared" si="206"/>
        <v>-1.5768733530000034</v>
      </c>
      <c r="O98" s="23">
        <f t="shared" si="207"/>
        <v>-8.4364778810761276</v>
      </c>
      <c r="P98" s="23">
        <f t="shared" si="208"/>
        <v>0</v>
      </c>
      <c r="Q98" s="23">
        <v>0</v>
      </c>
      <c r="R98" s="23">
        <f t="shared" si="209"/>
        <v>0</v>
      </c>
      <c r="S98" s="23">
        <v>0</v>
      </c>
      <c r="T98" s="23">
        <f t="shared" si="210"/>
        <v>-1.5768733530000034</v>
      </c>
      <c r="U98" s="22">
        <f t="shared" si="211"/>
        <v>-8.4364778810761276</v>
      </c>
      <c r="V98" s="23">
        <f t="shared" si="212"/>
        <v>0</v>
      </c>
      <c r="W98" s="23">
        <v>0</v>
      </c>
      <c r="X98" s="39" t="s">
        <v>284</v>
      </c>
    </row>
    <row r="99" spans="1:24" ht="31.5" x14ac:dyDescent="0.25">
      <c r="A99" s="6" t="s">
        <v>117</v>
      </c>
      <c r="B99" s="16" t="s">
        <v>118</v>
      </c>
      <c r="C99" s="17" t="s">
        <v>119</v>
      </c>
      <c r="D99" s="23">
        <f t="shared" si="204"/>
        <v>18.342300490999996</v>
      </c>
      <c r="E99" s="23">
        <v>0</v>
      </c>
      <c r="F99" s="23">
        <v>0</v>
      </c>
      <c r="G99" s="23">
        <v>18.342300490999996</v>
      </c>
      <c r="H99" s="23">
        <v>0</v>
      </c>
      <c r="I99" s="23">
        <f t="shared" si="205"/>
        <v>18.212333603600001</v>
      </c>
      <c r="J99" s="23">
        <v>0</v>
      </c>
      <c r="K99" s="23">
        <v>0</v>
      </c>
      <c r="L99" s="23">
        <v>18.212333603600001</v>
      </c>
      <c r="M99" s="23">
        <v>0</v>
      </c>
      <c r="N99" s="23">
        <f t="shared" si="206"/>
        <v>-0.12996688739999485</v>
      </c>
      <c r="O99" s="23">
        <f t="shared" si="207"/>
        <v>-0.70856372385658828</v>
      </c>
      <c r="P99" s="23">
        <f t="shared" si="208"/>
        <v>0</v>
      </c>
      <c r="Q99" s="23">
        <v>0</v>
      </c>
      <c r="R99" s="23">
        <f t="shared" si="209"/>
        <v>0</v>
      </c>
      <c r="S99" s="23">
        <v>0</v>
      </c>
      <c r="T99" s="23">
        <f t="shared" si="210"/>
        <v>-0.12996688739999485</v>
      </c>
      <c r="U99" s="22">
        <f t="shared" si="211"/>
        <v>-0.70856372385658828</v>
      </c>
      <c r="V99" s="23">
        <f t="shared" si="212"/>
        <v>0</v>
      </c>
      <c r="W99" s="23">
        <v>0</v>
      </c>
      <c r="X99" s="39" t="s">
        <v>284</v>
      </c>
    </row>
    <row r="100" spans="1:24" ht="31.5" x14ac:dyDescent="0.25">
      <c r="A100" s="6" t="s">
        <v>120</v>
      </c>
      <c r="B100" s="16" t="s">
        <v>121</v>
      </c>
      <c r="C100" s="17" t="s">
        <v>122</v>
      </c>
      <c r="D100" s="23">
        <f t="shared" si="204"/>
        <v>2.8353816203999997</v>
      </c>
      <c r="E100" s="23">
        <v>0</v>
      </c>
      <c r="F100" s="23">
        <v>0</v>
      </c>
      <c r="G100" s="23">
        <v>2.8353816203999997</v>
      </c>
      <c r="H100" s="23">
        <v>0</v>
      </c>
      <c r="I100" s="23">
        <f t="shared" si="205"/>
        <v>2.8457643341999996</v>
      </c>
      <c r="J100" s="23">
        <v>0</v>
      </c>
      <c r="K100" s="23">
        <v>0</v>
      </c>
      <c r="L100" s="23">
        <v>2.8457643341999996</v>
      </c>
      <c r="M100" s="23">
        <v>0</v>
      </c>
      <c r="N100" s="23">
        <f t="shared" si="206"/>
        <v>1.0382713799999888E-2</v>
      </c>
      <c r="O100" s="23">
        <f t="shared" si="207"/>
        <v>0.36618399884157926</v>
      </c>
      <c r="P100" s="23">
        <f t="shared" si="208"/>
        <v>0</v>
      </c>
      <c r="Q100" s="23">
        <v>0</v>
      </c>
      <c r="R100" s="23">
        <f t="shared" si="209"/>
        <v>0</v>
      </c>
      <c r="S100" s="23">
        <v>0</v>
      </c>
      <c r="T100" s="23">
        <f t="shared" si="210"/>
        <v>1.0382713799999888E-2</v>
      </c>
      <c r="U100" s="22">
        <f t="shared" si="211"/>
        <v>0.36618399884157932</v>
      </c>
      <c r="V100" s="23">
        <f t="shared" si="212"/>
        <v>0</v>
      </c>
      <c r="W100" s="23">
        <v>0</v>
      </c>
      <c r="X100" s="39"/>
    </row>
    <row r="101" spans="1:24" ht="31.5" x14ac:dyDescent="0.25">
      <c r="A101" s="6" t="s">
        <v>123</v>
      </c>
      <c r="B101" s="16" t="s">
        <v>124</v>
      </c>
      <c r="C101" s="17" t="s">
        <v>125</v>
      </c>
      <c r="D101" s="23">
        <f t="shared" si="204"/>
        <v>6.5024715025999988</v>
      </c>
      <c r="E101" s="23">
        <v>0</v>
      </c>
      <c r="F101" s="23">
        <v>0</v>
      </c>
      <c r="G101" s="23">
        <v>6.5024715025999988</v>
      </c>
      <c r="H101" s="23">
        <v>0</v>
      </c>
      <c r="I101" s="23">
        <f t="shared" si="205"/>
        <v>6.0362434843999999</v>
      </c>
      <c r="J101" s="23">
        <v>0</v>
      </c>
      <c r="K101" s="23">
        <v>0</v>
      </c>
      <c r="L101" s="23">
        <v>6.0362434843999999</v>
      </c>
      <c r="M101" s="23">
        <v>0</v>
      </c>
      <c r="N101" s="23">
        <f t="shared" si="206"/>
        <v>-0.46622801819999893</v>
      </c>
      <c r="O101" s="23">
        <f t="shared" si="207"/>
        <v>-7.1700124793100395</v>
      </c>
      <c r="P101" s="23">
        <f t="shared" si="208"/>
        <v>0</v>
      </c>
      <c r="Q101" s="23">
        <v>0</v>
      </c>
      <c r="R101" s="23">
        <f t="shared" si="209"/>
        <v>0</v>
      </c>
      <c r="S101" s="23">
        <v>0</v>
      </c>
      <c r="T101" s="23">
        <f t="shared" si="210"/>
        <v>-0.46622801819999893</v>
      </c>
      <c r="U101" s="22">
        <f t="shared" si="211"/>
        <v>-7.1700124793100395</v>
      </c>
      <c r="V101" s="23">
        <f t="shared" si="212"/>
        <v>0</v>
      </c>
      <c r="W101" s="23">
        <v>0</v>
      </c>
      <c r="X101" s="39" t="s">
        <v>284</v>
      </c>
    </row>
    <row r="102" spans="1:24" ht="31.5" x14ac:dyDescent="0.25">
      <c r="A102" s="6" t="s">
        <v>126</v>
      </c>
      <c r="B102" s="16" t="s">
        <v>127</v>
      </c>
      <c r="C102" s="17" t="s">
        <v>128</v>
      </c>
      <c r="D102" s="23">
        <f t="shared" si="204"/>
        <v>30.241400749599997</v>
      </c>
      <c r="E102" s="23">
        <v>0</v>
      </c>
      <c r="F102" s="23">
        <v>0</v>
      </c>
      <c r="G102" s="23">
        <v>30.241400749599997</v>
      </c>
      <c r="H102" s="23">
        <v>0</v>
      </c>
      <c r="I102" s="23">
        <f t="shared" si="205"/>
        <v>34.276520595799994</v>
      </c>
      <c r="J102" s="23">
        <v>0</v>
      </c>
      <c r="K102" s="23">
        <v>0</v>
      </c>
      <c r="L102" s="23">
        <v>34.276520595799994</v>
      </c>
      <c r="M102" s="23">
        <v>0</v>
      </c>
      <c r="N102" s="23">
        <f t="shared" si="206"/>
        <v>4.0351198461999971</v>
      </c>
      <c r="O102" s="23">
        <f t="shared" si="207"/>
        <v>13.343032221327809</v>
      </c>
      <c r="P102" s="23">
        <f t="shared" si="208"/>
        <v>0</v>
      </c>
      <c r="Q102" s="23">
        <v>0</v>
      </c>
      <c r="R102" s="23">
        <f t="shared" si="209"/>
        <v>0</v>
      </c>
      <c r="S102" s="23">
        <v>0</v>
      </c>
      <c r="T102" s="23">
        <f t="shared" si="210"/>
        <v>4.0351198461999971</v>
      </c>
      <c r="U102" s="22">
        <f t="shared" si="211"/>
        <v>13.343032221327809</v>
      </c>
      <c r="V102" s="23">
        <f t="shared" si="212"/>
        <v>0</v>
      </c>
      <c r="W102" s="23">
        <v>0</v>
      </c>
      <c r="X102" s="39" t="s">
        <v>284</v>
      </c>
    </row>
    <row r="103" spans="1:24" ht="31.5" x14ac:dyDescent="0.25">
      <c r="A103" s="6" t="s">
        <v>129</v>
      </c>
      <c r="B103" s="16" t="s">
        <v>130</v>
      </c>
      <c r="C103" s="17" t="s">
        <v>131</v>
      </c>
      <c r="D103" s="23">
        <f t="shared" si="204"/>
        <v>4.6561774580000002</v>
      </c>
      <c r="E103" s="23">
        <v>0</v>
      </c>
      <c r="F103" s="23">
        <v>0</v>
      </c>
      <c r="G103" s="23">
        <v>4.6561774580000002</v>
      </c>
      <c r="H103" s="23">
        <v>0</v>
      </c>
      <c r="I103" s="23">
        <f t="shared" si="205"/>
        <v>4.530876031</v>
      </c>
      <c r="J103" s="23">
        <v>0</v>
      </c>
      <c r="K103" s="23">
        <v>0</v>
      </c>
      <c r="L103" s="23">
        <v>4.530876031</v>
      </c>
      <c r="M103" s="23">
        <v>0</v>
      </c>
      <c r="N103" s="23">
        <f t="shared" si="206"/>
        <v>-0.12530142700000013</v>
      </c>
      <c r="O103" s="23">
        <f t="shared" si="207"/>
        <v>-2.6910792840318787</v>
      </c>
      <c r="P103" s="23">
        <f t="shared" si="208"/>
        <v>0</v>
      </c>
      <c r="Q103" s="23">
        <v>0</v>
      </c>
      <c r="R103" s="23">
        <f t="shared" si="209"/>
        <v>0</v>
      </c>
      <c r="S103" s="23">
        <v>0</v>
      </c>
      <c r="T103" s="23">
        <f t="shared" si="210"/>
        <v>-0.12530142700000013</v>
      </c>
      <c r="U103" s="22">
        <f t="shared" si="211"/>
        <v>-2.6910792840318787</v>
      </c>
      <c r="V103" s="23">
        <f t="shared" si="212"/>
        <v>0</v>
      </c>
      <c r="W103" s="23">
        <v>0</v>
      </c>
      <c r="X103" s="39" t="s">
        <v>284</v>
      </c>
    </row>
    <row r="104" spans="1:24" ht="47.25" x14ac:dyDescent="0.25">
      <c r="A104" s="6" t="s">
        <v>132</v>
      </c>
      <c r="B104" s="16" t="s">
        <v>133</v>
      </c>
      <c r="C104" s="17" t="s">
        <v>134</v>
      </c>
      <c r="D104" s="23">
        <f t="shared" si="204"/>
        <v>3.0924163475999995</v>
      </c>
      <c r="E104" s="23">
        <v>0</v>
      </c>
      <c r="F104" s="23">
        <v>0</v>
      </c>
      <c r="G104" s="23">
        <v>3.0924163475999995</v>
      </c>
      <c r="H104" s="23">
        <v>0</v>
      </c>
      <c r="I104" s="23">
        <f t="shared" si="205"/>
        <v>3.0737051111999998</v>
      </c>
      <c r="J104" s="23">
        <v>0</v>
      </c>
      <c r="K104" s="23">
        <v>0</v>
      </c>
      <c r="L104" s="23">
        <v>3.0737051111999998</v>
      </c>
      <c r="M104" s="23">
        <v>0</v>
      </c>
      <c r="N104" s="23">
        <f t="shared" si="206"/>
        <v>-1.871123639999972E-2</v>
      </c>
      <c r="O104" s="23">
        <f t="shared" si="207"/>
        <v>-0.60506847386579643</v>
      </c>
      <c r="P104" s="23">
        <f t="shared" si="208"/>
        <v>0</v>
      </c>
      <c r="Q104" s="23">
        <v>0</v>
      </c>
      <c r="R104" s="23">
        <f t="shared" si="209"/>
        <v>0</v>
      </c>
      <c r="S104" s="23">
        <v>0</v>
      </c>
      <c r="T104" s="23">
        <f t="shared" si="210"/>
        <v>-1.871123639999972E-2</v>
      </c>
      <c r="U104" s="22">
        <f t="shared" si="211"/>
        <v>-0.60506847386579643</v>
      </c>
      <c r="V104" s="23">
        <f t="shared" si="212"/>
        <v>0</v>
      </c>
      <c r="W104" s="23">
        <v>0</v>
      </c>
      <c r="X104" s="39" t="s">
        <v>284</v>
      </c>
    </row>
    <row r="105" spans="1:24" ht="31.5" x14ac:dyDescent="0.25">
      <c r="A105" s="6" t="s">
        <v>135</v>
      </c>
      <c r="B105" s="16" t="s">
        <v>136</v>
      </c>
      <c r="C105" s="17" t="s">
        <v>137</v>
      </c>
      <c r="D105" s="23">
        <f t="shared" si="204"/>
        <v>12.7986730934</v>
      </c>
      <c r="E105" s="23">
        <v>0</v>
      </c>
      <c r="F105" s="23">
        <v>0</v>
      </c>
      <c r="G105" s="23">
        <v>12.7986730934</v>
      </c>
      <c r="H105" s="23">
        <v>0</v>
      </c>
      <c r="I105" s="23">
        <f t="shared" si="205"/>
        <v>13.455681458399999</v>
      </c>
      <c r="J105" s="23">
        <v>0</v>
      </c>
      <c r="K105" s="23">
        <v>0</v>
      </c>
      <c r="L105" s="23">
        <v>13.455681458399999</v>
      </c>
      <c r="M105" s="23">
        <v>0</v>
      </c>
      <c r="N105" s="23">
        <f t="shared" si="206"/>
        <v>0.65700836499999937</v>
      </c>
      <c r="O105" s="23">
        <f t="shared" si="207"/>
        <v>5.1334100043449382</v>
      </c>
      <c r="P105" s="23">
        <f t="shared" si="208"/>
        <v>0</v>
      </c>
      <c r="Q105" s="23">
        <v>0</v>
      </c>
      <c r="R105" s="23">
        <f t="shared" si="209"/>
        <v>0</v>
      </c>
      <c r="S105" s="23">
        <v>0</v>
      </c>
      <c r="T105" s="23">
        <f t="shared" si="210"/>
        <v>0.65700836499999937</v>
      </c>
      <c r="U105" s="22">
        <f t="shared" si="211"/>
        <v>5.1334100043449382</v>
      </c>
      <c r="V105" s="23">
        <f t="shared" si="212"/>
        <v>0</v>
      </c>
      <c r="W105" s="23">
        <v>0</v>
      </c>
      <c r="X105" s="39" t="s">
        <v>284</v>
      </c>
    </row>
    <row r="106" spans="1:24" ht="47.25" x14ac:dyDescent="0.25">
      <c r="A106" s="6" t="s">
        <v>138</v>
      </c>
      <c r="B106" s="16" t="s">
        <v>139</v>
      </c>
      <c r="C106" s="17" t="s">
        <v>140</v>
      </c>
      <c r="D106" s="23">
        <f t="shared" si="204"/>
        <v>2.387838796</v>
      </c>
      <c r="E106" s="23">
        <v>0</v>
      </c>
      <c r="F106" s="23">
        <v>0</v>
      </c>
      <c r="G106" s="23">
        <v>2.387838796</v>
      </c>
      <c r="H106" s="23">
        <v>0</v>
      </c>
      <c r="I106" s="23">
        <f t="shared" si="205"/>
        <v>2.4386224206000002</v>
      </c>
      <c r="J106" s="23">
        <v>0</v>
      </c>
      <c r="K106" s="23">
        <v>0</v>
      </c>
      <c r="L106" s="23">
        <v>2.4386224206000002</v>
      </c>
      <c r="M106" s="23">
        <v>0</v>
      </c>
      <c r="N106" s="23">
        <f t="shared" si="206"/>
        <v>5.0783624600000188E-2</v>
      </c>
      <c r="O106" s="23">
        <f t="shared" si="207"/>
        <v>2.1267610143980669</v>
      </c>
      <c r="P106" s="23">
        <f t="shared" si="208"/>
        <v>0</v>
      </c>
      <c r="Q106" s="23">
        <v>0</v>
      </c>
      <c r="R106" s="23">
        <f t="shared" si="209"/>
        <v>0</v>
      </c>
      <c r="S106" s="23">
        <v>0</v>
      </c>
      <c r="T106" s="23">
        <f t="shared" si="210"/>
        <v>5.0783624600000188E-2</v>
      </c>
      <c r="U106" s="22">
        <f t="shared" si="211"/>
        <v>2.1267610143980669</v>
      </c>
      <c r="V106" s="23">
        <f t="shared" si="212"/>
        <v>0</v>
      </c>
      <c r="W106" s="23">
        <v>0</v>
      </c>
      <c r="X106" s="39" t="s">
        <v>284</v>
      </c>
    </row>
    <row r="107" spans="1:24" ht="31.5" x14ac:dyDescent="0.25">
      <c r="A107" s="6" t="s">
        <v>141</v>
      </c>
      <c r="B107" s="16" t="s">
        <v>142</v>
      </c>
      <c r="C107" s="17" t="s">
        <v>143</v>
      </c>
      <c r="D107" s="23">
        <f t="shared" si="204"/>
        <v>3.2931088123999999</v>
      </c>
      <c r="E107" s="23">
        <v>0</v>
      </c>
      <c r="F107" s="23">
        <v>0</v>
      </c>
      <c r="G107" s="23">
        <v>3.2931088123999999</v>
      </c>
      <c r="H107" s="23">
        <v>0</v>
      </c>
      <c r="I107" s="23">
        <f t="shared" si="205"/>
        <v>3.2931088123999999</v>
      </c>
      <c r="J107" s="23">
        <v>0</v>
      </c>
      <c r="K107" s="23">
        <v>0</v>
      </c>
      <c r="L107" s="23">
        <v>3.2931088123999999</v>
      </c>
      <c r="M107" s="23">
        <v>0</v>
      </c>
      <c r="N107" s="23">
        <f t="shared" si="206"/>
        <v>0</v>
      </c>
      <c r="O107" s="23">
        <f t="shared" si="207"/>
        <v>0</v>
      </c>
      <c r="P107" s="23">
        <f t="shared" si="208"/>
        <v>0</v>
      </c>
      <c r="Q107" s="23">
        <v>0</v>
      </c>
      <c r="R107" s="23">
        <f t="shared" si="209"/>
        <v>0</v>
      </c>
      <c r="S107" s="23">
        <v>0</v>
      </c>
      <c r="T107" s="23">
        <f t="shared" si="210"/>
        <v>0</v>
      </c>
      <c r="U107" s="22">
        <f t="shared" si="211"/>
        <v>0</v>
      </c>
      <c r="V107" s="23">
        <f t="shared" si="212"/>
        <v>0</v>
      </c>
      <c r="W107" s="23">
        <v>0</v>
      </c>
      <c r="X107" s="39"/>
    </row>
    <row r="108" spans="1:24" ht="31.5" x14ac:dyDescent="0.25">
      <c r="A108" s="6" t="s">
        <v>144</v>
      </c>
      <c r="B108" s="16" t="s">
        <v>145</v>
      </c>
      <c r="C108" s="17" t="s">
        <v>146</v>
      </c>
      <c r="D108" s="23">
        <f t="shared" si="204"/>
        <v>8.0492901848000002</v>
      </c>
      <c r="E108" s="23">
        <v>0</v>
      </c>
      <c r="F108" s="23">
        <v>0</v>
      </c>
      <c r="G108" s="23">
        <v>8.0492901848000002</v>
      </c>
      <c r="H108" s="23">
        <v>0</v>
      </c>
      <c r="I108" s="23">
        <f t="shared" si="205"/>
        <v>8.0079568026000008</v>
      </c>
      <c r="J108" s="23">
        <v>0</v>
      </c>
      <c r="K108" s="23">
        <v>0</v>
      </c>
      <c r="L108" s="23">
        <v>8.0079568026000008</v>
      </c>
      <c r="M108" s="23">
        <v>0</v>
      </c>
      <c r="N108" s="23">
        <f t="shared" si="206"/>
        <v>-4.1333382199999491E-2</v>
      </c>
      <c r="O108" s="23">
        <f t="shared" si="207"/>
        <v>-0.51350344255263669</v>
      </c>
      <c r="P108" s="23">
        <f t="shared" si="208"/>
        <v>0</v>
      </c>
      <c r="Q108" s="23">
        <v>0</v>
      </c>
      <c r="R108" s="23">
        <f t="shared" si="209"/>
        <v>0</v>
      </c>
      <c r="S108" s="23">
        <v>0</v>
      </c>
      <c r="T108" s="23">
        <f t="shared" si="210"/>
        <v>-4.1333382199999491E-2</v>
      </c>
      <c r="U108" s="22">
        <f t="shared" si="211"/>
        <v>-0.51350344255263669</v>
      </c>
      <c r="V108" s="23">
        <f t="shared" si="212"/>
        <v>0</v>
      </c>
      <c r="W108" s="23">
        <v>0</v>
      </c>
      <c r="X108" s="39" t="s">
        <v>284</v>
      </c>
    </row>
    <row r="109" spans="1:24" ht="31.5" x14ac:dyDescent="0.25">
      <c r="A109" s="6" t="s">
        <v>147</v>
      </c>
      <c r="B109" s="16" t="s">
        <v>148</v>
      </c>
      <c r="C109" s="17" t="s">
        <v>149</v>
      </c>
      <c r="D109" s="23">
        <f t="shared" si="204"/>
        <v>7.6692707835999983</v>
      </c>
      <c r="E109" s="23">
        <v>0</v>
      </c>
      <c r="F109" s="23">
        <v>0</v>
      </c>
      <c r="G109" s="23">
        <v>7.6692707835999983</v>
      </c>
      <c r="H109" s="23">
        <v>0</v>
      </c>
      <c r="I109" s="23">
        <f t="shared" si="205"/>
        <v>7.6350885671999986</v>
      </c>
      <c r="J109" s="23">
        <v>0</v>
      </c>
      <c r="K109" s="23">
        <v>0</v>
      </c>
      <c r="L109" s="23">
        <v>7.6350885671999986</v>
      </c>
      <c r="M109" s="23">
        <v>0</v>
      </c>
      <c r="N109" s="23">
        <f t="shared" si="206"/>
        <v>-3.4182216399999632E-2</v>
      </c>
      <c r="O109" s="23">
        <f t="shared" si="207"/>
        <v>-0.44570360552524796</v>
      </c>
      <c r="P109" s="23">
        <f t="shared" si="208"/>
        <v>0</v>
      </c>
      <c r="Q109" s="23">
        <v>0</v>
      </c>
      <c r="R109" s="23">
        <f t="shared" si="209"/>
        <v>0</v>
      </c>
      <c r="S109" s="23">
        <v>0</v>
      </c>
      <c r="T109" s="23">
        <f t="shared" si="210"/>
        <v>-3.4182216399999632E-2</v>
      </c>
      <c r="U109" s="22">
        <f t="shared" si="211"/>
        <v>-0.44570360552524801</v>
      </c>
      <c r="V109" s="23">
        <f t="shared" si="212"/>
        <v>0</v>
      </c>
      <c r="W109" s="23">
        <v>0</v>
      </c>
      <c r="X109" s="39"/>
    </row>
    <row r="110" spans="1:24" ht="47.25" x14ac:dyDescent="0.25">
      <c r="A110" s="6" t="s">
        <v>150</v>
      </c>
      <c r="B110" s="16" t="s">
        <v>151</v>
      </c>
      <c r="C110" s="17" t="s">
        <v>152</v>
      </c>
      <c r="D110" s="23">
        <f t="shared" si="204"/>
        <v>17.514052826999997</v>
      </c>
      <c r="E110" s="23">
        <v>0</v>
      </c>
      <c r="F110" s="23">
        <v>0</v>
      </c>
      <c r="G110" s="23">
        <v>17.514052826999997</v>
      </c>
      <c r="H110" s="23">
        <v>0</v>
      </c>
      <c r="I110" s="23">
        <f t="shared" si="205"/>
        <v>17.654112360599999</v>
      </c>
      <c r="J110" s="23">
        <v>0</v>
      </c>
      <c r="K110" s="23">
        <v>0</v>
      </c>
      <c r="L110" s="23">
        <v>17.654112360599999</v>
      </c>
      <c r="M110" s="23">
        <v>0</v>
      </c>
      <c r="N110" s="23">
        <f t="shared" si="206"/>
        <v>0.14005953360000234</v>
      </c>
      <c r="O110" s="23">
        <f t="shared" si="207"/>
        <v>0.79969801954738828</v>
      </c>
      <c r="P110" s="23">
        <f t="shared" si="208"/>
        <v>0</v>
      </c>
      <c r="Q110" s="23">
        <v>0</v>
      </c>
      <c r="R110" s="23">
        <f t="shared" si="209"/>
        <v>0</v>
      </c>
      <c r="S110" s="23">
        <v>0</v>
      </c>
      <c r="T110" s="23">
        <f t="shared" si="210"/>
        <v>0.14005953360000234</v>
      </c>
      <c r="U110" s="22">
        <f t="shared" si="211"/>
        <v>0.79969801954738828</v>
      </c>
      <c r="V110" s="23">
        <f t="shared" si="212"/>
        <v>0</v>
      </c>
      <c r="W110" s="23">
        <v>0</v>
      </c>
      <c r="X110" s="39" t="s">
        <v>284</v>
      </c>
    </row>
    <row r="111" spans="1:24" ht="47.25" x14ac:dyDescent="0.25">
      <c r="A111" s="6" t="s">
        <v>153</v>
      </c>
      <c r="B111" s="16" t="s">
        <v>154</v>
      </c>
      <c r="C111" s="17" t="s">
        <v>155</v>
      </c>
      <c r="D111" s="23">
        <f t="shared" si="204"/>
        <v>6.9481360384000004</v>
      </c>
      <c r="E111" s="23">
        <v>0</v>
      </c>
      <c r="F111" s="23">
        <v>0</v>
      </c>
      <c r="G111" s="23">
        <v>6.9481360384000004</v>
      </c>
      <c r="H111" s="23">
        <v>0</v>
      </c>
      <c r="I111" s="23">
        <f t="shared" si="205"/>
        <v>6.7970135445999995</v>
      </c>
      <c r="J111" s="23">
        <v>0</v>
      </c>
      <c r="K111" s="23">
        <v>0</v>
      </c>
      <c r="L111" s="23">
        <v>6.7970135445999995</v>
      </c>
      <c r="M111" s="23">
        <v>0</v>
      </c>
      <c r="N111" s="23">
        <f t="shared" si="206"/>
        <v>-0.15112249380000087</v>
      </c>
      <c r="O111" s="23">
        <f t="shared" si="207"/>
        <v>-2.1750076994002119</v>
      </c>
      <c r="P111" s="23">
        <f t="shared" si="208"/>
        <v>0</v>
      </c>
      <c r="Q111" s="23">
        <v>0</v>
      </c>
      <c r="R111" s="23">
        <f t="shared" si="209"/>
        <v>0</v>
      </c>
      <c r="S111" s="23">
        <v>0</v>
      </c>
      <c r="T111" s="23">
        <f t="shared" si="210"/>
        <v>-0.15112249380000087</v>
      </c>
      <c r="U111" s="22">
        <f t="shared" si="211"/>
        <v>-2.1750076994002119</v>
      </c>
      <c r="V111" s="23">
        <f t="shared" si="212"/>
        <v>0</v>
      </c>
      <c r="W111" s="23">
        <v>0</v>
      </c>
      <c r="X111" s="39" t="s">
        <v>284</v>
      </c>
    </row>
    <row r="112" spans="1:24" ht="31.5" x14ac:dyDescent="0.25">
      <c r="A112" s="6" t="s">
        <v>156</v>
      </c>
      <c r="B112" s="16" t="s">
        <v>157</v>
      </c>
      <c r="C112" s="17" t="s">
        <v>158</v>
      </c>
      <c r="D112" s="23">
        <f t="shared" si="204"/>
        <v>12.5611591062</v>
      </c>
      <c r="E112" s="23">
        <v>0</v>
      </c>
      <c r="F112" s="23">
        <v>0</v>
      </c>
      <c r="G112" s="23">
        <v>12.5611591062</v>
      </c>
      <c r="H112" s="23">
        <v>0</v>
      </c>
      <c r="I112" s="23">
        <f t="shared" si="205"/>
        <v>13.489367909599997</v>
      </c>
      <c r="J112" s="23">
        <v>0</v>
      </c>
      <c r="K112" s="23">
        <v>0</v>
      </c>
      <c r="L112" s="23">
        <v>13.489367909599997</v>
      </c>
      <c r="M112" s="23">
        <v>0</v>
      </c>
      <c r="N112" s="23">
        <f t="shared" si="206"/>
        <v>0.9282088033999969</v>
      </c>
      <c r="O112" s="23">
        <f t="shared" si="207"/>
        <v>7.3895155339752607</v>
      </c>
      <c r="P112" s="23">
        <f t="shared" si="208"/>
        <v>0</v>
      </c>
      <c r="Q112" s="23">
        <v>0</v>
      </c>
      <c r="R112" s="23">
        <f t="shared" si="209"/>
        <v>0</v>
      </c>
      <c r="S112" s="23">
        <v>0</v>
      </c>
      <c r="T112" s="23">
        <f t="shared" si="210"/>
        <v>0.9282088033999969</v>
      </c>
      <c r="U112" s="22">
        <f t="shared" si="211"/>
        <v>7.3895155339752598</v>
      </c>
      <c r="V112" s="23">
        <f t="shared" si="212"/>
        <v>0</v>
      </c>
      <c r="W112" s="23">
        <v>0</v>
      </c>
      <c r="X112" s="39" t="s">
        <v>284</v>
      </c>
    </row>
    <row r="113" spans="1:24" ht="31.5" x14ac:dyDescent="0.25">
      <c r="A113" s="6" t="s">
        <v>159</v>
      </c>
      <c r="B113" s="16" t="s">
        <v>160</v>
      </c>
      <c r="C113" s="17" t="s">
        <v>161</v>
      </c>
      <c r="D113" s="23">
        <f t="shared" si="204"/>
        <v>9.8013137580000009</v>
      </c>
      <c r="E113" s="23">
        <v>0</v>
      </c>
      <c r="F113" s="23">
        <v>0</v>
      </c>
      <c r="G113" s="23">
        <v>9.8013137580000009</v>
      </c>
      <c r="H113" s="23">
        <v>0</v>
      </c>
      <c r="I113" s="23">
        <f t="shared" si="205"/>
        <v>10.245327591800002</v>
      </c>
      <c r="J113" s="23">
        <v>0</v>
      </c>
      <c r="K113" s="23">
        <v>0</v>
      </c>
      <c r="L113" s="23">
        <v>10.245327591800002</v>
      </c>
      <c r="M113" s="23">
        <v>0</v>
      </c>
      <c r="N113" s="23">
        <f t="shared" si="206"/>
        <v>0.44401383380000148</v>
      </c>
      <c r="O113" s="23">
        <f t="shared" si="207"/>
        <v>4.5301461086029384</v>
      </c>
      <c r="P113" s="23">
        <f t="shared" si="208"/>
        <v>0</v>
      </c>
      <c r="Q113" s="23">
        <v>0</v>
      </c>
      <c r="R113" s="23">
        <f t="shared" si="209"/>
        <v>0</v>
      </c>
      <c r="S113" s="23">
        <v>0</v>
      </c>
      <c r="T113" s="23">
        <f t="shared" si="210"/>
        <v>0.44401383380000148</v>
      </c>
      <c r="U113" s="22">
        <f t="shared" si="211"/>
        <v>4.5301461086029384</v>
      </c>
      <c r="V113" s="23">
        <f t="shared" si="212"/>
        <v>0</v>
      </c>
      <c r="W113" s="23">
        <v>0</v>
      </c>
      <c r="X113" s="39" t="s">
        <v>284</v>
      </c>
    </row>
    <row r="114" spans="1:24" ht="47.25" x14ac:dyDescent="0.25">
      <c r="A114" s="6" t="s">
        <v>162</v>
      </c>
      <c r="B114" s="16" t="s">
        <v>163</v>
      </c>
      <c r="C114" s="17" t="s">
        <v>164</v>
      </c>
      <c r="D114" s="23">
        <f t="shared" si="204"/>
        <v>3.0193133061999999</v>
      </c>
      <c r="E114" s="23">
        <v>0</v>
      </c>
      <c r="F114" s="23">
        <v>0</v>
      </c>
      <c r="G114" s="23">
        <v>3.0193133061999999</v>
      </c>
      <c r="H114" s="23">
        <v>0</v>
      </c>
      <c r="I114" s="23">
        <f t="shared" si="205"/>
        <v>3.2711296957999996</v>
      </c>
      <c r="J114" s="23">
        <v>0</v>
      </c>
      <c r="K114" s="23">
        <v>0</v>
      </c>
      <c r="L114" s="23">
        <v>3.2711296957999996</v>
      </c>
      <c r="M114" s="23">
        <v>0</v>
      </c>
      <c r="N114" s="23">
        <f t="shared" si="206"/>
        <v>0.25181638959999963</v>
      </c>
      <c r="O114" s="23">
        <f t="shared" si="207"/>
        <v>8.3401874553034308</v>
      </c>
      <c r="P114" s="23">
        <f t="shared" si="208"/>
        <v>0</v>
      </c>
      <c r="Q114" s="23">
        <v>0</v>
      </c>
      <c r="R114" s="23">
        <f t="shared" si="209"/>
        <v>0</v>
      </c>
      <c r="S114" s="23">
        <v>0</v>
      </c>
      <c r="T114" s="23">
        <f t="shared" si="210"/>
        <v>0.25181638959999963</v>
      </c>
      <c r="U114" s="22">
        <f t="shared" si="211"/>
        <v>8.3401874553034308</v>
      </c>
      <c r="V114" s="23">
        <f t="shared" si="212"/>
        <v>0</v>
      </c>
      <c r="W114" s="23">
        <v>0</v>
      </c>
      <c r="X114" s="39" t="s">
        <v>284</v>
      </c>
    </row>
    <row r="115" spans="1:24" ht="47.25" x14ac:dyDescent="0.25">
      <c r="A115" s="6" t="s">
        <v>165</v>
      </c>
      <c r="B115" s="16" t="s">
        <v>166</v>
      </c>
      <c r="C115" s="17" t="s">
        <v>167</v>
      </c>
      <c r="D115" s="23">
        <f t="shared" si="204"/>
        <v>22.456122278000002</v>
      </c>
      <c r="E115" s="23">
        <v>0</v>
      </c>
      <c r="F115" s="23">
        <v>0</v>
      </c>
      <c r="G115" s="23">
        <v>22.456122278000002</v>
      </c>
      <c r="H115" s="23">
        <v>0</v>
      </c>
      <c r="I115" s="23">
        <f t="shared" si="205"/>
        <v>22.413666704000001</v>
      </c>
      <c r="J115" s="23">
        <v>0</v>
      </c>
      <c r="K115" s="23">
        <v>0</v>
      </c>
      <c r="L115" s="23">
        <v>22.413666704000001</v>
      </c>
      <c r="M115" s="23">
        <v>0</v>
      </c>
      <c r="N115" s="23">
        <f t="shared" si="206"/>
        <v>-4.2455574000001661E-2</v>
      </c>
      <c r="O115" s="23">
        <f t="shared" si="207"/>
        <v>-0.18906013012582715</v>
      </c>
      <c r="P115" s="23">
        <f t="shared" si="208"/>
        <v>0</v>
      </c>
      <c r="Q115" s="23">
        <v>0</v>
      </c>
      <c r="R115" s="23">
        <f t="shared" si="209"/>
        <v>0</v>
      </c>
      <c r="S115" s="23">
        <v>0</v>
      </c>
      <c r="T115" s="23">
        <f t="shared" si="210"/>
        <v>-4.2455574000001661E-2</v>
      </c>
      <c r="U115" s="22">
        <f t="shared" si="211"/>
        <v>-0.18906013012582715</v>
      </c>
      <c r="V115" s="23">
        <f t="shared" si="212"/>
        <v>0</v>
      </c>
      <c r="W115" s="23">
        <v>0</v>
      </c>
      <c r="X115" s="39"/>
    </row>
    <row r="116" spans="1:24" ht="31.5" x14ac:dyDescent="0.25">
      <c r="A116" s="6" t="s">
        <v>168</v>
      </c>
      <c r="B116" s="16" t="s">
        <v>169</v>
      </c>
      <c r="C116" s="17" t="s">
        <v>170</v>
      </c>
      <c r="D116" s="23">
        <f t="shared" si="204"/>
        <v>5.2881025276000004</v>
      </c>
      <c r="E116" s="23">
        <v>0</v>
      </c>
      <c r="F116" s="23">
        <v>0</v>
      </c>
      <c r="G116" s="23">
        <v>5.2881025276000004</v>
      </c>
      <c r="H116" s="23">
        <v>0</v>
      </c>
      <c r="I116" s="23">
        <f t="shared" si="205"/>
        <v>5.3405879835999999</v>
      </c>
      <c r="J116" s="23">
        <v>0</v>
      </c>
      <c r="K116" s="23">
        <v>0</v>
      </c>
      <c r="L116" s="23">
        <v>5.3405879835999999</v>
      </c>
      <c r="M116" s="23">
        <v>0</v>
      </c>
      <c r="N116" s="23">
        <f t="shared" si="206"/>
        <v>5.2485455999999431E-2</v>
      </c>
      <c r="O116" s="23">
        <f t="shared" si="207"/>
        <v>0.99251963678964261</v>
      </c>
      <c r="P116" s="23">
        <f t="shared" si="208"/>
        <v>0</v>
      </c>
      <c r="Q116" s="23">
        <v>0</v>
      </c>
      <c r="R116" s="23">
        <f t="shared" si="209"/>
        <v>0</v>
      </c>
      <c r="S116" s="23">
        <v>0</v>
      </c>
      <c r="T116" s="23">
        <f t="shared" si="210"/>
        <v>5.2485455999999431E-2</v>
      </c>
      <c r="U116" s="22">
        <f t="shared" si="211"/>
        <v>0.9925196367896425</v>
      </c>
      <c r="V116" s="23">
        <f t="shared" si="212"/>
        <v>0</v>
      </c>
      <c r="W116" s="23">
        <v>0</v>
      </c>
      <c r="X116" s="39" t="s">
        <v>284</v>
      </c>
    </row>
    <row r="117" spans="1:24" ht="47.25" x14ac:dyDescent="0.25">
      <c r="A117" s="6" t="s">
        <v>171</v>
      </c>
      <c r="B117" s="16" t="s">
        <v>172</v>
      </c>
      <c r="C117" s="17" t="s">
        <v>173</v>
      </c>
      <c r="D117" s="23">
        <f t="shared" si="204"/>
        <v>4.6766445108000001</v>
      </c>
      <c r="E117" s="23">
        <v>0</v>
      </c>
      <c r="F117" s="23">
        <v>0</v>
      </c>
      <c r="G117" s="23">
        <v>4.6766445108000001</v>
      </c>
      <c r="H117" s="23">
        <v>0</v>
      </c>
      <c r="I117" s="23">
        <f t="shared" si="205"/>
        <v>4.6766445108000001</v>
      </c>
      <c r="J117" s="23">
        <v>0</v>
      </c>
      <c r="K117" s="23">
        <v>0</v>
      </c>
      <c r="L117" s="23">
        <v>4.6766445108000001</v>
      </c>
      <c r="M117" s="23">
        <v>0</v>
      </c>
      <c r="N117" s="23">
        <f t="shared" si="206"/>
        <v>0</v>
      </c>
      <c r="O117" s="23">
        <f t="shared" si="207"/>
        <v>0</v>
      </c>
      <c r="P117" s="23">
        <f t="shared" si="208"/>
        <v>0</v>
      </c>
      <c r="Q117" s="23">
        <v>0</v>
      </c>
      <c r="R117" s="23">
        <f t="shared" si="209"/>
        <v>0</v>
      </c>
      <c r="S117" s="23">
        <v>0</v>
      </c>
      <c r="T117" s="23">
        <f t="shared" si="210"/>
        <v>0</v>
      </c>
      <c r="U117" s="22">
        <f t="shared" si="211"/>
        <v>0</v>
      </c>
      <c r="V117" s="23">
        <f t="shared" si="212"/>
        <v>0</v>
      </c>
      <c r="W117" s="23">
        <v>0</v>
      </c>
      <c r="X117" s="39"/>
    </row>
    <row r="118" spans="1:24" ht="31.5" x14ac:dyDescent="0.25">
      <c r="A118" s="6" t="s">
        <v>174</v>
      </c>
      <c r="B118" s="16" t="s">
        <v>175</v>
      </c>
      <c r="C118" s="17" t="s">
        <v>176</v>
      </c>
      <c r="D118" s="23">
        <f t="shared" si="204"/>
        <v>22.945864864199997</v>
      </c>
      <c r="E118" s="23">
        <v>0</v>
      </c>
      <c r="F118" s="23">
        <v>0</v>
      </c>
      <c r="G118" s="23">
        <v>22.945864864199997</v>
      </c>
      <c r="H118" s="23">
        <v>0</v>
      </c>
      <c r="I118" s="23">
        <f t="shared" si="205"/>
        <v>22.054662949399997</v>
      </c>
      <c r="J118" s="23">
        <v>0</v>
      </c>
      <c r="K118" s="23">
        <v>0</v>
      </c>
      <c r="L118" s="23">
        <v>22.054662949399997</v>
      </c>
      <c r="M118" s="23">
        <v>0</v>
      </c>
      <c r="N118" s="23">
        <f t="shared" si="206"/>
        <v>-0.89120191479999988</v>
      </c>
      <c r="O118" s="23">
        <f t="shared" si="207"/>
        <v>-3.8839325520061259</v>
      </c>
      <c r="P118" s="23">
        <f t="shared" si="208"/>
        <v>0</v>
      </c>
      <c r="Q118" s="23">
        <v>0</v>
      </c>
      <c r="R118" s="23">
        <f t="shared" si="209"/>
        <v>0</v>
      </c>
      <c r="S118" s="23">
        <v>0</v>
      </c>
      <c r="T118" s="23">
        <f t="shared" si="210"/>
        <v>-0.89120191479999988</v>
      </c>
      <c r="U118" s="22">
        <f t="shared" si="211"/>
        <v>-3.8839325520061259</v>
      </c>
      <c r="V118" s="23">
        <f t="shared" si="212"/>
        <v>0</v>
      </c>
      <c r="W118" s="23">
        <v>0</v>
      </c>
      <c r="X118" s="39" t="s">
        <v>284</v>
      </c>
    </row>
    <row r="119" spans="1:24" ht="31.5" x14ac:dyDescent="0.25">
      <c r="A119" s="6" t="s">
        <v>177</v>
      </c>
      <c r="B119" s="16" t="s">
        <v>178</v>
      </c>
      <c r="C119" s="17" t="s">
        <v>179</v>
      </c>
      <c r="D119" s="23">
        <f t="shared" si="204"/>
        <v>28.157194739199998</v>
      </c>
      <c r="E119" s="23">
        <v>0</v>
      </c>
      <c r="F119" s="23">
        <v>0</v>
      </c>
      <c r="G119" s="23">
        <v>28.157194739199998</v>
      </c>
      <c r="H119" s="23">
        <v>0</v>
      </c>
      <c r="I119" s="23">
        <f t="shared" si="205"/>
        <v>27.029023666799997</v>
      </c>
      <c r="J119" s="23">
        <v>0</v>
      </c>
      <c r="K119" s="23">
        <v>0</v>
      </c>
      <c r="L119" s="23">
        <v>27.029023666799997</v>
      </c>
      <c r="M119" s="23">
        <v>0</v>
      </c>
      <c r="N119" s="23">
        <f t="shared" si="206"/>
        <v>-1.1281710724000007</v>
      </c>
      <c r="O119" s="23">
        <f t="shared" si="207"/>
        <v>-4.0066884604430388</v>
      </c>
      <c r="P119" s="23">
        <f t="shared" si="208"/>
        <v>0</v>
      </c>
      <c r="Q119" s="23">
        <v>0</v>
      </c>
      <c r="R119" s="23">
        <f t="shared" si="209"/>
        <v>0</v>
      </c>
      <c r="S119" s="23">
        <v>0</v>
      </c>
      <c r="T119" s="23">
        <f t="shared" si="210"/>
        <v>-1.1281710724000007</v>
      </c>
      <c r="U119" s="22">
        <f t="shared" si="211"/>
        <v>-4.0066884604430388</v>
      </c>
      <c r="V119" s="23">
        <f t="shared" si="212"/>
        <v>0</v>
      </c>
      <c r="W119" s="23">
        <v>0</v>
      </c>
      <c r="X119" s="39" t="s">
        <v>284</v>
      </c>
    </row>
    <row r="120" spans="1:24" ht="31.5" x14ac:dyDescent="0.25">
      <c r="A120" s="6" t="s">
        <v>180</v>
      </c>
      <c r="B120" s="16" t="s">
        <v>181</v>
      </c>
      <c r="C120" s="17" t="s">
        <v>182</v>
      </c>
      <c r="D120" s="23">
        <f t="shared" si="204"/>
        <v>3.1144646830000005</v>
      </c>
      <c r="E120" s="23">
        <v>0</v>
      </c>
      <c r="F120" s="23">
        <v>0</v>
      </c>
      <c r="G120" s="23">
        <v>3.1144646830000005</v>
      </c>
      <c r="H120" s="23">
        <v>0</v>
      </c>
      <c r="I120" s="23">
        <f t="shared" si="205"/>
        <v>3.1380646948000002</v>
      </c>
      <c r="J120" s="23">
        <v>0</v>
      </c>
      <c r="K120" s="23">
        <v>0</v>
      </c>
      <c r="L120" s="23">
        <v>3.1380646948000002</v>
      </c>
      <c r="M120" s="23">
        <v>0</v>
      </c>
      <c r="N120" s="23">
        <f t="shared" si="206"/>
        <v>2.3600011799999709E-2</v>
      </c>
      <c r="O120" s="23">
        <f t="shared" si="207"/>
        <v>0.75775499811630731</v>
      </c>
      <c r="P120" s="23">
        <f t="shared" si="208"/>
        <v>0</v>
      </c>
      <c r="Q120" s="23">
        <v>0</v>
      </c>
      <c r="R120" s="23">
        <f t="shared" si="209"/>
        <v>0</v>
      </c>
      <c r="S120" s="23">
        <v>0</v>
      </c>
      <c r="T120" s="23">
        <f t="shared" si="210"/>
        <v>2.3600011799999709E-2</v>
      </c>
      <c r="U120" s="22">
        <f t="shared" si="211"/>
        <v>0.75775499811630731</v>
      </c>
      <c r="V120" s="23">
        <f t="shared" si="212"/>
        <v>0</v>
      </c>
      <c r="W120" s="23">
        <v>0</v>
      </c>
      <c r="X120" s="39" t="s">
        <v>284</v>
      </c>
    </row>
    <row r="121" spans="1:24" ht="31.5" x14ac:dyDescent="0.25">
      <c r="A121" s="6" t="s">
        <v>183</v>
      </c>
      <c r="B121" s="16" t="s">
        <v>184</v>
      </c>
      <c r="C121" s="17" t="s">
        <v>185</v>
      </c>
      <c r="D121" s="23">
        <f t="shared" si="204"/>
        <v>10.283089066800001</v>
      </c>
      <c r="E121" s="23">
        <v>0</v>
      </c>
      <c r="F121" s="23">
        <v>0</v>
      </c>
      <c r="G121" s="23">
        <v>10.283089066800001</v>
      </c>
      <c r="H121" s="23">
        <v>0</v>
      </c>
      <c r="I121" s="23">
        <f t="shared" si="205"/>
        <v>10.023653830200001</v>
      </c>
      <c r="J121" s="23">
        <v>0</v>
      </c>
      <c r="K121" s="23">
        <v>0</v>
      </c>
      <c r="L121" s="23">
        <v>10.023653830200001</v>
      </c>
      <c r="M121" s="23">
        <v>0</v>
      </c>
      <c r="N121" s="23">
        <f t="shared" si="206"/>
        <v>-0.2594352365999999</v>
      </c>
      <c r="O121" s="23">
        <f t="shared" si="207"/>
        <v>-2.5229309491990395</v>
      </c>
      <c r="P121" s="23">
        <f t="shared" si="208"/>
        <v>0</v>
      </c>
      <c r="Q121" s="23">
        <v>0</v>
      </c>
      <c r="R121" s="23">
        <f t="shared" si="209"/>
        <v>0</v>
      </c>
      <c r="S121" s="23">
        <v>0</v>
      </c>
      <c r="T121" s="23">
        <f t="shared" si="210"/>
        <v>-0.2594352365999999</v>
      </c>
      <c r="U121" s="22">
        <f t="shared" si="211"/>
        <v>-2.5229309491990395</v>
      </c>
      <c r="V121" s="23">
        <f t="shared" si="212"/>
        <v>0</v>
      </c>
      <c r="W121" s="23">
        <v>0</v>
      </c>
      <c r="X121" s="39" t="s">
        <v>284</v>
      </c>
    </row>
    <row r="122" spans="1:24" ht="31.5" x14ac:dyDescent="0.25">
      <c r="A122" s="6" t="s">
        <v>186</v>
      </c>
      <c r="B122" s="16" t="s">
        <v>187</v>
      </c>
      <c r="C122" s="17" t="s">
        <v>188</v>
      </c>
      <c r="D122" s="23">
        <f t="shared" si="204"/>
        <v>21.315141998799998</v>
      </c>
      <c r="E122" s="23">
        <v>0</v>
      </c>
      <c r="F122" s="23">
        <v>0</v>
      </c>
      <c r="G122" s="23">
        <v>21.315141998799998</v>
      </c>
      <c r="H122" s="23">
        <v>0</v>
      </c>
      <c r="I122" s="23">
        <f t="shared" si="205"/>
        <v>19.405126974800002</v>
      </c>
      <c r="J122" s="23">
        <v>0</v>
      </c>
      <c r="K122" s="23">
        <v>0</v>
      </c>
      <c r="L122" s="23">
        <v>19.405126974800002</v>
      </c>
      <c r="M122" s="23">
        <v>0</v>
      </c>
      <c r="N122" s="23">
        <f t="shared" si="206"/>
        <v>-1.9100150239999962</v>
      </c>
      <c r="O122" s="23">
        <f t="shared" si="207"/>
        <v>-8.9608364988022444</v>
      </c>
      <c r="P122" s="23">
        <f t="shared" si="208"/>
        <v>0</v>
      </c>
      <c r="Q122" s="23">
        <v>0</v>
      </c>
      <c r="R122" s="23">
        <f t="shared" si="209"/>
        <v>0</v>
      </c>
      <c r="S122" s="23">
        <v>0</v>
      </c>
      <c r="T122" s="23">
        <f t="shared" si="210"/>
        <v>-1.9100150239999962</v>
      </c>
      <c r="U122" s="22">
        <f t="shared" si="211"/>
        <v>-8.9608364988022426</v>
      </c>
      <c r="V122" s="23">
        <f t="shared" si="212"/>
        <v>0</v>
      </c>
      <c r="W122" s="23">
        <v>0</v>
      </c>
      <c r="X122" s="39" t="s">
        <v>284</v>
      </c>
    </row>
    <row r="123" spans="1:24" ht="31.5" x14ac:dyDescent="0.25">
      <c r="A123" s="6" t="s">
        <v>189</v>
      </c>
      <c r="B123" s="16" t="s">
        <v>190</v>
      </c>
      <c r="C123" s="17" t="s">
        <v>191</v>
      </c>
      <c r="D123" s="23">
        <f t="shared" si="204"/>
        <v>3.5445243324</v>
      </c>
      <c r="E123" s="23">
        <v>0</v>
      </c>
      <c r="F123" s="23">
        <v>0</v>
      </c>
      <c r="G123" s="23">
        <v>3.5445243324</v>
      </c>
      <c r="H123" s="23">
        <v>0</v>
      </c>
      <c r="I123" s="23">
        <f t="shared" si="205"/>
        <v>3.0340760029999996</v>
      </c>
      <c r="J123" s="23">
        <v>0</v>
      </c>
      <c r="K123" s="23">
        <v>0</v>
      </c>
      <c r="L123" s="23">
        <v>3.0340760029999996</v>
      </c>
      <c r="M123" s="23">
        <v>0</v>
      </c>
      <c r="N123" s="23">
        <f t="shared" si="206"/>
        <v>-0.5104483294000004</v>
      </c>
      <c r="O123" s="23">
        <f t="shared" si="207"/>
        <v>-14.401038941503765</v>
      </c>
      <c r="P123" s="23">
        <f t="shared" si="208"/>
        <v>0</v>
      </c>
      <c r="Q123" s="23">
        <v>0</v>
      </c>
      <c r="R123" s="23">
        <f t="shared" si="209"/>
        <v>0</v>
      </c>
      <c r="S123" s="23">
        <v>0</v>
      </c>
      <c r="T123" s="23">
        <f t="shared" si="210"/>
        <v>-0.5104483294000004</v>
      </c>
      <c r="U123" s="22">
        <f t="shared" si="211"/>
        <v>-14.401038941503767</v>
      </c>
      <c r="V123" s="23">
        <f t="shared" si="212"/>
        <v>0</v>
      </c>
      <c r="W123" s="23">
        <v>0</v>
      </c>
      <c r="X123" s="39" t="s">
        <v>284</v>
      </c>
    </row>
    <row r="124" spans="1:24" ht="31.5" x14ac:dyDescent="0.25">
      <c r="A124" s="6" t="s">
        <v>192</v>
      </c>
      <c r="B124" s="16" t="s">
        <v>193</v>
      </c>
      <c r="C124" s="17" t="s">
        <v>194</v>
      </c>
      <c r="D124" s="23">
        <f t="shared" si="204"/>
        <v>1.8961299521999997</v>
      </c>
      <c r="E124" s="23">
        <v>0</v>
      </c>
      <c r="F124" s="23">
        <v>0</v>
      </c>
      <c r="G124" s="23">
        <v>1.8961299521999997</v>
      </c>
      <c r="H124" s="23">
        <v>0</v>
      </c>
      <c r="I124" s="23">
        <f t="shared" si="205"/>
        <v>1.9431921517999999</v>
      </c>
      <c r="J124" s="23">
        <v>0</v>
      </c>
      <c r="K124" s="23">
        <v>0</v>
      </c>
      <c r="L124" s="23">
        <v>1.9431921517999999</v>
      </c>
      <c r="M124" s="23">
        <v>0</v>
      </c>
      <c r="N124" s="23">
        <f t="shared" si="206"/>
        <v>4.7062199600000243E-2</v>
      </c>
      <c r="O124" s="23">
        <f t="shared" si="207"/>
        <v>2.4820134055366805</v>
      </c>
      <c r="P124" s="23">
        <f t="shared" si="208"/>
        <v>0</v>
      </c>
      <c r="Q124" s="23">
        <v>0</v>
      </c>
      <c r="R124" s="23">
        <f t="shared" si="209"/>
        <v>0</v>
      </c>
      <c r="S124" s="23">
        <v>0</v>
      </c>
      <c r="T124" s="23">
        <f t="shared" si="210"/>
        <v>4.7062199600000243E-2</v>
      </c>
      <c r="U124" s="22">
        <f t="shared" si="211"/>
        <v>2.4820134055366805</v>
      </c>
      <c r="V124" s="23">
        <f t="shared" si="212"/>
        <v>0</v>
      </c>
      <c r="W124" s="23">
        <v>0</v>
      </c>
      <c r="X124" s="39" t="s">
        <v>284</v>
      </c>
    </row>
    <row r="125" spans="1:24" ht="31.5" x14ac:dyDescent="0.25">
      <c r="A125" s="6" t="s">
        <v>195</v>
      </c>
      <c r="B125" s="16" t="s">
        <v>196</v>
      </c>
      <c r="C125" s="17" t="s">
        <v>197</v>
      </c>
      <c r="D125" s="23">
        <f t="shared" si="204"/>
        <v>8.0080357800000002</v>
      </c>
      <c r="E125" s="23">
        <v>0</v>
      </c>
      <c r="F125" s="23">
        <v>0</v>
      </c>
      <c r="G125" s="24">
        <v>8.0080357800000002</v>
      </c>
      <c r="H125" s="23">
        <v>0</v>
      </c>
      <c r="I125" s="23">
        <f t="shared" si="205"/>
        <v>8.0458471099999986</v>
      </c>
      <c r="J125" s="23">
        <v>0</v>
      </c>
      <c r="K125" s="23">
        <v>0</v>
      </c>
      <c r="L125" s="24">
        <v>8.0458471099999986</v>
      </c>
      <c r="M125" s="23">
        <v>0</v>
      </c>
      <c r="N125" s="23">
        <f t="shared" si="206"/>
        <v>3.7811329999998478E-2</v>
      </c>
      <c r="O125" s="23">
        <f t="shared" si="207"/>
        <v>0.47216734588564085</v>
      </c>
      <c r="P125" s="23">
        <f t="shared" si="208"/>
        <v>0</v>
      </c>
      <c r="Q125" s="23">
        <v>0</v>
      </c>
      <c r="R125" s="23">
        <f t="shared" si="209"/>
        <v>0</v>
      </c>
      <c r="S125" s="23">
        <v>0</v>
      </c>
      <c r="T125" s="23">
        <f t="shared" si="210"/>
        <v>3.7811329999998478E-2</v>
      </c>
      <c r="U125" s="22">
        <f t="shared" si="211"/>
        <v>0.47216734588564085</v>
      </c>
      <c r="V125" s="23">
        <f t="shared" si="212"/>
        <v>0</v>
      </c>
      <c r="W125" s="23">
        <v>0</v>
      </c>
      <c r="X125" s="39"/>
    </row>
    <row r="126" spans="1:24" ht="31.5" x14ac:dyDescent="0.25">
      <c r="A126" s="13" t="s">
        <v>198</v>
      </c>
      <c r="B126" s="14" t="s">
        <v>199</v>
      </c>
      <c r="C126" s="15"/>
      <c r="D126" s="21">
        <f t="shared" ref="D126:E126" si="213">SUM(D127:D129)</f>
        <v>0</v>
      </c>
      <c r="E126" s="21">
        <f t="shared" si="213"/>
        <v>0</v>
      </c>
      <c r="F126" s="21">
        <f t="shared" ref="F126" si="214">SUM(F127:F129)</f>
        <v>0</v>
      </c>
      <c r="G126" s="21">
        <f t="shared" ref="G126:H126" si="215">SUM(G127:G129)</f>
        <v>0</v>
      </c>
      <c r="H126" s="21">
        <f t="shared" si="215"/>
        <v>0</v>
      </c>
      <c r="I126" s="21">
        <f t="shared" ref="I126:K126" si="216">SUM(I127:I129)</f>
        <v>0</v>
      </c>
      <c r="J126" s="21">
        <f t="shared" si="216"/>
        <v>0</v>
      </c>
      <c r="K126" s="21">
        <f t="shared" si="216"/>
        <v>0</v>
      </c>
      <c r="L126" s="21">
        <f t="shared" ref="L126:N126" si="217">SUM(L127:L129)</f>
        <v>0</v>
      </c>
      <c r="M126" s="21">
        <f t="shared" si="217"/>
        <v>0</v>
      </c>
      <c r="N126" s="21">
        <f t="shared" si="217"/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f t="shared" ref="T126" si="218">SUM(T127:T129)</f>
        <v>0</v>
      </c>
      <c r="U126" s="21">
        <v>0</v>
      </c>
      <c r="V126" s="21">
        <v>0</v>
      </c>
      <c r="W126" s="21">
        <v>0</v>
      </c>
      <c r="X126" s="37"/>
    </row>
    <row r="127" spans="1:24" x14ac:dyDescent="0.25">
      <c r="A127" s="31" t="s">
        <v>198</v>
      </c>
      <c r="B127" s="32" t="s">
        <v>68</v>
      </c>
      <c r="C127" s="33" t="s">
        <v>69</v>
      </c>
      <c r="D127" s="33" t="s">
        <v>69</v>
      </c>
      <c r="E127" s="33" t="s">
        <v>69</v>
      </c>
      <c r="F127" s="33" t="s">
        <v>69</v>
      </c>
      <c r="G127" s="33" t="s">
        <v>69</v>
      </c>
      <c r="H127" s="33" t="s">
        <v>69</v>
      </c>
      <c r="I127" s="33" t="s">
        <v>69</v>
      </c>
      <c r="J127" s="33" t="s">
        <v>69</v>
      </c>
      <c r="K127" s="33" t="s">
        <v>69</v>
      </c>
      <c r="L127" s="33" t="s">
        <v>69</v>
      </c>
      <c r="M127" s="33" t="s">
        <v>69</v>
      </c>
      <c r="N127" s="33" t="s">
        <v>69</v>
      </c>
      <c r="O127" s="33" t="s">
        <v>69</v>
      </c>
      <c r="P127" s="33" t="s">
        <v>69</v>
      </c>
      <c r="Q127" s="33" t="s">
        <v>69</v>
      </c>
      <c r="R127" s="33" t="s">
        <v>69</v>
      </c>
      <c r="S127" s="33" t="s">
        <v>69</v>
      </c>
      <c r="T127" s="33" t="s">
        <v>69</v>
      </c>
      <c r="U127" s="33" t="s">
        <v>69</v>
      </c>
      <c r="V127" s="33" t="s">
        <v>69</v>
      </c>
      <c r="W127" s="33" t="s">
        <v>69</v>
      </c>
      <c r="X127" s="38"/>
    </row>
    <row r="128" spans="1:24" x14ac:dyDescent="0.25">
      <c r="A128" s="31" t="s">
        <v>198</v>
      </c>
      <c r="B128" s="32" t="s">
        <v>68</v>
      </c>
      <c r="C128" s="33" t="s">
        <v>69</v>
      </c>
      <c r="D128" s="33" t="s">
        <v>69</v>
      </c>
      <c r="E128" s="33" t="s">
        <v>69</v>
      </c>
      <c r="F128" s="33" t="s">
        <v>69</v>
      </c>
      <c r="G128" s="33" t="s">
        <v>69</v>
      </c>
      <c r="H128" s="33" t="s">
        <v>69</v>
      </c>
      <c r="I128" s="33" t="s">
        <v>69</v>
      </c>
      <c r="J128" s="33" t="s">
        <v>69</v>
      </c>
      <c r="K128" s="33" t="s">
        <v>69</v>
      </c>
      <c r="L128" s="33" t="s">
        <v>69</v>
      </c>
      <c r="M128" s="33" t="s">
        <v>69</v>
      </c>
      <c r="N128" s="33" t="s">
        <v>69</v>
      </c>
      <c r="O128" s="33" t="s">
        <v>69</v>
      </c>
      <c r="P128" s="33" t="s">
        <v>69</v>
      </c>
      <c r="Q128" s="33" t="s">
        <v>69</v>
      </c>
      <c r="R128" s="33" t="s">
        <v>69</v>
      </c>
      <c r="S128" s="33" t="s">
        <v>69</v>
      </c>
      <c r="T128" s="33" t="s">
        <v>69</v>
      </c>
      <c r="U128" s="33" t="s">
        <v>69</v>
      </c>
      <c r="V128" s="33" t="s">
        <v>69</v>
      </c>
      <c r="W128" s="33" t="s">
        <v>69</v>
      </c>
      <c r="X128" s="38"/>
    </row>
    <row r="129" spans="1:24" x14ac:dyDescent="0.25">
      <c r="A129" s="31" t="s">
        <v>70</v>
      </c>
      <c r="B129" s="31" t="s">
        <v>70</v>
      </c>
      <c r="C129" s="33" t="s">
        <v>69</v>
      </c>
      <c r="D129" s="33" t="s">
        <v>69</v>
      </c>
      <c r="E129" s="33" t="s">
        <v>69</v>
      </c>
      <c r="F129" s="33" t="s">
        <v>69</v>
      </c>
      <c r="G129" s="33" t="s">
        <v>69</v>
      </c>
      <c r="H129" s="33" t="s">
        <v>69</v>
      </c>
      <c r="I129" s="33" t="s">
        <v>69</v>
      </c>
      <c r="J129" s="33" t="s">
        <v>69</v>
      </c>
      <c r="K129" s="33" t="s">
        <v>69</v>
      </c>
      <c r="L129" s="33" t="s">
        <v>69</v>
      </c>
      <c r="M129" s="33" t="s">
        <v>69</v>
      </c>
      <c r="N129" s="33" t="s">
        <v>69</v>
      </c>
      <c r="O129" s="33" t="s">
        <v>69</v>
      </c>
      <c r="P129" s="33" t="s">
        <v>69</v>
      </c>
      <c r="Q129" s="33" t="s">
        <v>69</v>
      </c>
      <c r="R129" s="33" t="s">
        <v>69</v>
      </c>
      <c r="S129" s="33" t="s">
        <v>69</v>
      </c>
      <c r="T129" s="33" t="s">
        <v>69</v>
      </c>
      <c r="U129" s="33" t="s">
        <v>69</v>
      </c>
      <c r="V129" s="33" t="s">
        <v>69</v>
      </c>
      <c r="W129" s="33" t="s">
        <v>69</v>
      </c>
      <c r="X129" s="38"/>
    </row>
    <row r="130" spans="1:24" ht="31.5" x14ac:dyDescent="0.25">
      <c r="A130" s="10" t="s">
        <v>200</v>
      </c>
      <c r="B130" s="11" t="s">
        <v>201</v>
      </c>
      <c r="C130" s="12"/>
      <c r="D130" s="20">
        <f t="shared" ref="D130:E130" si="219">D131+D135+D139+D143+D147+D151+D155+D159</f>
        <v>0</v>
      </c>
      <c r="E130" s="20">
        <f t="shared" si="219"/>
        <v>0</v>
      </c>
      <c r="F130" s="20">
        <f t="shared" ref="F130" si="220">F131+F135+F139+F143+F147+F151+F155+F159</f>
        <v>0</v>
      </c>
      <c r="G130" s="20">
        <f t="shared" ref="G130:H130" si="221">G131+G135+G139+G143+G147+G151+G155+G159</f>
        <v>0</v>
      </c>
      <c r="H130" s="20">
        <f t="shared" si="221"/>
        <v>0</v>
      </c>
      <c r="I130" s="20">
        <f t="shared" ref="I130:K130" si="222">I131+I135+I139+I143+I147+I151+I155+I159</f>
        <v>0</v>
      </c>
      <c r="J130" s="20">
        <f t="shared" si="222"/>
        <v>0</v>
      </c>
      <c r="K130" s="20">
        <f t="shared" si="222"/>
        <v>0</v>
      </c>
      <c r="L130" s="20">
        <f t="shared" ref="L130:N130" si="223">L131+L135+L139+L143+L147+L151+L155+L159</f>
        <v>0</v>
      </c>
      <c r="M130" s="20">
        <f t="shared" si="223"/>
        <v>0</v>
      </c>
      <c r="N130" s="20">
        <f t="shared" si="223"/>
        <v>0</v>
      </c>
      <c r="O130" s="20">
        <v>0</v>
      </c>
      <c r="P130" s="20">
        <f t="shared" ref="P130" si="224">P131+P135+P139+P143+P147+P151+P155+P159</f>
        <v>0</v>
      </c>
      <c r="Q130" s="20">
        <v>0</v>
      </c>
      <c r="R130" s="20">
        <f t="shared" ref="R130" si="225">R131+R135+R139+R143+R147+R151+R155+R159</f>
        <v>0</v>
      </c>
      <c r="S130" s="20">
        <v>0</v>
      </c>
      <c r="T130" s="20">
        <f t="shared" ref="T130" si="226">T131+T135+T139+T143+T147+T151+T155+T159</f>
        <v>0</v>
      </c>
      <c r="U130" s="20">
        <v>0</v>
      </c>
      <c r="V130" s="20">
        <f t="shared" ref="V130" si="227">V131+V135+V139+V143+V147+V151+V155+V159</f>
        <v>0</v>
      </c>
      <c r="W130" s="20">
        <v>0</v>
      </c>
      <c r="X130" s="36"/>
    </row>
    <row r="131" spans="1:24" ht="31.5" x14ac:dyDescent="0.25">
      <c r="A131" s="13" t="s">
        <v>28</v>
      </c>
      <c r="B131" s="14" t="s">
        <v>202</v>
      </c>
      <c r="C131" s="15"/>
      <c r="D131" s="21">
        <f t="shared" ref="D131:E131" si="228">SUM(D132:D134)</f>
        <v>0</v>
      </c>
      <c r="E131" s="21">
        <f t="shared" si="228"/>
        <v>0</v>
      </c>
      <c r="F131" s="21">
        <f t="shared" ref="F131" si="229">SUM(F132:F134)</f>
        <v>0</v>
      </c>
      <c r="G131" s="21">
        <f t="shared" ref="G131:H131" si="230">SUM(G132:G134)</f>
        <v>0</v>
      </c>
      <c r="H131" s="21">
        <f t="shared" si="230"/>
        <v>0</v>
      </c>
      <c r="I131" s="21">
        <f t="shared" ref="I131:K131" si="231">SUM(I132:I134)</f>
        <v>0</v>
      </c>
      <c r="J131" s="21">
        <f t="shared" si="231"/>
        <v>0</v>
      </c>
      <c r="K131" s="21">
        <f t="shared" si="231"/>
        <v>0</v>
      </c>
      <c r="L131" s="21">
        <f t="shared" ref="L131:N131" si="232">SUM(L132:L134)</f>
        <v>0</v>
      </c>
      <c r="M131" s="21">
        <f t="shared" si="232"/>
        <v>0</v>
      </c>
      <c r="N131" s="21">
        <f t="shared" si="232"/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f t="shared" ref="T131" si="233">SUM(T132:T134)</f>
        <v>0</v>
      </c>
      <c r="U131" s="21">
        <v>0</v>
      </c>
      <c r="V131" s="21">
        <v>0</v>
      </c>
      <c r="W131" s="21">
        <v>0</v>
      </c>
      <c r="X131" s="37"/>
    </row>
    <row r="132" spans="1:24" x14ac:dyDescent="0.25">
      <c r="A132" s="31" t="s">
        <v>28</v>
      </c>
      <c r="B132" s="32" t="s">
        <v>68</v>
      </c>
      <c r="C132" s="33" t="s">
        <v>69</v>
      </c>
      <c r="D132" s="33" t="s">
        <v>69</v>
      </c>
      <c r="E132" s="33" t="s">
        <v>69</v>
      </c>
      <c r="F132" s="33" t="s">
        <v>69</v>
      </c>
      <c r="G132" s="33" t="s">
        <v>69</v>
      </c>
      <c r="H132" s="33" t="s">
        <v>69</v>
      </c>
      <c r="I132" s="33" t="s">
        <v>69</v>
      </c>
      <c r="J132" s="33" t="s">
        <v>69</v>
      </c>
      <c r="K132" s="33" t="s">
        <v>69</v>
      </c>
      <c r="L132" s="33" t="s">
        <v>69</v>
      </c>
      <c r="M132" s="33" t="s">
        <v>69</v>
      </c>
      <c r="N132" s="33" t="s">
        <v>69</v>
      </c>
      <c r="O132" s="33" t="s">
        <v>69</v>
      </c>
      <c r="P132" s="33" t="s">
        <v>69</v>
      </c>
      <c r="Q132" s="33" t="s">
        <v>69</v>
      </c>
      <c r="R132" s="33" t="s">
        <v>69</v>
      </c>
      <c r="S132" s="33" t="s">
        <v>69</v>
      </c>
      <c r="T132" s="33" t="s">
        <v>69</v>
      </c>
      <c r="U132" s="33" t="s">
        <v>69</v>
      </c>
      <c r="V132" s="33" t="s">
        <v>69</v>
      </c>
      <c r="W132" s="33" t="s">
        <v>69</v>
      </c>
      <c r="X132" s="38"/>
    </row>
    <row r="133" spans="1:24" x14ac:dyDescent="0.25">
      <c r="A133" s="31" t="s">
        <v>28</v>
      </c>
      <c r="B133" s="32" t="s">
        <v>68</v>
      </c>
      <c r="C133" s="33" t="s">
        <v>69</v>
      </c>
      <c r="D133" s="33" t="s">
        <v>69</v>
      </c>
      <c r="E133" s="33" t="s">
        <v>69</v>
      </c>
      <c r="F133" s="33" t="s">
        <v>69</v>
      </c>
      <c r="G133" s="33" t="s">
        <v>69</v>
      </c>
      <c r="H133" s="33" t="s">
        <v>69</v>
      </c>
      <c r="I133" s="33" t="s">
        <v>69</v>
      </c>
      <c r="J133" s="33" t="s">
        <v>69</v>
      </c>
      <c r="K133" s="33" t="s">
        <v>69</v>
      </c>
      <c r="L133" s="33" t="s">
        <v>69</v>
      </c>
      <c r="M133" s="33" t="s">
        <v>69</v>
      </c>
      <c r="N133" s="33" t="s">
        <v>69</v>
      </c>
      <c r="O133" s="33" t="s">
        <v>69</v>
      </c>
      <c r="P133" s="33" t="s">
        <v>69</v>
      </c>
      <c r="Q133" s="33" t="s">
        <v>69</v>
      </c>
      <c r="R133" s="33" t="s">
        <v>69</v>
      </c>
      <c r="S133" s="33" t="s">
        <v>69</v>
      </c>
      <c r="T133" s="33" t="s">
        <v>69</v>
      </c>
      <c r="U133" s="33" t="s">
        <v>69</v>
      </c>
      <c r="V133" s="33" t="s">
        <v>69</v>
      </c>
      <c r="W133" s="33" t="s">
        <v>69</v>
      </c>
      <c r="X133" s="38"/>
    </row>
    <row r="134" spans="1:24" x14ac:dyDescent="0.25">
      <c r="A134" s="31" t="s">
        <v>70</v>
      </c>
      <c r="B134" s="31" t="s">
        <v>70</v>
      </c>
      <c r="C134" s="33" t="s">
        <v>69</v>
      </c>
      <c r="D134" s="33" t="s">
        <v>69</v>
      </c>
      <c r="E134" s="33" t="s">
        <v>69</v>
      </c>
      <c r="F134" s="33" t="s">
        <v>69</v>
      </c>
      <c r="G134" s="33" t="s">
        <v>69</v>
      </c>
      <c r="H134" s="33" t="s">
        <v>69</v>
      </c>
      <c r="I134" s="33" t="s">
        <v>69</v>
      </c>
      <c r="J134" s="33" t="s">
        <v>69</v>
      </c>
      <c r="K134" s="33" t="s">
        <v>69</v>
      </c>
      <c r="L134" s="33" t="s">
        <v>69</v>
      </c>
      <c r="M134" s="33" t="s">
        <v>69</v>
      </c>
      <c r="N134" s="33" t="s">
        <v>69</v>
      </c>
      <c r="O134" s="33" t="s">
        <v>69</v>
      </c>
      <c r="P134" s="33" t="s">
        <v>69</v>
      </c>
      <c r="Q134" s="33" t="s">
        <v>69</v>
      </c>
      <c r="R134" s="33" t="s">
        <v>69</v>
      </c>
      <c r="S134" s="33" t="s">
        <v>69</v>
      </c>
      <c r="T134" s="33" t="s">
        <v>69</v>
      </c>
      <c r="U134" s="33" t="s">
        <v>69</v>
      </c>
      <c r="V134" s="33" t="s">
        <v>69</v>
      </c>
      <c r="W134" s="33" t="s">
        <v>69</v>
      </c>
      <c r="X134" s="38"/>
    </row>
    <row r="135" spans="1:24" ht="31.5" x14ac:dyDescent="0.25">
      <c r="A135" s="13" t="s">
        <v>29</v>
      </c>
      <c r="B135" s="14" t="s">
        <v>203</v>
      </c>
      <c r="C135" s="15"/>
      <c r="D135" s="21">
        <f t="shared" ref="D135:E135" si="234">SUM(D136:D138)</f>
        <v>0</v>
      </c>
      <c r="E135" s="21">
        <f t="shared" si="234"/>
        <v>0</v>
      </c>
      <c r="F135" s="21">
        <f t="shared" ref="F135" si="235">SUM(F136:F138)</f>
        <v>0</v>
      </c>
      <c r="G135" s="21">
        <f t="shared" ref="G135:H135" si="236">SUM(G136:G138)</f>
        <v>0</v>
      </c>
      <c r="H135" s="21">
        <f t="shared" si="236"/>
        <v>0</v>
      </c>
      <c r="I135" s="21">
        <f t="shared" ref="I135:K135" si="237">SUM(I136:I138)</f>
        <v>0</v>
      </c>
      <c r="J135" s="21">
        <f t="shared" si="237"/>
        <v>0</v>
      </c>
      <c r="K135" s="21">
        <f t="shared" si="237"/>
        <v>0</v>
      </c>
      <c r="L135" s="21">
        <f t="shared" ref="L135:N135" si="238">SUM(L136:L138)</f>
        <v>0</v>
      </c>
      <c r="M135" s="21">
        <f t="shared" si="238"/>
        <v>0</v>
      </c>
      <c r="N135" s="21">
        <f t="shared" si="238"/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f t="shared" ref="T135" si="239">SUM(T136:T138)</f>
        <v>0</v>
      </c>
      <c r="U135" s="21">
        <v>0</v>
      </c>
      <c r="V135" s="21">
        <v>0</v>
      </c>
      <c r="W135" s="21">
        <v>0</v>
      </c>
      <c r="X135" s="37"/>
    </row>
    <row r="136" spans="1:24" x14ac:dyDescent="0.25">
      <c r="A136" s="31" t="s">
        <v>29</v>
      </c>
      <c r="B136" s="32" t="s">
        <v>68</v>
      </c>
      <c r="C136" s="33" t="s">
        <v>69</v>
      </c>
      <c r="D136" s="33" t="s">
        <v>69</v>
      </c>
      <c r="E136" s="33" t="s">
        <v>69</v>
      </c>
      <c r="F136" s="33" t="s">
        <v>69</v>
      </c>
      <c r="G136" s="33" t="s">
        <v>69</v>
      </c>
      <c r="H136" s="33" t="s">
        <v>69</v>
      </c>
      <c r="I136" s="33" t="s">
        <v>69</v>
      </c>
      <c r="J136" s="33" t="s">
        <v>69</v>
      </c>
      <c r="K136" s="33" t="s">
        <v>69</v>
      </c>
      <c r="L136" s="33" t="s">
        <v>69</v>
      </c>
      <c r="M136" s="33" t="s">
        <v>69</v>
      </c>
      <c r="N136" s="33" t="s">
        <v>69</v>
      </c>
      <c r="O136" s="33" t="s">
        <v>69</v>
      </c>
      <c r="P136" s="33" t="s">
        <v>69</v>
      </c>
      <c r="Q136" s="33" t="s">
        <v>69</v>
      </c>
      <c r="R136" s="33" t="s">
        <v>69</v>
      </c>
      <c r="S136" s="33" t="s">
        <v>69</v>
      </c>
      <c r="T136" s="33" t="s">
        <v>69</v>
      </c>
      <c r="U136" s="33" t="s">
        <v>69</v>
      </c>
      <c r="V136" s="33" t="s">
        <v>69</v>
      </c>
      <c r="W136" s="33" t="s">
        <v>69</v>
      </c>
      <c r="X136" s="38"/>
    </row>
    <row r="137" spans="1:24" x14ac:dyDescent="0.25">
      <c r="A137" s="31" t="s">
        <v>29</v>
      </c>
      <c r="B137" s="32" t="s">
        <v>68</v>
      </c>
      <c r="C137" s="33" t="s">
        <v>69</v>
      </c>
      <c r="D137" s="33" t="s">
        <v>69</v>
      </c>
      <c r="E137" s="33" t="s">
        <v>69</v>
      </c>
      <c r="F137" s="33" t="s">
        <v>69</v>
      </c>
      <c r="G137" s="33" t="s">
        <v>69</v>
      </c>
      <c r="H137" s="33" t="s">
        <v>69</v>
      </c>
      <c r="I137" s="33" t="s">
        <v>69</v>
      </c>
      <c r="J137" s="33" t="s">
        <v>69</v>
      </c>
      <c r="K137" s="33" t="s">
        <v>69</v>
      </c>
      <c r="L137" s="33" t="s">
        <v>69</v>
      </c>
      <c r="M137" s="33" t="s">
        <v>69</v>
      </c>
      <c r="N137" s="33" t="s">
        <v>69</v>
      </c>
      <c r="O137" s="33" t="s">
        <v>69</v>
      </c>
      <c r="P137" s="33" t="s">
        <v>69</v>
      </c>
      <c r="Q137" s="33" t="s">
        <v>69</v>
      </c>
      <c r="R137" s="33" t="s">
        <v>69</v>
      </c>
      <c r="S137" s="33" t="s">
        <v>69</v>
      </c>
      <c r="T137" s="33" t="s">
        <v>69</v>
      </c>
      <c r="U137" s="33" t="s">
        <v>69</v>
      </c>
      <c r="V137" s="33" t="s">
        <v>69</v>
      </c>
      <c r="W137" s="33" t="s">
        <v>69</v>
      </c>
      <c r="X137" s="38"/>
    </row>
    <row r="138" spans="1:24" x14ac:dyDescent="0.25">
      <c r="A138" s="31" t="s">
        <v>70</v>
      </c>
      <c r="B138" s="31" t="s">
        <v>70</v>
      </c>
      <c r="C138" s="33" t="s">
        <v>69</v>
      </c>
      <c r="D138" s="33" t="s">
        <v>69</v>
      </c>
      <c r="E138" s="33" t="s">
        <v>69</v>
      </c>
      <c r="F138" s="33" t="s">
        <v>69</v>
      </c>
      <c r="G138" s="33" t="s">
        <v>69</v>
      </c>
      <c r="H138" s="33" t="s">
        <v>69</v>
      </c>
      <c r="I138" s="33" t="s">
        <v>69</v>
      </c>
      <c r="J138" s="33" t="s">
        <v>69</v>
      </c>
      <c r="K138" s="33" t="s">
        <v>69</v>
      </c>
      <c r="L138" s="33" t="s">
        <v>69</v>
      </c>
      <c r="M138" s="33" t="s">
        <v>69</v>
      </c>
      <c r="N138" s="33" t="s">
        <v>69</v>
      </c>
      <c r="O138" s="33" t="s">
        <v>69</v>
      </c>
      <c r="P138" s="33" t="s">
        <v>69</v>
      </c>
      <c r="Q138" s="33" t="s">
        <v>69</v>
      </c>
      <c r="R138" s="33" t="s">
        <v>69</v>
      </c>
      <c r="S138" s="33" t="s">
        <v>69</v>
      </c>
      <c r="T138" s="33" t="s">
        <v>69</v>
      </c>
      <c r="U138" s="33" t="s">
        <v>69</v>
      </c>
      <c r="V138" s="33" t="s">
        <v>69</v>
      </c>
      <c r="W138" s="33" t="s">
        <v>69</v>
      </c>
      <c r="X138" s="38"/>
    </row>
    <row r="139" spans="1:24" ht="31.5" x14ac:dyDescent="0.25">
      <c r="A139" s="13" t="s">
        <v>30</v>
      </c>
      <c r="B139" s="14" t="s">
        <v>204</v>
      </c>
      <c r="C139" s="15"/>
      <c r="D139" s="21">
        <f t="shared" ref="D139:E139" si="240">SUM(D140:D142)</f>
        <v>0</v>
      </c>
      <c r="E139" s="21">
        <f t="shared" si="240"/>
        <v>0</v>
      </c>
      <c r="F139" s="21">
        <f t="shared" ref="F139" si="241">SUM(F140:F142)</f>
        <v>0</v>
      </c>
      <c r="G139" s="21">
        <f t="shared" ref="G139:H139" si="242">SUM(G140:G142)</f>
        <v>0</v>
      </c>
      <c r="H139" s="21">
        <f t="shared" si="242"/>
        <v>0</v>
      </c>
      <c r="I139" s="21">
        <f t="shared" ref="I139:K139" si="243">SUM(I140:I142)</f>
        <v>0</v>
      </c>
      <c r="J139" s="21">
        <f t="shared" si="243"/>
        <v>0</v>
      </c>
      <c r="K139" s="21">
        <f t="shared" si="243"/>
        <v>0</v>
      </c>
      <c r="L139" s="21">
        <f t="shared" ref="L139:N139" si="244">SUM(L140:L142)</f>
        <v>0</v>
      </c>
      <c r="M139" s="21">
        <f t="shared" si="244"/>
        <v>0</v>
      </c>
      <c r="N139" s="21">
        <f t="shared" si="244"/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f t="shared" ref="T139" si="245">SUM(T140:T142)</f>
        <v>0</v>
      </c>
      <c r="U139" s="21">
        <v>0</v>
      </c>
      <c r="V139" s="21">
        <v>0</v>
      </c>
      <c r="W139" s="21">
        <v>0</v>
      </c>
      <c r="X139" s="37"/>
    </row>
    <row r="140" spans="1:24" x14ac:dyDescent="0.25">
      <c r="A140" s="31" t="s">
        <v>30</v>
      </c>
      <c r="B140" s="32" t="s">
        <v>68</v>
      </c>
      <c r="C140" s="33" t="s">
        <v>69</v>
      </c>
      <c r="D140" s="33" t="s">
        <v>69</v>
      </c>
      <c r="E140" s="33" t="s">
        <v>69</v>
      </c>
      <c r="F140" s="33" t="s">
        <v>69</v>
      </c>
      <c r="G140" s="33" t="s">
        <v>69</v>
      </c>
      <c r="H140" s="33" t="s">
        <v>69</v>
      </c>
      <c r="I140" s="33" t="s">
        <v>69</v>
      </c>
      <c r="J140" s="33" t="s">
        <v>69</v>
      </c>
      <c r="K140" s="33" t="s">
        <v>69</v>
      </c>
      <c r="L140" s="33" t="s">
        <v>69</v>
      </c>
      <c r="M140" s="33" t="s">
        <v>69</v>
      </c>
      <c r="N140" s="33" t="s">
        <v>69</v>
      </c>
      <c r="O140" s="33" t="s">
        <v>69</v>
      </c>
      <c r="P140" s="33" t="s">
        <v>69</v>
      </c>
      <c r="Q140" s="33" t="s">
        <v>69</v>
      </c>
      <c r="R140" s="33" t="s">
        <v>69</v>
      </c>
      <c r="S140" s="33" t="s">
        <v>69</v>
      </c>
      <c r="T140" s="33" t="s">
        <v>69</v>
      </c>
      <c r="U140" s="33" t="s">
        <v>69</v>
      </c>
      <c r="V140" s="33" t="s">
        <v>69</v>
      </c>
      <c r="W140" s="33" t="s">
        <v>69</v>
      </c>
      <c r="X140" s="38"/>
    </row>
    <row r="141" spans="1:24" x14ac:dyDescent="0.25">
      <c r="A141" s="31" t="s">
        <v>30</v>
      </c>
      <c r="B141" s="32" t="s">
        <v>68</v>
      </c>
      <c r="C141" s="33" t="s">
        <v>69</v>
      </c>
      <c r="D141" s="33" t="s">
        <v>69</v>
      </c>
      <c r="E141" s="33" t="s">
        <v>69</v>
      </c>
      <c r="F141" s="33" t="s">
        <v>69</v>
      </c>
      <c r="G141" s="33" t="s">
        <v>69</v>
      </c>
      <c r="H141" s="33" t="s">
        <v>69</v>
      </c>
      <c r="I141" s="33" t="s">
        <v>69</v>
      </c>
      <c r="J141" s="33" t="s">
        <v>69</v>
      </c>
      <c r="K141" s="33" t="s">
        <v>69</v>
      </c>
      <c r="L141" s="33" t="s">
        <v>69</v>
      </c>
      <c r="M141" s="33" t="s">
        <v>69</v>
      </c>
      <c r="N141" s="33" t="s">
        <v>69</v>
      </c>
      <c r="O141" s="33" t="s">
        <v>69</v>
      </c>
      <c r="P141" s="33" t="s">
        <v>69</v>
      </c>
      <c r="Q141" s="33" t="s">
        <v>69</v>
      </c>
      <c r="R141" s="33" t="s">
        <v>69</v>
      </c>
      <c r="S141" s="33" t="s">
        <v>69</v>
      </c>
      <c r="T141" s="33" t="s">
        <v>69</v>
      </c>
      <c r="U141" s="33" t="s">
        <v>69</v>
      </c>
      <c r="V141" s="33" t="s">
        <v>69</v>
      </c>
      <c r="W141" s="33" t="s">
        <v>69</v>
      </c>
      <c r="X141" s="38"/>
    </row>
    <row r="142" spans="1:24" x14ac:dyDescent="0.25">
      <c r="A142" s="31" t="s">
        <v>70</v>
      </c>
      <c r="B142" s="31" t="s">
        <v>70</v>
      </c>
      <c r="C142" s="33" t="s">
        <v>69</v>
      </c>
      <c r="D142" s="33" t="s">
        <v>69</v>
      </c>
      <c r="E142" s="33" t="s">
        <v>69</v>
      </c>
      <c r="F142" s="33" t="s">
        <v>69</v>
      </c>
      <c r="G142" s="33" t="s">
        <v>69</v>
      </c>
      <c r="H142" s="33" t="s">
        <v>69</v>
      </c>
      <c r="I142" s="33" t="s">
        <v>69</v>
      </c>
      <c r="J142" s="33" t="s">
        <v>69</v>
      </c>
      <c r="K142" s="33" t="s">
        <v>69</v>
      </c>
      <c r="L142" s="33" t="s">
        <v>69</v>
      </c>
      <c r="M142" s="33" t="s">
        <v>69</v>
      </c>
      <c r="N142" s="33" t="s">
        <v>69</v>
      </c>
      <c r="O142" s="33" t="s">
        <v>69</v>
      </c>
      <c r="P142" s="33" t="s">
        <v>69</v>
      </c>
      <c r="Q142" s="33" t="s">
        <v>69</v>
      </c>
      <c r="R142" s="33" t="s">
        <v>69</v>
      </c>
      <c r="S142" s="33" t="s">
        <v>69</v>
      </c>
      <c r="T142" s="33" t="s">
        <v>69</v>
      </c>
      <c r="U142" s="33" t="s">
        <v>69</v>
      </c>
      <c r="V142" s="33" t="s">
        <v>69</v>
      </c>
      <c r="W142" s="33" t="s">
        <v>69</v>
      </c>
      <c r="X142" s="38"/>
    </row>
    <row r="143" spans="1:24" ht="31.5" x14ac:dyDescent="0.25">
      <c r="A143" s="13" t="s">
        <v>31</v>
      </c>
      <c r="B143" s="14" t="s">
        <v>205</v>
      </c>
      <c r="C143" s="15"/>
      <c r="D143" s="21">
        <f t="shared" ref="D143:E143" si="246">SUM(D144:D146)</f>
        <v>0</v>
      </c>
      <c r="E143" s="21">
        <f t="shared" si="246"/>
        <v>0</v>
      </c>
      <c r="F143" s="21">
        <f t="shared" ref="F143" si="247">SUM(F144:F146)</f>
        <v>0</v>
      </c>
      <c r="G143" s="21">
        <f t="shared" ref="G143:H143" si="248">SUM(G144:G146)</f>
        <v>0</v>
      </c>
      <c r="H143" s="21">
        <f t="shared" si="248"/>
        <v>0</v>
      </c>
      <c r="I143" s="21">
        <f t="shared" ref="I143:K143" si="249">SUM(I144:I146)</f>
        <v>0</v>
      </c>
      <c r="J143" s="21">
        <f t="shared" si="249"/>
        <v>0</v>
      </c>
      <c r="K143" s="21">
        <f t="shared" si="249"/>
        <v>0</v>
      </c>
      <c r="L143" s="21">
        <f t="shared" ref="L143:N143" si="250">SUM(L144:L146)</f>
        <v>0</v>
      </c>
      <c r="M143" s="21">
        <f t="shared" si="250"/>
        <v>0</v>
      </c>
      <c r="N143" s="21">
        <f t="shared" si="250"/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f t="shared" ref="T143" si="251">SUM(T144:T146)</f>
        <v>0</v>
      </c>
      <c r="U143" s="21">
        <v>0</v>
      </c>
      <c r="V143" s="21">
        <v>0</v>
      </c>
      <c r="W143" s="21">
        <v>0</v>
      </c>
      <c r="X143" s="37"/>
    </row>
    <row r="144" spans="1:24" x14ac:dyDescent="0.25">
      <c r="A144" s="31" t="s">
        <v>31</v>
      </c>
      <c r="B144" s="32" t="s">
        <v>68</v>
      </c>
      <c r="C144" s="33" t="s">
        <v>69</v>
      </c>
      <c r="D144" s="33" t="s">
        <v>69</v>
      </c>
      <c r="E144" s="33" t="s">
        <v>69</v>
      </c>
      <c r="F144" s="33" t="s">
        <v>69</v>
      </c>
      <c r="G144" s="33" t="s">
        <v>69</v>
      </c>
      <c r="H144" s="33" t="s">
        <v>69</v>
      </c>
      <c r="I144" s="33" t="s">
        <v>69</v>
      </c>
      <c r="J144" s="33" t="s">
        <v>69</v>
      </c>
      <c r="K144" s="33" t="s">
        <v>69</v>
      </c>
      <c r="L144" s="33" t="s">
        <v>69</v>
      </c>
      <c r="M144" s="33" t="s">
        <v>69</v>
      </c>
      <c r="N144" s="33" t="s">
        <v>69</v>
      </c>
      <c r="O144" s="33" t="s">
        <v>69</v>
      </c>
      <c r="P144" s="33" t="s">
        <v>69</v>
      </c>
      <c r="Q144" s="33" t="s">
        <v>69</v>
      </c>
      <c r="R144" s="33" t="s">
        <v>69</v>
      </c>
      <c r="S144" s="33" t="s">
        <v>69</v>
      </c>
      <c r="T144" s="33" t="s">
        <v>69</v>
      </c>
      <c r="U144" s="33" t="s">
        <v>69</v>
      </c>
      <c r="V144" s="33" t="s">
        <v>69</v>
      </c>
      <c r="W144" s="33" t="s">
        <v>69</v>
      </c>
      <c r="X144" s="38"/>
    </row>
    <row r="145" spans="1:24" x14ac:dyDescent="0.25">
      <c r="A145" s="31" t="s">
        <v>31</v>
      </c>
      <c r="B145" s="32" t="s">
        <v>68</v>
      </c>
      <c r="C145" s="33" t="s">
        <v>69</v>
      </c>
      <c r="D145" s="33" t="s">
        <v>69</v>
      </c>
      <c r="E145" s="33" t="s">
        <v>69</v>
      </c>
      <c r="F145" s="33" t="s">
        <v>69</v>
      </c>
      <c r="G145" s="33" t="s">
        <v>69</v>
      </c>
      <c r="H145" s="33" t="s">
        <v>69</v>
      </c>
      <c r="I145" s="33" t="s">
        <v>69</v>
      </c>
      <c r="J145" s="33" t="s">
        <v>69</v>
      </c>
      <c r="K145" s="33" t="s">
        <v>69</v>
      </c>
      <c r="L145" s="33" t="s">
        <v>69</v>
      </c>
      <c r="M145" s="33" t="s">
        <v>69</v>
      </c>
      <c r="N145" s="33" t="s">
        <v>69</v>
      </c>
      <c r="O145" s="33" t="s">
        <v>69</v>
      </c>
      <c r="P145" s="33" t="s">
        <v>69</v>
      </c>
      <c r="Q145" s="33" t="s">
        <v>69</v>
      </c>
      <c r="R145" s="33" t="s">
        <v>69</v>
      </c>
      <c r="S145" s="33" t="s">
        <v>69</v>
      </c>
      <c r="T145" s="33" t="s">
        <v>69</v>
      </c>
      <c r="U145" s="33" t="s">
        <v>69</v>
      </c>
      <c r="V145" s="33" t="s">
        <v>69</v>
      </c>
      <c r="W145" s="33" t="s">
        <v>69</v>
      </c>
      <c r="X145" s="38"/>
    </row>
    <row r="146" spans="1:24" x14ac:dyDescent="0.25">
      <c r="A146" s="31" t="s">
        <v>70</v>
      </c>
      <c r="B146" s="31" t="s">
        <v>70</v>
      </c>
      <c r="C146" s="33" t="s">
        <v>69</v>
      </c>
      <c r="D146" s="33" t="s">
        <v>69</v>
      </c>
      <c r="E146" s="33" t="s">
        <v>69</v>
      </c>
      <c r="F146" s="33" t="s">
        <v>69</v>
      </c>
      <c r="G146" s="33" t="s">
        <v>69</v>
      </c>
      <c r="H146" s="33" t="s">
        <v>69</v>
      </c>
      <c r="I146" s="33" t="s">
        <v>69</v>
      </c>
      <c r="J146" s="33" t="s">
        <v>69</v>
      </c>
      <c r="K146" s="33" t="s">
        <v>69</v>
      </c>
      <c r="L146" s="33" t="s">
        <v>69</v>
      </c>
      <c r="M146" s="33" t="s">
        <v>69</v>
      </c>
      <c r="N146" s="33" t="s">
        <v>69</v>
      </c>
      <c r="O146" s="33" t="s">
        <v>69</v>
      </c>
      <c r="P146" s="33" t="s">
        <v>69</v>
      </c>
      <c r="Q146" s="33" t="s">
        <v>69</v>
      </c>
      <c r="R146" s="33" t="s">
        <v>69</v>
      </c>
      <c r="S146" s="33" t="s">
        <v>69</v>
      </c>
      <c r="T146" s="33" t="s">
        <v>69</v>
      </c>
      <c r="U146" s="33" t="s">
        <v>69</v>
      </c>
      <c r="V146" s="33" t="s">
        <v>69</v>
      </c>
      <c r="W146" s="33" t="s">
        <v>69</v>
      </c>
      <c r="X146" s="38"/>
    </row>
    <row r="147" spans="1:24" ht="47.25" x14ac:dyDescent="0.25">
      <c r="A147" s="13" t="s">
        <v>32</v>
      </c>
      <c r="B147" s="14" t="s">
        <v>206</v>
      </c>
      <c r="C147" s="15"/>
      <c r="D147" s="21">
        <f t="shared" ref="D147:E147" si="252">SUM(D148:D150)</f>
        <v>0</v>
      </c>
      <c r="E147" s="21">
        <f t="shared" si="252"/>
        <v>0</v>
      </c>
      <c r="F147" s="21">
        <f t="shared" ref="F147" si="253">SUM(F148:F150)</f>
        <v>0</v>
      </c>
      <c r="G147" s="21">
        <f t="shared" ref="G147:H147" si="254">SUM(G148:G150)</f>
        <v>0</v>
      </c>
      <c r="H147" s="21">
        <f t="shared" si="254"/>
        <v>0</v>
      </c>
      <c r="I147" s="21">
        <f t="shared" ref="I147:K147" si="255">SUM(I148:I150)</f>
        <v>0</v>
      </c>
      <c r="J147" s="21">
        <f t="shared" si="255"/>
        <v>0</v>
      </c>
      <c r="K147" s="21">
        <f t="shared" si="255"/>
        <v>0</v>
      </c>
      <c r="L147" s="21">
        <f t="shared" ref="L147:N147" si="256">SUM(L148:L150)</f>
        <v>0</v>
      </c>
      <c r="M147" s="21">
        <f t="shared" si="256"/>
        <v>0</v>
      </c>
      <c r="N147" s="21">
        <f t="shared" si="256"/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f t="shared" ref="T147" si="257">SUM(T148:T150)</f>
        <v>0</v>
      </c>
      <c r="U147" s="21">
        <v>0</v>
      </c>
      <c r="V147" s="21">
        <v>0</v>
      </c>
      <c r="W147" s="21">
        <v>0</v>
      </c>
      <c r="X147" s="37"/>
    </row>
    <row r="148" spans="1:24" x14ac:dyDescent="0.25">
      <c r="A148" s="31" t="s">
        <v>32</v>
      </c>
      <c r="B148" s="32" t="s">
        <v>68</v>
      </c>
      <c r="C148" s="33" t="s">
        <v>69</v>
      </c>
      <c r="D148" s="33" t="s">
        <v>69</v>
      </c>
      <c r="E148" s="33" t="s">
        <v>69</v>
      </c>
      <c r="F148" s="33" t="s">
        <v>69</v>
      </c>
      <c r="G148" s="33" t="s">
        <v>69</v>
      </c>
      <c r="H148" s="33" t="s">
        <v>69</v>
      </c>
      <c r="I148" s="33" t="s">
        <v>69</v>
      </c>
      <c r="J148" s="33" t="s">
        <v>69</v>
      </c>
      <c r="K148" s="33" t="s">
        <v>69</v>
      </c>
      <c r="L148" s="33" t="s">
        <v>69</v>
      </c>
      <c r="M148" s="33" t="s">
        <v>69</v>
      </c>
      <c r="N148" s="33" t="s">
        <v>69</v>
      </c>
      <c r="O148" s="33" t="s">
        <v>69</v>
      </c>
      <c r="P148" s="33" t="s">
        <v>69</v>
      </c>
      <c r="Q148" s="33" t="s">
        <v>69</v>
      </c>
      <c r="R148" s="33" t="s">
        <v>69</v>
      </c>
      <c r="S148" s="33" t="s">
        <v>69</v>
      </c>
      <c r="T148" s="33" t="s">
        <v>69</v>
      </c>
      <c r="U148" s="33" t="s">
        <v>69</v>
      </c>
      <c r="V148" s="33" t="s">
        <v>69</v>
      </c>
      <c r="W148" s="33" t="s">
        <v>69</v>
      </c>
      <c r="X148" s="38"/>
    </row>
    <row r="149" spans="1:24" x14ac:dyDescent="0.25">
      <c r="A149" s="31" t="s">
        <v>32</v>
      </c>
      <c r="B149" s="32" t="s">
        <v>68</v>
      </c>
      <c r="C149" s="33" t="s">
        <v>69</v>
      </c>
      <c r="D149" s="33" t="s">
        <v>69</v>
      </c>
      <c r="E149" s="33" t="s">
        <v>69</v>
      </c>
      <c r="F149" s="33" t="s">
        <v>69</v>
      </c>
      <c r="G149" s="33" t="s">
        <v>69</v>
      </c>
      <c r="H149" s="33" t="s">
        <v>69</v>
      </c>
      <c r="I149" s="33" t="s">
        <v>69</v>
      </c>
      <c r="J149" s="33" t="s">
        <v>69</v>
      </c>
      <c r="K149" s="33" t="s">
        <v>69</v>
      </c>
      <c r="L149" s="33" t="s">
        <v>69</v>
      </c>
      <c r="M149" s="33" t="s">
        <v>69</v>
      </c>
      <c r="N149" s="33" t="s">
        <v>69</v>
      </c>
      <c r="O149" s="33" t="s">
        <v>69</v>
      </c>
      <c r="P149" s="33" t="s">
        <v>69</v>
      </c>
      <c r="Q149" s="33" t="s">
        <v>69</v>
      </c>
      <c r="R149" s="33" t="s">
        <v>69</v>
      </c>
      <c r="S149" s="33" t="s">
        <v>69</v>
      </c>
      <c r="T149" s="33" t="s">
        <v>69</v>
      </c>
      <c r="U149" s="33" t="s">
        <v>69</v>
      </c>
      <c r="V149" s="33" t="s">
        <v>69</v>
      </c>
      <c r="W149" s="33" t="s">
        <v>69</v>
      </c>
      <c r="X149" s="38"/>
    </row>
    <row r="150" spans="1:24" x14ac:dyDescent="0.25">
      <c r="A150" s="31" t="s">
        <v>70</v>
      </c>
      <c r="B150" s="31" t="s">
        <v>70</v>
      </c>
      <c r="C150" s="33" t="s">
        <v>69</v>
      </c>
      <c r="D150" s="33" t="s">
        <v>69</v>
      </c>
      <c r="E150" s="33" t="s">
        <v>69</v>
      </c>
      <c r="F150" s="33" t="s">
        <v>69</v>
      </c>
      <c r="G150" s="33" t="s">
        <v>69</v>
      </c>
      <c r="H150" s="33" t="s">
        <v>69</v>
      </c>
      <c r="I150" s="33" t="s">
        <v>69</v>
      </c>
      <c r="J150" s="33" t="s">
        <v>69</v>
      </c>
      <c r="K150" s="33" t="s">
        <v>69</v>
      </c>
      <c r="L150" s="33" t="s">
        <v>69</v>
      </c>
      <c r="M150" s="33" t="s">
        <v>69</v>
      </c>
      <c r="N150" s="33" t="s">
        <v>69</v>
      </c>
      <c r="O150" s="33" t="s">
        <v>69</v>
      </c>
      <c r="P150" s="33" t="s">
        <v>69</v>
      </c>
      <c r="Q150" s="33" t="s">
        <v>69</v>
      </c>
      <c r="R150" s="33" t="s">
        <v>69</v>
      </c>
      <c r="S150" s="33" t="s">
        <v>69</v>
      </c>
      <c r="T150" s="33" t="s">
        <v>69</v>
      </c>
      <c r="U150" s="33" t="s">
        <v>69</v>
      </c>
      <c r="V150" s="33" t="s">
        <v>69</v>
      </c>
      <c r="W150" s="33" t="s">
        <v>69</v>
      </c>
      <c r="X150" s="38"/>
    </row>
    <row r="151" spans="1:24" ht="47.25" x14ac:dyDescent="0.25">
      <c r="A151" s="13" t="s">
        <v>33</v>
      </c>
      <c r="B151" s="14" t="s">
        <v>207</v>
      </c>
      <c r="C151" s="15"/>
      <c r="D151" s="21">
        <f t="shared" ref="D151:E151" si="258">SUM(D152:D154)</f>
        <v>0</v>
      </c>
      <c r="E151" s="21">
        <f t="shared" si="258"/>
        <v>0</v>
      </c>
      <c r="F151" s="21">
        <f t="shared" ref="F151" si="259">SUM(F152:F154)</f>
        <v>0</v>
      </c>
      <c r="G151" s="21">
        <f t="shared" ref="G151:H151" si="260">SUM(G152:G154)</f>
        <v>0</v>
      </c>
      <c r="H151" s="21">
        <f t="shared" si="260"/>
        <v>0</v>
      </c>
      <c r="I151" s="21">
        <f t="shared" ref="I151:K151" si="261">SUM(I152:I154)</f>
        <v>0</v>
      </c>
      <c r="J151" s="21">
        <f t="shared" si="261"/>
        <v>0</v>
      </c>
      <c r="K151" s="21">
        <f t="shared" si="261"/>
        <v>0</v>
      </c>
      <c r="L151" s="21">
        <f t="shared" ref="L151:N151" si="262">SUM(L152:L154)</f>
        <v>0</v>
      </c>
      <c r="M151" s="21">
        <f t="shared" si="262"/>
        <v>0</v>
      </c>
      <c r="N151" s="21">
        <f t="shared" si="262"/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f t="shared" ref="T151" si="263">SUM(T152:T154)</f>
        <v>0</v>
      </c>
      <c r="U151" s="21">
        <v>0</v>
      </c>
      <c r="V151" s="21">
        <v>0</v>
      </c>
      <c r="W151" s="21">
        <v>0</v>
      </c>
      <c r="X151" s="37"/>
    </row>
    <row r="152" spans="1:24" x14ac:dyDescent="0.25">
      <c r="A152" s="31" t="s">
        <v>33</v>
      </c>
      <c r="B152" s="32" t="s">
        <v>68</v>
      </c>
      <c r="C152" s="33" t="s">
        <v>69</v>
      </c>
      <c r="D152" s="33" t="s">
        <v>69</v>
      </c>
      <c r="E152" s="33" t="s">
        <v>69</v>
      </c>
      <c r="F152" s="33" t="s">
        <v>69</v>
      </c>
      <c r="G152" s="33" t="s">
        <v>69</v>
      </c>
      <c r="H152" s="33" t="s">
        <v>69</v>
      </c>
      <c r="I152" s="33" t="s">
        <v>69</v>
      </c>
      <c r="J152" s="33" t="s">
        <v>69</v>
      </c>
      <c r="K152" s="33" t="s">
        <v>69</v>
      </c>
      <c r="L152" s="33" t="s">
        <v>69</v>
      </c>
      <c r="M152" s="33" t="s">
        <v>69</v>
      </c>
      <c r="N152" s="33" t="s">
        <v>69</v>
      </c>
      <c r="O152" s="33" t="s">
        <v>69</v>
      </c>
      <c r="P152" s="33" t="s">
        <v>69</v>
      </c>
      <c r="Q152" s="33" t="s">
        <v>69</v>
      </c>
      <c r="R152" s="33" t="s">
        <v>69</v>
      </c>
      <c r="S152" s="33" t="s">
        <v>69</v>
      </c>
      <c r="T152" s="33" t="s">
        <v>69</v>
      </c>
      <c r="U152" s="33" t="s">
        <v>69</v>
      </c>
      <c r="V152" s="33" t="s">
        <v>69</v>
      </c>
      <c r="W152" s="33" t="s">
        <v>69</v>
      </c>
      <c r="X152" s="38"/>
    </row>
    <row r="153" spans="1:24" x14ac:dyDescent="0.25">
      <c r="A153" s="31" t="s">
        <v>33</v>
      </c>
      <c r="B153" s="32" t="s">
        <v>68</v>
      </c>
      <c r="C153" s="33" t="s">
        <v>69</v>
      </c>
      <c r="D153" s="33" t="s">
        <v>69</v>
      </c>
      <c r="E153" s="33" t="s">
        <v>69</v>
      </c>
      <c r="F153" s="33" t="s">
        <v>69</v>
      </c>
      <c r="G153" s="33" t="s">
        <v>69</v>
      </c>
      <c r="H153" s="33" t="s">
        <v>69</v>
      </c>
      <c r="I153" s="33" t="s">
        <v>69</v>
      </c>
      <c r="J153" s="33" t="s">
        <v>69</v>
      </c>
      <c r="K153" s="33" t="s">
        <v>69</v>
      </c>
      <c r="L153" s="33" t="s">
        <v>69</v>
      </c>
      <c r="M153" s="33" t="s">
        <v>69</v>
      </c>
      <c r="N153" s="33" t="s">
        <v>69</v>
      </c>
      <c r="O153" s="33" t="s">
        <v>69</v>
      </c>
      <c r="P153" s="33" t="s">
        <v>69</v>
      </c>
      <c r="Q153" s="33" t="s">
        <v>69</v>
      </c>
      <c r="R153" s="33" t="s">
        <v>69</v>
      </c>
      <c r="S153" s="33" t="s">
        <v>69</v>
      </c>
      <c r="T153" s="33" t="s">
        <v>69</v>
      </c>
      <c r="U153" s="33" t="s">
        <v>69</v>
      </c>
      <c r="V153" s="33" t="s">
        <v>69</v>
      </c>
      <c r="W153" s="33" t="s">
        <v>69</v>
      </c>
      <c r="X153" s="38"/>
    </row>
    <row r="154" spans="1:24" x14ac:dyDescent="0.25">
      <c r="A154" s="31" t="s">
        <v>70</v>
      </c>
      <c r="B154" s="31" t="s">
        <v>70</v>
      </c>
      <c r="C154" s="33" t="s">
        <v>69</v>
      </c>
      <c r="D154" s="33" t="s">
        <v>69</v>
      </c>
      <c r="E154" s="33" t="s">
        <v>69</v>
      </c>
      <c r="F154" s="33" t="s">
        <v>69</v>
      </c>
      <c r="G154" s="33" t="s">
        <v>69</v>
      </c>
      <c r="H154" s="33" t="s">
        <v>69</v>
      </c>
      <c r="I154" s="33" t="s">
        <v>69</v>
      </c>
      <c r="J154" s="33" t="s">
        <v>69</v>
      </c>
      <c r="K154" s="33" t="s">
        <v>69</v>
      </c>
      <c r="L154" s="33" t="s">
        <v>69</v>
      </c>
      <c r="M154" s="33" t="s">
        <v>69</v>
      </c>
      <c r="N154" s="33" t="s">
        <v>69</v>
      </c>
      <c r="O154" s="33" t="s">
        <v>69</v>
      </c>
      <c r="P154" s="33" t="s">
        <v>69</v>
      </c>
      <c r="Q154" s="33" t="s">
        <v>69</v>
      </c>
      <c r="R154" s="33" t="s">
        <v>69</v>
      </c>
      <c r="S154" s="33" t="s">
        <v>69</v>
      </c>
      <c r="T154" s="33" t="s">
        <v>69</v>
      </c>
      <c r="U154" s="33" t="s">
        <v>69</v>
      </c>
      <c r="V154" s="33" t="s">
        <v>69</v>
      </c>
      <c r="W154" s="33" t="s">
        <v>69</v>
      </c>
      <c r="X154" s="38"/>
    </row>
    <row r="155" spans="1:24" ht="47.25" x14ac:dyDescent="0.25">
      <c r="A155" s="13" t="s">
        <v>34</v>
      </c>
      <c r="B155" s="14" t="s">
        <v>208</v>
      </c>
      <c r="C155" s="15"/>
      <c r="D155" s="21">
        <f t="shared" ref="D155:E155" si="264">SUM(D156:D158)</f>
        <v>0</v>
      </c>
      <c r="E155" s="21">
        <f t="shared" si="264"/>
        <v>0</v>
      </c>
      <c r="F155" s="21">
        <f t="shared" ref="F155" si="265">SUM(F156:F158)</f>
        <v>0</v>
      </c>
      <c r="G155" s="21">
        <f t="shared" ref="G155:H155" si="266">SUM(G156:G158)</f>
        <v>0</v>
      </c>
      <c r="H155" s="21">
        <f t="shared" si="266"/>
        <v>0</v>
      </c>
      <c r="I155" s="21">
        <f t="shared" ref="I155:K155" si="267">SUM(I156:I158)</f>
        <v>0</v>
      </c>
      <c r="J155" s="21">
        <f t="shared" si="267"/>
        <v>0</v>
      </c>
      <c r="K155" s="21">
        <f t="shared" si="267"/>
        <v>0</v>
      </c>
      <c r="L155" s="21">
        <f t="shared" ref="L155:N155" si="268">SUM(L156:L158)</f>
        <v>0</v>
      </c>
      <c r="M155" s="21">
        <f t="shared" si="268"/>
        <v>0</v>
      </c>
      <c r="N155" s="21">
        <f t="shared" si="268"/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f t="shared" ref="T155" si="269">SUM(T156:T158)</f>
        <v>0</v>
      </c>
      <c r="U155" s="21">
        <v>0</v>
      </c>
      <c r="V155" s="21">
        <v>0</v>
      </c>
      <c r="W155" s="21">
        <v>0</v>
      </c>
      <c r="X155" s="37"/>
    </row>
    <row r="156" spans="1:24" x14ac:dyDescent="0.25">
      <c r="A156" s="31" t="s">
        <v>34</v>
      </c>
      <c r="B156" s="32" t="s">
        <v>68</v>
      </c>
      <c r="C156" s="33" t="s">
        <v>69</v>
      </c>
      <c r="D156" s="33" t="s">
        <v>69</v>
      </c>
      <c r="E156" s="33" t="s">
        <v>69</v>
      </c>
      <c r="F156" s="33" t="s">
        <v>69</v>
      </c>
      <c r="G156" s="33" t="s">
        <v>69</v>
      </c>
      <c r="H156" s="33" t="s">
        <v>69</v>
      </c>
      <c r="I156" s="33" t="s">
        <v>69</v>
      </c>
      <c r="J156" s="33" t="s">
        <v>69</v>
      </c>
      <c r="K156" s="33" t="s">
        <v>69</v>
      </c>
      <c r="L156" s="33" t="s">
        <v>69</v>
      </c>
      <c r="M156" s="33" t="s">
        <v>69</v>
      </c>
      <c r="N156" s="33" t="s">
        <v>69</v>
      </c>
      <c r="O156" s="33" t="s">
        <v>69</v>
      </c>
      <c r="P156" s="33" t="s">
        <v>69</v>
      </c>
      <c r="Q156" s="33" t="s">
        <v>69</v>
      </c>
      <c r="R156" s="33" t="s">
        <v>69</v>
      </c>
      <c r="S156" s="33" t="s">
        <v>69</v>
      </c>
      <c r="T156" s="33" t="s">
        <v>69</v>
      </c>
      <c r="U156" s="33" t="s">
        <v>69</v>
      </c>
      <c r="V156" s="33" t="s">
        <v>69</v>
      </c>
      <c r="W156" s="33" t="s">
        <v>69</v>
      </c>
      <c r="X156" s="38"/>
    </row>
    <row r="157" spans="1:24" x14ac:dyDescent="0.25">
      <c r="A157" s="31" t="s">
        <v>34</v>
      </c>
      <c r="B157" s="32" t="s">
        <v>68</v>
      </c>
      <c r="C157" s="33" t="s">
        <v>69</v>
      </c>
      <c r="D157" s="33" t="s">
        <v>69</v>
      </c>
      <c r="E157" s="33" t="s">
        <v>69</v>
      </c>
      <c r="F157" s="33" t="s">
        <v>69</v>
      </c>
      <c r="G157" s="33" t="s">
        <v>69</v>
      </c>
      <c r="H157" s="33" t="s">
        <v>69</v>
      </c>
      <c r="I157" s="33" t="s">
        <v>69</v>
      </c>
      <c r="J157" s="33" t="s">
        <v>69</v>
      </c>
      <c r="K157" s="33" t="s">
        <v>69</v>
      </c>
      <c r="L157" s="33" t="s">
        <v>69</v>
      </c>
      <c r="M157" s="33" t="s">
        <v>69</v>
      </c>
      <c r="N157" s="33" t="s">
        <v>69</v>
      </c>
      <c r="O157" s="33" t="s">
        <v>69</v>
      </c>
      <c r="P157" s="33" t="s">
        <v>69</v>
      </c>
      <c r="Q157" s="33" t="s">
        <v>69</v>
      </c>
      <c r="R157" s="33" t="s">
        <v>69</v>
      </c>
      <c r="S157" s="33" t="s">
        <v>69</v>
      </c>
      <c r="T157" s="33" t="s">
        <v>69</v>
      </c>
      <c r="U157" s="33" t="s">
        <v>69</v>
      </c>
      <c r="V157" s="33" t="s">
        <v>69</v>
      </c>
      <c r="W157" s="33" t="s">
        <v>69</v>
      </c>
      <c r="X157" s="38"/>
    </row>
    <row r="158" spans="1:24" x14ac:dyDescent="0.25">
      <c r="A158" s="31" t="s">
        <v>70</v>
      </c>
      <c r="B158" s="31" t="s">
        <v>70</v>
      </c>
      <c r="C158" s="33" t="s">
        <v>69</v>
      </c>
      <c r="D158" s="33" t="s">
        <v>69</v>
      </c>
      <c r="E158" s="33" t="s">
        <v>69</v>
      </c>
      <c r="F158" s="33" t="s">
        <v>69</v>
      </c>
      <c r="G158" s="33" t="s">
        <v>69</v>
      </c>
      <c r="H158" s="33" t="s">
        <v>69</v>
      </c>
      <c r="I158" s="33" t="s">
        <v>69</v>
      </c>
      <c r="J158" s="33" t="s">
        <v>69</v>
      </c>
      <c r="K158" s="33" t="s">
        <v>69</v>
      </c>
      <c r="L158" s="33" t="s">
        <v>69</v>
      </c>
      <c r="M158" s="33" t="s">
        <v>69</v>
      </c>
      <c r="N158" s="33" t="s">
        <v>69</v>
      </c>
      <c r="O158" s="33" t="s">
        <v>69</v>
      </c>
      <c r="P158" s="33" t="s">
        <v>69</v>
      </c>
      <c r="Q158" s="33" t="s">
        <v>69</v>
      </c>
      <c r="R158" s="33" t="s">
        <v>69</v>
      </c>
      <c r="S158" s="33" t="s">
        <v>69</v>
      </c>
      <c r="T158" s="33" t="s">
        <v>69</v>
      </c>
      <c r="U158" s="33" t="s">
        <v>69</v>
      </c>
      <c r="V158" s="33" t="s">
        <v>69</v>
      </c>
      <c r="W158" s="33" t="s">
        <v>69</v>
      </c>
      <c r="X158" s="38"/>
    </row>
    <row r="159" spans="1:24" ht="47.25" x14ac:dyDescent="0.25">
      <c r="A159" s="13" t="s">
        <v>209</v>
      </c>
      <c r="B159" s="14" t="s">
        <v>210</v>
      </c>
      <c r="C159" s="15"/>
      <c r="D159" s="21">
        <f t="shared" ref="D159:E159" si="270">SUM(D160:D162)</f>
        <v>0</v>
      </c>
      <c r="E159" s="21">
        <f t="shared" si="270"/>
        <v>0</v>
      </c>
      <c r="F159" s="21">
        <f t="shared" ref="F159" si="271">SUM(F160:F162)</f>
        <v>0</v>
      </c>
      <c r="G159" s="21">
        <f t="shared" ref="G159:H159" si="272">SUM(G160:G162)</f>
        <v>0</v>
      </c>
      <c r="H159" s="21">
        <f t="shared" si="272"/>
        <v>0</v>
      </c>
      <c r="I159" s="21">
        <f t="shared" ref="I159:K159" si="273">SUM(I160:I162)</f>
        <v>0</v>
      </c>
      <c r="J159" s="21">
        <f t="shared" si="273"/>
        <v>0</v>
      </c>
      <c r="K159" s="21">
        <f t="shared" si="273"/>
        <v>0</v>
      </c>
      <c r="L159" s="21">
        <f t="shared" ref="L159:N159" si="274">SUM(L160:L162)</f>
        <v>0</v>
      </c>
      <c r="M159" s="21">
        <f t="shared" si="274"/>
        <v>0</v>
      </c>
      <c r="N159" s="21">
        <f t="shared" si="274"/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f t="shared" ref="T159" si="275">SUM(T160:T162)</f>
        <v>0</v>
      </c>
      <c r="U159" s="21">
        <v>0</v>
      </c>
      <c r="V159" s="21">
        <v>0</v>
      </c>
      <c r="W159" s="21">
        <v>0</v>
      </c>
      <c r="X159" s="37"/>
    </row>
    <row r="160" spans="1:24" x14ac:dyDescent="0.25">
      <c r="A160" s="31" t="s">
        <v>209</v>
      </c>
      <c r="B160" s="32" t="s">
        <v>68</v>
      </c>
      <c r="C160" s="33" t="s">
        <v>69</v>
      </c>
      <c r="D160" s="33" t="s">
        <v>69</v>
      </c>
      <c r="E160" s="33" t="s">
        <v>69</v>
      </c>
      <c r="F160" s="33" t="s">
        <v>69</v>
      </c>
      <c r="G160" s="33" t="s">
        <v>69</v>
      </c>
      <c r="H160" s="33" t="s">
        <v>69</v>
      </c>
      <c r="I160" s="33" t="s">
        <v>69</v>
      </c>
      <c r="J160" s="33" t="s">
        <v>69</v>
      </c>
      <c r="K160" s="33" t="s">
        <v>69</v>
      </c>
      <c r="L160" s="33" t="s">
        <v>69</v>
      </c>
      <c r="M160" s="33" t="s">
        <v>69</v>
      </c>
      <c r="N160" s="33" t="s">
        <v>69</v>
      </c>
      <c r="O160" s="33" t="s">
        <v>69</v>
      </c>
      <c r="P160" s="33" t="s">
        <v>69</v>
      </c>
      <c r="Q160" s="33" t="s">
        <v>69</v>
      </c>
      <c r="R160" s="33" t="s">
        <v>69</v>
      </c>
      <c r="S160" s="33" t="s">
        <v>69</v>
      </c>
      <c r="T160" s="33" t="s">
        <v>69</v>
      </c>
      <c r="U160" s="33" t="s">
        <v>69</v>
      </c>
      <c r="V160" s="33" t="s">
        <v>69</v>
      </c>
      <c r="W160" s="33" t="s">
        <v>69</v>
      </c>
      <c r="X160" s="38"/>
    </row>
    <row r="161" spans="1:24" x14ac:dyDescent="0.25">
      <c r="A161" s="31" t="s">
        <v>209</v>
      </c>
      <c r="B161" s="32" t="s">
        <v>68</v>
      </c>
      <c r="C161" s="33" t="s">
        <v>69</v>
      </c>
      <c r="D161" s="33" t="s">
        <v>69</v>
      </c>
      <c r="E161" s="33" t="s">
        <v>69</v>
      </c>
      <c r="F161" s="33" t="s">
        <v>69</v>
      </c>
      <c r="G161" s="33" t="s">
        <v>69</v>
      </c>
      <c r="H161" s="33" t="s">
        <v>69</v>
      </c>
      <c r="I161" s="33" t="s">
        <v>69</v>
      </c>
      <c r="J161" s="33" t="s">
        <v>69</v>
      </c>
      <c r="K161" s="33" t="s">
        <v>69</v>
      </c>
      <c r="L161" s="33" t="s">
        <v>69</v>
      </c>
      <c r="M161" s="33" t="s">
        <v>69</v>
      </c>
      <c r="N161" s="33" t="s">
        <v>69</v>
      </c>
      <c r="O161" s="33" t="s">
        <v>69</v>
      </c>
      <c r="P161" s="33" t="s">
        <v>69</v>
      </c>
      <c r="Q161" s="33" t="s">
        <v>69</v>
      </c>
      <c r="R161" s="33" t="s">
        <v>69</v>
      </c>
      <c r="S161" s="33" t="s">
        <v>69</v>
      </c>
      <c r="T161" s="33" t="s">
        <v>69</v>
      </c>
      <c r="U161" s="33" t="s">
        <v>69</v>
      </c>
      <c r="V161" s="33" t="s">
        <v>69</v>
      </c>
      <c r="W161" s="33" t="s">
        <v>69</v>
      </c>
      <c r="X161" s="38"/>
    </row>
    <row r="162" spans="1:24" x14ac:dyDescent="0.25">
      <c r="A162" s="31" t="s">
        <v>70</v>
      </c>
      <c r="B162" s="31" t="s">
        <v>70</v>
      </c>
      <c r="C162" s="33" t="s">
        <v>69</v>
      </c>
      <c r="D162" s="33" t="s">
        <v>69</v>
      </c>
      <c r="E162" s="33" t="s">
        <v>69</v>
      </c>
      <c r="F162" s="33" t="s">
        <v>69</v>
      </c>
      <c r="G162" s="33" t="s">
        <v>69</v>
      </c>
      <c r="H162" s="33" t="s">
        <v>69</v>
      </c>
      <c r="I162" s="33" t="s">
        <v>69</v>
      </c>
      <c r="J162" s="33" t="s">
        <v>69</v>
      </c>
      <c r="K162" s="33" t="s">
        <v>69</v>
      </c>
      <c r="L162" s="33" t="s">
        <v>69</v>
      </c>
      <c r="M162" s="33" t="s">
        <v>69</v>
      </c>
      <c r="N162" s="33" t="s">
        <v>69</v>
      </c>
      <c r="O162" s="33" t="s">
        <v>69</v>
      </c>
      <c r="P162" s="33" t="s">
        <v>69</v>
      </c>
      <c r="Q162" s="33" t="s">
        <v>69</v>
      </c>
      <c r="R162" s="33" t="s">
        <v>69</v>
      </c>
      <c r="S162" s="33" t="s">
        <v>69</v>
      </c>
      <c r="T162" s="33" t="s">
        <v>69</v>
      </c>
      <c r="U162" s="33" t="s">
        <v>69</v>
      </c>
      <c r="V162" s="33" t="s">
        <v>69</v>
      </c>
      <c r="W162" s="33" t="s">
        <v>69</v>
      </c>
      <c r="X162" s="38"/>
    </row>
    <row r="163" spans="1:24" ht="47.25" x14ac:dyDescent="0.25">
      <c r="A163" s="10" t="s">
        <v>211</v>
      </c>
      <c r="B163" s="11" t="s">
        <v>212</v>
      </c>
      <c r="C163" s="12"/>
      <c r="D163" s="20">
        <f t="shared" ref="D163:E163" si="276">D164+D168</f>
        <v>0</v>
      </c>
      <c r="E163" s="20">
        <f t="shared" si="276"/>
        <v>0</v>
      </c>
      <c r="F163" s="20">
        <f t="shared" ref="F163" si="277">F164+F168</f>
        <v>0</v>
      </c>
      <c r="G163" s="20">
        <f t="shared" ref="G163:H163" si="278">G164+G168</f>
        <v>0</v>
      </c>
      <c r="H163" s="20">
        <f t="shared" si="278"/>
        <v>0</v>
      </c>
      <c r="I163" s="20">
        <f t="shared" ref="I163:K163" si="279">I164+I168</f>
        <v>0</v>
      </c>
      <c r="J163" s="20">
        <f t="shared" si="279"/>
        <v>0</v>
      </c>
      <c r="K163" s="20">
        <f t="shared" si="279"/>
        <v>0</v>
      </c>
      <c r="L163" s="20">
        <f t="shared" ref="L163:N163" si="280">L164+L168</f>
        <v>0</v>
      </c>
      <c r="M163" s="20">
        <f t="shared" si="280"/>
        <v>0</v>
      </c>
      <c r="N163" s="20">
        <f t="shared" si="280"/>
        <v>0</v>
      </c>
      <c r="O163" s="20">
        <v>0</v>
      </c>
      <c r="P163" s="20">
        <f t="shared" ref="P163" si="281">P164+P168</f>
        <v>0</v>
      </c>
      <c r="Q163" s="20">
        <v>0</v>
      </c>
      <c r="R163" s="20">
        <f t="shared" ref="R163" si="282">R164+R168</f>
        <v>0</v>
      </c>
      <c r="S163" s="20">
        <v>0</v>
      </c>
      <c r="T163" s="20">
        <f t="shared" ref="T163" si="283">T164+T168</f>
        <v>0</v>
      </c>
      <c r="U163" s="20">
        <v>0</v>
      </c>
      <c r="V163" s="20">
        <f t="shared" ref="V163" si="284">V164+V168</f>
        <v>0</v>
      </c>
      <c r="W163" s="20">
        <v>0</v>
      </c>
      <c r="X163" s="36"/>
    </row>
    <row r="164" spans="1:24" ht="31.5" x14ac:dyDescent="0.25">
      <c r="A164" s="13" t="s">
        <v>213</v>
      </c>
      <c r="B164" s="14" t="s">
        <v>214</v>
      </c>
      <c r="C164" s="15"/>
      <c r="D164" s="21">
        <f t="shared" ref="D164:E164" si="285">SUM(D165:D167)</f>
        <v>0</v>
      </c>
      <c r="E164" s="21">
        <f t="shared" si="285"/>
        <v>0</v>
      </c>
      <c r="F164" s="21">
        <f t="shared" ref="F164" si="286">SUM(F165:F167)</f>
        <v>0</v>
      </c>
      <c r="G164" s="21">
        <f t="shared" ref="G164:H164" si="287">SUM(G165:G167)</f>
        <v>0</v>
      </c>
      <c r="H164" s="21">
        <f t="shared" si="287"/>
        <v>0</v>
      </c>
      <c r="I164" s="21">
        <f t="shared" ref="I164:K164" si="288">SUM(I165:I167)</f>
        <v>0</v>
      </c>
      <c r="J164" s="21">
        <f t="shared" si="288"/>
        <v>0</v>
      </c>
      <c r="K164" s="21">
        <f t="shared" si="288"/>
        <v>0</v>
      </c>
      <c r="L164" s="21">
        <f t="shared" ref="L164:N164" si="289">SUM(L165:L167)</f>
        <v>0</v>
      </c>
      <c r="M164" s="21">
        <f t="shared" si="289"/>
        <v>0</v>
      </c>
      <c r="N164" s="21">
        <f t="shared" si="289"/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f t="shared" ref="T164" si="290">SUM(T165:T167)</f>
        <v>0</v>
      </c>
      <c r="U164" s="21">
        <v>0</v>
      </c>
      <c r="V164" s="21">
        <v>0</v>
      </c>
      <c r="W164" s="21">
        <v>0</v>
      </c>
      <c r="X164" s="37"/>
    </row>
    <row r="165" spans="1:24" x14ac:dyDescent="0.25">
      <c r="A165" s="31" t="s">
        <v>213</v>
      </c>
      <c r="B165" s="32" t="s">
        <v>68</v>
      </c>
      <c r="C165" s="33" t="s">
        <v>69</v>
      </c>
      <c r="D165" s="33" t="s">
        <v>69</v>
      </c>
      <c r="E165" s="33" t="s">
        <v>69</v>
      </c>
      <c r="F165" s="33" t="s">
        <v>69</v>
      </c>
      <c r="G165" s="33" t="s">
        <v>69</v>
      </c>
      <c r="H165" s="33" t="s">
        <v>69</v>
      </c>
      <c r="I165" s="33" t="s">
        <v>69</v>
      </c>
      <c r="J165" s="33" t="s">
        <v>69</v>
      </c>
      <c r="K165" s="33" t="s">
        <v>69</v>
      </c>
      <c r="L165" s="33" t="s">
        <v>69</v>
      </c>
      <c r="M165" s="33" t="s">
        <v>69</v>
      </c>
      <c r="N165" s="33" t="s">
        <v>69</v>
      </c>
      <c r="O165" s="33" t="s">
        <v>69</v>
      </c>
      <c r="P165" s="33" t="s">
        <v>69</v>
      </c>
      <c r="Q165" s="33" t="s">
        <v>69</v>
      </c>
      <c r="R165" s="33" t="s">
        <v>69</v>
      </c>
      <c r="S165" s="33" t="s">
        <v>69</v>
      </c>
      <c r="T165" s="33" t="s">
        <v>69</v>
      </c>
      <c r="U165" s="33" t="s">
        <v>69</v>
      </c>
      <c r="V165" s="33" t="s">
        <v>69</v>
      </c>
      <c r="W165" s="33" t="s">
        <v>69</v>
      </c>
      <c r="X165" s="38"/>
    </row>
    <row r="166" spans="1:24" x14ac:dyDescent="0.25">
      <c r="A166" s="31" t="s">
        <v>213</v>
      </c>
      <c r="B166" s="32" t="s">
        <v>68</v>
      </c>
      <c r="C166" s="33" t="s">
        <v>69</v>
      </c>
      <c r="D166" s="33" t="s">
        <v>69</v>
      </c>
      <c r="E166" s="33" t="s">
        <v>69</v>
      </c>
      <c r="F166" s="33" t="s">
        <v>69</v>
      </c>
      <c r="G166" s="33" t="s">
        <v>69</v>
      </c>
      <c r="H166" s="33" t="s">
        <v>69</v>
      </c>
      <c r="I166" s="33" t="s">
        <v>69</v>
      </c>
      <c r="J166" s="33" t="s">
        <v>69</v>
      </c>
      <c r="K166" s="33" t="s">
        <v>69</v>
      </c>
      <c r="L166" s="33" t="s">
        <v>69</v>
      </c>
      <c r="M166" s="33" t="s">
        <v>69</v>
      </c>
      <c r="N166" s="33" t="s">
        <v>69</v>
      </c>
      <c r="O166" s="33" t="s">
        <v>69</v>
      </c>
      <c r="P166" s="33" t="s">
        <v>69</v>
      </c>
      <c r="Q166" s="33" t="s">
        <v>69</v>
      </c>
      <c r="R166" s="33" t="s">
        <v>69</v>
      </c>
      <c r="S166" s="33" t="s">
        <v>69</v>
      </c>
      <c r="T166" s="33" t="s">
        <v>69</v>
      </c>
      <c r="U166" s="33" t="s">
        <v>69</v>
      </c>
      <c r="V166" s="33" t="s">
        <v>69</v>
      </c>
      <c r="W166" s="33" t="s">
        <v>69</v>
      </c>
      <c r="X166" s="38"/>
    </row>
    <row r="167" spans="1:24" x14ac:dyDescent="0.25">
      <c r="A167" s="31" t="s">
        <v>70</v>
      </c>
      <c r="B167" s="31" t="s">
        <v>70</v>
      </c>
      <c r="C167" s="33" t="s">
        <v>69</v>
      </c>
      <c r="D167" s="33" t="s">
        <v>69</v>
      </c>
      <c r="E167" s="33" t="s">
        <v>69</v>
      </c>
      <c r="F167" s="33" t="s">
        <v>69</v>
      </c>
      <c r="G167" s="33" t="s">
        <v>69</v>
      </c>
      <c r="H167" s="33" t="s">
        <v>69</v>
      </c>
      <c r="I167" s="33" t="s">
        <v>69</v>
      </c>
      <c r="J167" s="33" t="s">
        <v>69</v>
      </c>
      <c r="K167" s="33" t="s">
        <v>69</v>
      </c>
      <c r="L167" s="33" t="s">
        <v>69</v>
      </c>
      <c r="M167" s="33" t="s">
        <v>69</v>
      </c>
      <c r="N167" s="33" t="s">
        <v>69</v>
      </c>
      <c r="O167" s="33" t="s">
        <v>69</v>
      </c>
      <c r="P167" s="33" t="s">
        <v>69</v>
      </c>
      <c r="Q167" s="33" t="s">
        <v>69</v>
      </c>
      <c r="R167" s="33" t="s">
        <v>69</v>
      </c>
      <c r="S167" s="33" t="s">
        <v>69</v>
      </c>
      <c r="T167" s="33" t="s">
        <v>69</v>
      </c>
      <c r="U167" s="33" t="s">
        <v>69</v>
      </c>
      <c r="V167" s="33" t="s">
        <v>69</v>
      </c>
      <c r="W167" s="33" t="s">
        <v>69</v>
      </c>
      <c r="X167" s="38"/>
    </row>
    <row r="168" spans="1:24" ht="47.25" x14ac:dyDescent="0.25">
      <c r="A168" s="13" t="s">
        <v>215</v>
      </c>
      <c r="B168" s="14" t="s">
        <v>216</v>
      </c>
      <c r="C168" s="15"/>
      <c r="D168" s="21">
        <f t="shared" ref="D168:E168" si="291">SUM(D169:D171)</f>
        <v>0</v>
      </c>
      <c r="E168" s="21">
        <f t="shared" si="291"/>
        <v>0</v>
      </c>
      <c r="F168" s="21">
        <f t="shared" ref="F168" si="292">SUM(F169:F171)</f>
        <v>0</v>
      </c>
      <c r="G168" s="21">
        <f t="shared" ref="G168:H168" si="293">SUM(G169:G171)</f>
        <v>0</v>
      </c>
      <c r="H168" s="21">
        <f t="shared" si="293"/>
        <v>0</v>
      </c>
      <c r="I168" s="21">
        <f t="shared" ref="I168:K168" si="294">SUM(I169:I171)</f>
        <v>0</v>
      </c>
      <c r="J168" s="21">
        <f t="shared" si="294"/>
        <v>0</v>
      </c>
      <c r="K168" s="21">
        <f t="shared" si="294"/>
        <v>0</v>
      </c>
      <c r="L168" s="21">
        <f t="shared" ref="L168:N168" si="295">SUM(L169:L171)</f>
        <v>0</v>
      </c>
      <c r="M168" s="21">
        <f t="shared" si="295"/>
        <v>0</v>
      </c>
      <c r="N168" s="21">
        <f t="shared" si="295"/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f t="shared" ref="T168" si="296">SUM(T169:T171)</f>
        <v>0</v>
      </c>
      <c r="U168" s="21">
        <v>0</v>
      </c>
      <c r="V168" s="21">
        <v>0</v>
      </c>
      <c r="W168" s="21">
        <v>0</v>
      </c>
      <c r="X168" s="37"/>
    </row>
    <row r="169" spans="1:24" x14ac:dyDescent="0.25">
      <c r="A169" s="31" t="s">
        <v>215</v>
      </c>
      <c r="B169" s="32" t="s">
        <v>68</v>
      </c>
      <c r="C169" s="33" t="s">
        <v>69</v>
      </c>
      <c r="D169" s="33" t="s">
        <v>69</v>
      </c>
      <c r="E169" s="33" t="s">
        <v>69</v>
      </c>
      <c r="F169" s="33" t="s">
        <v>69</v>
      </c>
      <c r="G169" s="33" t="s">
        <v>69</v>
      </c>
      <c r="H169" s="33" t="s">
        <v>69</v>
      </c>
      <c r="I169" s="33" t="s">
        <v>69</v>
      </c>
      <c r="J169" s="33" t="s">
        <v>69</v>
      </c>
      <c r="K169" s="33" t="s">
        <v>69</v>
      </c>
      <c r="L169" s="33" t="s">
        <v>69</v>
      </c>
      <c r="M169" s="33" t="s">
        <v>69</v>
      </c>
      <c r="N169" s="33" t="s">
        <v>69</v>
      </c>
      <c r="O169" s="33" t="s">
        <v>69</v>
      </c>
      <c r="P169" s="33" t="s">
        <v>69</v>
      </c>
      <c r="Q169" s="33" t="s">
        <v>69</v>
      </c>
      <c r="R169" s="33" t="s">
        <v>69</v>
      </c>
      <c r="S169" s="33" t="s">
        <v>69</v>
      </c>
      <c r="T169" s="33" t="s">
        <v>69</v>
      </c>
      <c r="U169" s="33" t="s">
        <v>69</v>
      </c>
      <c r="V169" s="33" t="s">
        <v>69</v>
      </c>
      <c r="W169" s="33" t="s">
        <v>69</v>
      </c>
      <c r="X169" s="38"/>
    </row>
    <row r="170" spans="1:24" x14ac:dyDescent="0.25">
      <c r="A170" s="31" t="s">
        <v>215</v>
      </c>
      <c r="B170" s="32" t="s">
        <v>68</v>
      </c>
      <c r="C170" s="33" t="s">
        <v>69</v>
      </c>
      <c r="D170" s="33" t="s">
        <v>69</v>
      </c>
      <c r="E170" s="33" t="s">
        <v>69</v>
      </c>
      <c r="F170" s="33" t="s">
        <v>69</v>
      </c>
      <c r="G170" s="33" t="s">
        <v>69</v>
      </c>
      <c r="H170" s="33" t="s">
        <v>69</v>
      </c>
      <c r="I170" s="33" t="s">
        <v>69</v>
      </c>
      <c r="J170" s="33" t="s">
        <v>69</v>
      </c>
      <c r="K170" s="33" t="s">
        <v>69</v>
      </c>
      <c r="L170" s="33" t="s">
        <v>69</v>
      </c>
      <c r="M170" s="33" t="s">
        <v>69</v>
      </c>
      <c r="N170" s="33" t="s">
        <v>69</v>
      </c>
      <c r="O170" s="33" t="s">
        <v>69</v>
      </c>
      <c r="P170" s="33" t="s">
        <v>69</v>
      </c>
      <c r="Q170" s="33" t="s">
        <v>69</v>
      </c>
      <c r="R170" s="33" t="s">
        <v>69</v>
      </c>
      <c r="S170" s="33" t="s">
        <v>69</v>
      </c>
      <c r="T170" s="33" t="s">
        <v>69</v>
      </c>
      <c r="U170" s="33" t="s">
        <v>69</v>
      </c>
      <c r="V170" s="33" t="s">
        <v>69</v>
      </c>
      <c r="W170" s="33" t="s">
        <v>69</v>
      </c>
      <c r="X170" s="38"/>
    </row>
    <row r="171" spans="1:24" x14ac:dyDescent="0.25">
      <c r="A171" s="31" t="s">
        <v>70</v>
      </c>
      <c r="B171" s="31" t="s">
        <v>70</v>
      </c>
      <c r="C171" s="33" t="s">
        <v>69</v>
      </c>
      <c r="D171" s="33" t="s">
        <v>69</v>
      </c>
      <c r="E171" s="33" t="s">
        <v>69</v>
      </c>
      <c r="F171" s="33" t="s">
        <v>69</v>
      </c>
      <c r="G171" s="33" t="s">
        <v>69</v>
      </c>
      <c r="H171" s="33" t="s">
        <v>69</v>
      </c>
      <c r="I171" s="33" t="s">
        <v>69</v>
      </c>
      <c r="J171" s="33" t="s">
        <v>69</v>
      </c>
      <c r="K171" s="33" t="s">
        <v>69</v>
      </c>
      <c r="L171" s="33" t="s">
        <v>69</v>
      </c>
      <c r="M171" s="33" t="s">
        <v>69</v>
      </c>
      <c r="N171" s="33" t="s">
        <v>69</v>
      </c>
      <c r="O171" s="33" t="s">
        <v>69</v>
      </c>
      <c r="P171" s="33" t="s">
        <v>69</v>
      </c>
      <c r="Q171" s="33" t="s">
        <v>69</v>
      </c>
      <c r="R171" s="33" t="s">
        <v>69</v>
      </c>
      <c r="S171" s="33" t="s">
        <v>69</v>
      </c>
      <c r="T171" s="33" t="s">
        <v>69</v>
      </c>
      <c r="U171" s="33" t="s">
        <v>69</v>
      </c>
      <c r="V171" s="33" t="s">
        <v>69</v>
      </c>
      <c r="W171" s="33" t="s">
        <v>69</v>
      </c>
      <c r="X171" s="38"/>
    </row>
    <row r="172" spans="1:24" ht="63" x14ac:dyDescent="0.25">
      <c r="A172" s="7" t="s">
        <v>217</v>
      </c>
      <c r="B172" s="8" t="s">
        <v>218</v>
      </c>
      <c r="C172" s="9"/>
      <c r="D172" s="19">
        <f t="shared" ref="D172:E172" si="297">D173+D177</f>
        <v>0</v>
      </c>
      <c r="E172" s="19">
        <f t="shared" si="297"/>
        <v>0</v>
      </c>
      <c r="F172" s="19">
        <f t="shared" ref="F172" si="298">F173+F177</f>
        <v>0</v>
      </c>
      <c r="G172" s="19">
        <f t="shared" ref="G172:H172" si="299">G173+G177</f>
        <v>0</v>
      </c>
      <c r="H172" s="19">
        <f t="shared" si="299"/>
        <v>0</v>
      </c>
      <c r="I172" s="19">
        <f t="shared" ref="I172:K172" si="300">I173+I177</f>
        <v>0</v>
      </c>
      <c r="J172" s="19">
        <f t="shared" si="300"/>
        <v>0</v>
      </c>
      <c r="K172" s="19">
        <f t="shared" si="300"/>
        <v>0</v>
      </c>
      <c r="L172" s="19">
        <f t="shared" ref="L172:N172" si="301">L173+L177</f>
        <v>0</v>
      </c>
      <c r="M172" s="19">
        <f t="shared" si="301"/>
        <v>0</v>
      </c>
      <c r="N172" s="19">
        <f t="shared" si="301"/>
        <v>0</v>
      </c>
      <c r="O172" s="19">
        <v>0</v>
      </c>
      <c r="P172" s="19">
        <f t="shared" ref="P172" si="302">P173+P177</f>
        <v>0</v>
      </c>
      <c r="Q172" s="19">
        <v>0</v>
      </c>
      <c r="R172" s="19">
        <f t="shared" ref="R172" si="303">R173+R177</f>
        <v>0</v>
      </c>
      <c r="S172" s="19">
        <v>0</v>
      </c>
      <c r="T172" s="19">
        <f t="shared" ref="T172" si="304">T173+T177</f>
        <v>0</v>
      </c>
      <c r="U172" s="19">
        <v>0</v>
      </c>
      <c r="V172" s="19">
        <f t="shared" ref="V172" si="305">V173+V177</f>
        <v>0</v>
      </c>
      <c r="W172" s="19">
        <v>0</v>
      </c>
      <c r="X172" s="35"/>
    </row>
    <row r="173" spans="1:24" ht="63" x14ac:dyDescent="0.25">
      <c r="A173" s="10" t="s">
        <v>219</v>
      </c>
      <c r="B173" s="11" t="s">
        <v>220</v>
      </c>
      <c r="C173" s="12"/>
      <c r="D173" s="20">
        <f t="shared" ref="D173:E173" si="306">SUM(D174:D176)</f>
        <v>0</v>
      </c>
      <c r="E173" s="20">
        <f t="shared" si="306"/>
        <v>0</v>
      </c>
      <c r="F173" s="20">
        <f t="shared" ref="F173" si="307">SUM(F174:F176)</f>
        <v>0</v>
      </c>
      <c r="G173" s="20">
        <f t="shared" ref="G173:H173" si="308">SUM(G174:G176)</f>
        <v>0</v>
      </c>
      <c r="H173" s="20">
        <f t="shared" si="308"/>
        <v>0</v>
      </c>
      <c r="I173" s="20">
        <f t="shared" ref="I173:K173" si="309">SUM(I174:I176)</f>
        <v>0</v>
      </c>
      <c r="J173" s="20">
        <f t="shared" si="309"/>
        <v>0</v>
      </c>
      <c r="K173" s="20">
        <f t="shared" si="309"/>
        <v>0</v>
      </c>
      <c r="L173" s="20">
        <f t="shared" ref="L173:N173" si="310">SUM(L174:L176)</f>
        <v>0</v>
      </c>
      <c r="M173" s="20">
        <f t="shared" si="310"/>
        <v>0</v>
      </c>
      <c r="N173" s="20">
        <f t="shared" si="310"/>
        <v>0</v>
      </c>
      <c r="O173" s="20">
        <v>0</v>
      </c>
      <c r="P173" s="20">
        <f t="shared" ref="P173" si="311">SUM(P174:P176)</f>
        <v>0</v>
      </c>
      <c r="Q173" s="20">
        <v>0</v>
      </c>
      <c r="R173" s="20">
        <f t="shared" ref="R173" si="312">SUM(R174:R176)</f>
        <v>0</v>
      </c>
      <c r="S173" s="20">
        <v>0</v>
      </c>
      <c r="T173" s="20">
        <f t="shared" ref="T173" si="313">SUM(T174:T176)</f>
        <v>0</v>
      </c>
      <c r="U173" s="20">
        <v>0</v>
      </c>
      <c r="V173" s="20">
        <f t="shared" ref="V173" si="314">SUM(V174:V176)</f>
        <v>0</v>
      </c>
      <c r="W173" s="20">
        <v>0</v>
      </c>
      <c r="X173" s="36"/>
    </row>
    <row r="174" spans="1:24" x14ac:dyDescent="0.25">
      <c r="A174" s="31" t="s">
        <v>219</v>
      </c>
      <c r="B174" s="32" t="s">
        <v>68</v>
      </c>
      <c r="C174" s="33" t="s">
        <v>69</v>
      </c>
      <c r="D174" s="33" t="s">
        <v>69</v>
      </c>
      <c r="E174" s="33" t="s">
        <v>69</v>
      </c>
      <c r="F174" s="33" t="s">
        <v>69</v>
      </c>
      <c r="G174" s="33" t="s">
        <v>69</v>
      </c>
      <c r="H174" s="33" t="s">
        <v>69</v>
      </c>
      <c r="I174" s="33" t="s">
        <v>69</v>
      </c>
      <c r="J174" s="33" t="s">
        <v>69</v>
      </c>
      <c r="K174" s="33" t="s">
        <v>69</v>
      </c>
      <c r="L174" s="33" t="s">
        <v>69</v>
      </c>
      <c r="M174" s="33" t="s">
        <v>69</v>
      </c>
      <c r="N174" s="33" t="s">
        <v>69</v>
      </c>
      <c r="O174" s="33" t="s">
        <v>69</v>
      </c>
      <c r="P174" s="33" t="s">
        <v>69</v>
      </c>
      <c r="Q174" s="33" t="s">
        <v>69</v>
      </c>
      <c r="R174" s="33" t="s">
        <v>69</v>
      </c>
      <c r="S174" s="33" t="s">
        <v>69</v>
      </c>
      <c r="T174" s="33" t="s">
        <v>69</v>
      </c>
      <c r="U174" s="33" t="s">
        <v>69</v>
      </c>
      <c r="V174" s="33" t="s">
        <v>69</v>
      </c>
      <c r="W174" s="33" t="s">
        <v>69</v>
      </c>
      <c r="X174" s="38"/>
    </row>
    <row r="175" spans="1:24" x14ac:dyDescent="0.25">
      <c r="A175" s="31" t="s">
        <v>219</v>
      </c>
      <c r="B175" s="32" t="s">
        <v>68</v>
      </c>
      <c r="C175" s="33" t="s">
        <v>69</v>
      </c>
      <c r="D175" s="33" t="s">
        <v>69</v>
      </c>
      <c r="E175" s="33" t="s">
        <v>69</v>
      </c>
      <c r="F175" s="33" t="s">
        <v>69</v>
      </c>
      <c r="G175" s="33" t="s">
        <v>69</v>
      </c>
      <c r="H175" s="33" t="s">
        <v>69</v>
      </c>
      <c r="I175" s="33" t="s">
        <v>69</v>
      </c>
      <c r="J175" s="33" t="s">
        <v>69</v>
      </c>
      <c r="K175" s="33" t="s">
        <v>69</v>
      </c>
      <c r="L175" s="33" t="s">
        <v>69</v>
      </c>
      <c r="M175" s="33" t="s">
        <v>69</v>
      </c>
      <c r="N175" s="33" t="s">
        <v>69</v>
      </c>
      <c r="O175" s="33" t="s">
        <v>69</v>
      </c>
      <c r="P175" s="33" t="s">
        <v>69</v>
      </c>
      <c r="Q175" s="33" t="s">
        <v>69</v>
      </c>
      <c r="R175" s="33" t="s">
        <v>69</v>
      </c>
      <c r="S175" s="33" t="s">
        <v>69</v>
      </c>
      <c r="T175" s="33" t="s">
        <v>69</v>
      </c>
      <c r="U175" s="33" t="s">
        <v>69</v>
      </c>
      <c r="V175" s="33" t="s">
        <v>69</v>
      </c>
      <c r="W175" s="33" t="s">
        <v>69</v>
      </c>
      <c r="X175" s="38"/>
    </row>
    <row r="176" spans="1:24" x14ac:dyDescent="0.25">
      <c r="A176" s="31" t="s">
        <v>70</v>
      </c>
      <c r="B176" s="31" t="s">
        <v>70</v>
      </c>
      <c r="C176" s="33" t="s">
        <v>69</v>
      </c>
      <c r="D176" s="33" t="s">
        <v>69</v>
      </c>
      <c r="E176" s="33" t="s">
        <v>69</v>
      </c>
      <c r="F176" s="33" t="s">
        <v>69</v>
      </c>
      <c r="G176" s="33" t="s">
        <v>69</v>
      </c>
      <c r="H176" s="33" t="s">
        <v>69</v>
      </c>
      <c r="I176" s="33" t="s">
        <v>69</v>
      </c>
      <c r="J176" s="33" t="s">
        <v>69</v>
      </c>
      <c r="K176" s="33" t="s">
        <v>69</v>
      </c>
      <c r="L176" s="33" t="s">
        <v>69</v>
      </c>
      <c r="M176" s="33" t="s">
        <v>69</v>
      </c>
      <c r="N176" s="33" t="s">
        <v>69</v>
      </c>
      <c r="O176" s="33" t="s">
        <v>69</v>
      </c>
      <c r="P176" s="33" t="s">
        <v>69</v>
      </c>
      <c r="Q176" s="33" t="s">
        <v>69</v>
      </c>
      <c r="R176" s="33" t="s">
        <v>69</v>
      </c>
      <c r="S176" s="33" t="s">
        <v>69</v>
      </c>
      <c r="T176" s="33" t="s">
        <v>69</v>
      </c>
      <c r="U176" s="33" t="s">
        <v>69</v>
      </c>
      <c r="V176" s="33" t="s">
        <v>69</v>
      </c>
      <c r="W176" s="33" t="s">
        <v>69</v>
      </c>
      <c r="X176" s="38"/>
    </row>
    <row r="177" spans="1:24" ht="47.25" x14ac:dyDescent="0.25">
      <c r="A177" s="10" t="s">
        <v>221</v>
      </c>
      <c r="B177" s="11" t="s">
        <v>222</v>
      </c>
      <c r="C177" s="12"/>
      <c r="D177" s="20">
        <f t="shared" ref="D177:E177" si="315">SUM(D178:D180)</f>
        <v>0</v>
      </c>
      <c r="E177" s="20">
        <f t="shared" si="315"/>
        <v>0</v>
      </c>
      <c r="F177" s="20">
        <f t="shared" ref="F177" si="316">SUM(F178:F180)</f>
        <v>0</v>
      </c>
      <c r="G177" s="20">
        <f t="shared" ref="G177:H177" si="317">SUM(G178:G180)</f>
        <v>0</v>
      </c>
      <c r="H177" s="20">
        <f t="shared" si="317"/>
        <v>0</v>
      </c>
      <c r="I177" s="20">
        <f t="shared" ref="I177:K177" si="318">SUM(I178:I180)</f>
        <v>0</v>
      </c>
      <c r="J177" s="20">
        <f t="shared" si="318"/>
        <v>0</v>
      </c>
      <c r="K177" s="20">
        <f t="shared" si="318"/>
        <v>0</v>
      </c>
      <c r="L177" s="20">
        <f t="shared" ref="L177:N177" si="319">SUM(L178:L180)</f>
        <v>0</v>
      </c>
      <c r="M177" s="20">
        <f t="shared" si="319"/>
        <v>0</v>
      </c>
      <c r="N177" s="20">
        <f t="shared" si="319"/>
        <v>0</v>
      </c>
      <c r="O177" s="20">
        <v>0</v>
      </c>
      <c r="P177" s="20">
        <f t="shared" ref="P177" si="320">SUM(P178:P180)</f>
        <v>0</v>
      </c>
      <c r="Q177" s="20">
        <v>0</v>
      </c>
      <c r="R177" s="20">
        <f t="shared" ref="R177" si="321">SUM(R178:R180)</f>
        <v>0</v>
      </c>
      <c r="S177" s="20">
        <v>0</v>
      </c>
      <c r="T177" s="20">
        <f t="shared" ref="T177" si="322">SUM(T178:T180)</f>
        <v>0</v>
      </c>
      <c r="U177" s="20">
        <v>0</v>
      </c>
      <c r="V177" s="20">
        <f t="shared" ref="V177" si="323">SUM(V178:V180)</f>
        <v>0</v>
      </c>
      <c r="W177" s="20">
        <v>0</v>
      </c>
      <c r="X177" s="36"/>
    </row>
    <row r="178" spans="1:24" x14ac:dyDescent="0.25">
      <c r="A178" s="31" t="s">
        <v>221</v>
      </c>
      <c r="B178" s="32" t="s">
        <v>68</v>
      </c>
      <c r="C178" s="33" t="s">
        <v>69</v>
      </c>
      <c r="D178" s="33" t="s">
        <v>69</v>
      </c>
      <c r="E178" s="33" t="s">
        <v>69</v>
      </c>
      <c r="F178" s="33" t="s">
        <v>69</v>
      </c>
      <c r="G178" s="33" t="s">
        <v>69</v>
      </c>
      <c r="H178" s="33" t="s">
        <v>69</v>
      </c>
      <c r="I178" s="33" t="s">
        <v>69</v>
      </c>
      <c r="J178" s="33" t="s">
        <v>69</v>
      </c>
      <c r="K178" s="33" t="s">
        <v>69</v>
      </c>
      <c r="L178" s="33" t="s">
        <v>69</v>
      </c>
      <c r="M178" s="33" t="s">
        <v>69</v>
      </c>
      <c r="N178" s="33" t="s">
        <v>69</v>
      </c>
      <c r="O178" s="33" t="s">
        <v>69</v>
      </c>
      <c r="P178" s="33" t="s">
        <v>69</v>
      </c>
      <c r="Q178" s="33" t="s">
        <v>69</v>
      </c>
      <c r="R178" s="33" t="s">
        <v>69</v>
      </c>
      <c r="S178" s="33" t="s">
        <v>69</v>
      </c>
      <c r="T178" s="33" t="s">
        <v>69</v>
      </c>
      <c r="U178" s="33" t="s">
        <v>69</v>
      </c>
      <c r="V178" s="33" t="s">
        <v>69</v>
      </c>
      <c r="W178" s="33" t="s">
        <v>69</v>
      </c>
      <c r="X178" s="38"/>
    </row>
    <row r="179" spans="1:24" x14ac:dyDescent="0.25">
      <c r="A179" s="31" t="s">
        <v>221</v>
      </c>
      <c r="B179" s="32" t="s">
        <v>68</v>
      </c>
      <c r="C179" s="33" t="s">
        <v>69</v>
      </c>
      <c r="D179" s="33" t="s">
        <v>69</v>
      </c>
      <c r="E179" s="33" t="s">
        <v>69</v>
      </c>
      <c r="F179" s="33" t="s">
        <v>69</v>
      </c>
      <c r="G179" s="33" t="s">
        <v>69</v>
      </c>
      <c r="H179" s="33" t="s">
        <v>69</v>
      </c>
      <c r="I179" s="33" t="s">
        <v>69</v>
      </c>
      <c r="J179" s="33" t="s">
        <v>69</v>
      </c>
      <c r="K179" s="33" t="s">
        <v>69</v>
      </c>
      <c r="L179" s="33" t="s">
        <v>69</v>
      </c>
      <c r="M179" s="33" t="s">
        <v>69</v>
      </c>
      <c r="N179" s="33" t="s">
        <v>69</v>
      </c>
      <c r="O179" s="33" t="s">
        <v>69</v>
      </c>
      <c r="P179" s="33" t="s">
        <v>69</v>
      </c>
      <c r="Q179" s="33" t="s">
        <v>69</v>
      </c>
      <c r="R179" s="33" t="s">
        <v>69</v>
      </c>
      <c r="S179" s="33" t="s">
        <v>69</v>
      </c>
      <c r="T179" s="33" t="s">
        <v>69</v>
      </c>
      <c r="U179" s="33" t="s">
        <v>69</v>
      </c>
      <c r="V179" s="33" t="s">
        <v>69</v>
      </c>
      <c r="W179" s="33" t="s">
        <v>69</v>
      </c>
      <c r="X179" s="38"/>
    </row>
    <row r="180" spans="1:24" x14ac:dyDescent="0.25">
      <c r="A180" s="31" t="s">
        <v>70</v>
      </c>
      <c r="B180" s="31" t="s">
        <v>70</v>
      </c>
      <c r="C180" s="33" t="s">
        <v>69</v>
      </c>
      <c r="D180" s="33" t="s">
        <v>69</v>
      </c>
      <c r="E180" s="33" t="s">
        <v>69</v>
      </c>
      <c r="F180" s="33" t="s">
        <v>69</v>
      </c>
      <c r="G180" s="33" t="s">
        <v>69</v>
      </c>
      <c r="H180" s="33" t="s">
        <v>69</v>
      </c>
      <c r="I180" s="33" t="s">
        <v>69</v>
      </c>
      <c r="J180" s="33" t="s">
        <v>69</v>
      </c>
      <c r="K180" s="33" t="s">
        <v>69</v>
      </c>
      <c r="L180" s="33" t="s">
        <v>69</v>
      </c>
      <c r="M180" s="33" t="s">
        <v>69</v>
      </c>
      <c r="N180" s="33" t="s">
        <v>69</v>
      </c>
      <c r="O180" s="33" t="s">
        <v>69</v>
      </c>
      <c r="P180" s="33" t="s">
        <v>69</v>
      </c>
      <c r="Q180" s="33" t="s">
        <v>69</v>
      </c>
      <c r="R180" s="33" t="s">
        <v>69</v>
      </c>
      <c r="S180" s="33" t="s">
        <v>69</v>
      </c>
      <c r="T180" s="33" t="s">
        <v>69</v>
      </c>
      <c r="U180" s="33" t="s">
        <v>69</v>
      </c>
      <c r="V180" s="33" t="s">
        <v>69</v>
      </c>
      <c r="W180" s="33" t="s">
        <v>69</v>
      </c>
      <c r="X180" s="38"/>
    </row>
    <row r="181" spans="1:24" ht="31.5" x14ac:dyDescent="0.25">
      <c r="A181" s="7" t="s">
        <v>223</v>
      </c>
      <c r="B181" s="8" t="s">
        <v>224</v>
      </c>
      <c r="C181" s="9"/>
      <c r="D181" s="19">
        <f t="shared" ref="D181:N181" si="324">SUM(D182:D201)</f>
        <v>33.156921303000004</v>
      </c>
      <c r="E181" s="19">
        <f t="shared" si="324"/>
        <v>0</v>
      </c>
      <c r="F181" s="19">
        <f t="shared" si="324"/>
        <v>0</v>
      </c>
      <c r="G181" s="19">
        <f t="shared" si="324"/>
        <v>33.156921303000004</v>
      </c>
      <c r="H181" s="19">
        <f t="shared" si="324"/>
        <v>0</v>
      </c>
      <c r="I181" s="19">
        <f t="shared" si="324"/>
        <v>30.996125658</v>
      </c>
      <c r="J181" s="19">
        <f t="shared" si="324"/>
        <v>0</v>
      </c>
      <c r="K181" s="19">
        <f t="shared" si="324"/>
        <v>0</v>
      </c>
      <c r="L181" s="19">
        <f t="shared" si="324"/>
        <v>30.996125658</v>
      </c>
      <c r="M181" s="19">
        <f t="shared" si="324"/>
        <v>0</v>
      </c>
      <c r="N181" s="19">
        <f t="shared" si="324"/>
        <v>-2.1607956450000008</v>
      </c>
      <c r="O181" s="19">
        <f t="shared" ref="O181:O207" si="325">N181/D181*100</f>
        <v>-6.5168765979623515</v>
      </c>
      <c r="P181" s="19">
        <f>SUM(P182:P201)</f>
        <v>0</v>
      </c>
      <c r="Q181" s="19">
        <v>0</v>
      </c>
      <c r="R181" s="19">
        <f>SUM(R182:R201)</f>
        <v>0</v>
      </c>
      <c r="S181" s="19">
        <v>0</v>
      </c>
      <c r="T181" s="19">
        <f>SUM(T182:T201)</f>
        <v>-2.1607956450000008</v>
      </c>
      <c r="U181" s="19">
        <f t="shared" ref="U181:U207" si="326">(T181*100)/D181</f>
        <v>-6.5168765979623515</v>
      </c>
      <c r="V181" s="19">
        <f>SUM(V182:V201)</f>
        <v>0</v>
      </c>
      <c r="W181" s="19">
        <v>0</v>
      </c>
      <c r="X181" s="35"/>
    </row>
    <row r="182" spans="1:24" ht="31.5" x14ac:dyDescent="0.25">
      <c r="A182" s="6" t="s">
        <v>56</v>
      </c>
      <c r="B182" s="16" t="s">
        <v>225</v>
      </c>
      <c r="C182" s="17" t="s">
        <v>226</v>
      </c>
      <c r="D182" s="23">
        <f t="shared" ref="D182:D201" si="327">E182+F182+G182+H182</f>
        <v>1.6752814944000001</v>
      </c>
      <c r="E182" s="24">
        <v>0</v>
      </c>
      <c r="F182" s="24">
        <v>0</v>
      </c>
      <c r="G182" s="24">
        <v>1.6752814944000001</v>
      </c>
      <c r="H182" s="24">
        <v>0</v>
      </c>
      <c r="I182" s="23">
        <f t="shared" ref="I182:I201" si="328">J182+K182+L182+M182</f>
        <v>1.5366333351999999</v>
      </c>
      <c r="J182" s="24">
        <v>0</v>
      </c>
      <c r="K182" s="24">
        <v>0</v>
      </c>
      <c r="L182" s="24">
        <v>1.5366333351999999</v>
      </c>
      <c r="M182" s="24">
        <v>0</v>
      </c>
      <c r="N182" s="23">
        <f t="shared" ref="N182" si="329">I182-D182</f>
        <v>-0.13864815920000018</v>
      </c>
      <c r="O182" s="23">
        <f t="shared" si="325"/>
        <v>-8.2761111886845526</v>
      </c>
      <c r="P182" s="23">
        <f t="shared" ref="P182:P201" si="330">J182-E182</f>
        <v>0</v>
      </c>
      <c r="Q182" s="23">
        <v>0</v>
      </c>
      <c r="R182" s="23">
        <f t="shared" ref="R182:R201" si="331">K182-F182</f>
        <v>0</v>
      </c>
      <c r="S182" s="23">
        <v>0</v>
      </c>
      <c r="T182" s="23">
        <f>L182-G182</f>
        <v>-0.13864815920000018</v>
      </c>
      <c r="U182" s="22">
        <f>(T182*100)/D182</f>
        <v>-8.2761111886845526</v>
      </c>
      <c r="V182" s="23">
        <f t="shared" ref="V182:V201" si="332">M182-H182</f>
        <v>0</v>
      </c>
      <c r="W182" s="23">
        <v>0</v>
      </c>
      <c r="X182" s="39" t="s">
        <v>284</v>
      </c>
    </row>
    <row r="183" spans="1:24" ht="47.25" x14ac:dyDescent="0.25">
      <c r="A183" s="6" t="s">
        <v>99</v>
      </c>
      <c r="B183" s="16" t="s">
        <v>228</v>
      </c>
      <c r="C183" s="17" t="s">
        <v>227</v>
      </c>
      <c r="D183" s="23">
        <f t="shared" si="327"/>
        <v>0.148097965</v>
      </c>
      <c r="E183" s="24">
        <v>0</v>
      </c>
      <c r="F183" s="24">
        <v>0</v>
      </c>
      <c r="G183" s="24">
        <v>0.148097965</v>
      </c>
      <c r="H183" s="24">
        <v>0</v>
      </c>
      <c r="I183" s="23">
        <f t="shared" si="328"/>
        <v>0.148097965</v>
      </c>
      <c r="J183" s="24">
        <v>0</v>
      </c>
      <c r="K183" s="24">
        <v>0</v>
      </c>
      <c r="L183" s="24">
        <v>0.148097965</v>
      </c>
      <c r="M183" s="24">
        <v>0</v>
      </c>
      <c r="N183" s="23">
        <f t="shared" ref="N183:N201" si="333">I183-D183</f>
        <v>0</v>
      </c>
      <c r="O183" s="23">
        <f t="shared" ref="O183:O201" si="334">N183/D183*100</f>
        <v>0</v>
      </c>
      <c r="P183" s="23">
        <f t="shared" si="330"/>
        <v>0</v>
      </c>
      <c r="Q183" s="23">
        <v>0</v>
      </c>
      <c r="R183" s="23">
        <f t="shared" si="331"/>
        <v>0</v>
      </c>
      <c r="S183" s="23">
        <v>0</v>
      </c>
      <c r="T183" s="23">
        <f t="shared" ref="T183:T201" si="335">L183-G183</f>
        <v>0</v>
      </c>
      <c r="U183" s="22">
        <f t="shared" ref="U183:U201" si="336">(T183*100)/D183</f>
        <v>0</v>
      </c>
      <c r="V183" s="23">
        <f t="shared" si="332"/>
        <v>0</v>
      </c>
      <c r="W183" s="23">
        <v>0</v>
      </c>
      <c r="X183" s="39"/>
    </row>
    <row r="184" spans="1:24" ht="31.5" x14ac:dyDescent="0.25">
      <c r="A184" s="6" t="s">
        <v>102</v>
      </c>
      <c r="B184" s="16" t="s">
        <v>230</v>
      </c>
      <c r="C184" s="17" t="s">
        <v>229</v>
      </c>
      <c r="D184" s="23">
        <f t="shared" si="327"/>
        <v>4.5023065435999996</v>
      </c>
      <c r="E184" s="24">
        <v>0</v>
      </c>
      <c r="F184" s="24">
        <v>0</v>
      </c>
      <c r="G184" s="24">
        <v>4.5023065435999996</v>
      </c>
      <c r="H184" s="24">
        <v>0</v>
      </c>
      <c r="I184" s="23">
        <f t="shared" si="328"/>
        <v>4.8082403174000001</v>
      </c>
      <c r="J184" s="24">
        <v>0</v>
      </c>
      <c r="K184" s="24">
        <v>0</v>
      </c>
      <c r="L184" s="24">
        <v>4.8082403174000001</v>
      </c>
      <c r="M184" s="24">
        <v>0</v>
      </c>
      <c r="N184" s="23">
        <f t="shared" si="333"/>
        <v>0.30593377380000053</v>
      </c>
      <c r="O184" s="23">
        <f t="shared" si="334"/>
        <v>6.7950454025589053</v>
      </c>
      <c r="P184" s="23">
        <f t="shared" si="330"/>
        <v>0</v>
      </c>
      <c r="Q184" s="23">
        <v>0</v>
      </c>
      <c r="R184" s="23">
        <f t="shared" si="331"/>
        <v>0</v>
      </c>
      <c r="S184" s="23">
        <v>0</v>
      </c>
      <c r="T184" s="23">
        <f t="shared" si="335"/>
        <v>0.30593377380000053</v>
      </c>
      <c r="U184" s="22">
        <f t="shared" si="336"/>
        <v>6.7950454025589053</v>
      </c>
      <c r="V184" s="23">
        <f t="shared" si="332"/>
        <v>0</v>
      </c>
      <c r="W184" s="23">
        <v>0</v>
      </c>
      <c r="X184" s="39" t="s">
        <v>284</v>
      </c>
    </row>
    <row r="185" spans="1:24" ht="31.5" x14ac:dyDescent="0.25">
      <c r="A185" s="6" t="s">
        <v>105</v>
      </c>
      <c r="B185" s="16" t="s">
        <v>232</v>
      </c>
      <c r="C185" s="17" t="s">
        <v>231</v>
      </c>
      <c r="D185" s="23">
        <f t="shared" si="327"/>
        <v>0.55406689959999988</v>
      </c>
      <c r="E185" s="24">
        <v>0</v>
      </c>
      <c r="F185" s="24">
        <v>0</v>
      </c>
      <c r="G185" s="23">
        <v>0.55406689959999988</v>
      </c>
      <c r="H185" s="24">
        <v>0</v>
      </c>
      <c r="I185" s="23">
        <f t="shared" si="328"/>
        <v>0.55060335179999997</v>
      </c>
      <c r="J185" s="24">
        <v>0</v>
      </c>
      <c r="K185" s="24">
        <v>0</v>
      </c>
      <c r="L185" s="23">
        <v>0.55060335179999997</v>
      </c>
      <c r="M185" s="24">
        <v>0</v>
      </c>
      <c r="N185" s="23">
        <f t="shared" si="333"/>
        <v>-3.4635477999999109E-3</v>
      </c>
      <c r="O185" s="23">
        <f t="shared" si="334"/>
        <v>-0.6251136464748871</v>
      </c>
      <c r="P185" s="23">
        <f t="shared" si="330"/>
        <v>0</v>
      </c>
      <c r="Q185" s="23">
        <v>0</v>
      </c>
      <c r="R185" s="23">
        <f t="shared" si="331"/>
        <v>0</v>
      </c>
      <c r="S185" s="23">
        <v>0</v>
      </c>
      <c r="T185" s="23">
        <f t="shared" si="335"/>
        <v>-3.4635477999999109E-3</v>
      </c>
      <c r="U185" s="22">
        <f t="shared" si="336"/>
        <v>-0.6251136464748871</v>
      </c>
      <c r="V185" s="23">
        <f t="shared" si="332"/>
        <v>0</v>
      </c>
      <c r="W185" s="23">
        <v>0</v>
      </c>
      <c r="X185" s="39" t="s">
        <v>284</v>
      </c>
    </row>
    <row r="186" spans="1:24" ht="31.5" x14ac:dyDescent="0.25">
      <c r="A186" s="6" t="s">
        <v>108</v>
      </c>
      <c r="B186" s="16" t="s">
        <v>234</v>
      </c>
      <c r="C186" s="17" t="s">
        <v>233</v>
      </c>
      <c r="D186" s="23">
        <f t="shared" si="327"/>
        <v>2.0444969217999995</v>
      </c>
      <c r="E186" s="24">
        <v>0</v>
      </c>
      <c r="F186" s="24">
        <v>0</v>
      </c>
      <c r="G186" s="24">
        <v>2.0444969217999995</v>
      </c>
      <c r="H186" s="24">
        <v>0</v>
      </c>
      <c r="I186" s="23">
        <f t="shared" si="328"/>
        <v>2.0528774233999996</v>
      </c>
      <c r="J186" s="24">
        <v>0</v>
      </c>
      <c r="K186" s="24">
        <v>0</v>
      </c>
      <c r="L186" s="24">
        <v>2.0528774233999996</v>
      </c>
      <c r="M186" s="24">
        <v>0</v>
      </c>
      <c r="N186" s="23">
        <f t="shared" si="333"/>
        <v>8.3805016000000343E-3</v>
      </c>
      <c r="O186" s="23">
        <f t="shared" si="334"/>
        <v>0.40990531756935789</v>
      </c>
      <c r="P186" s="23">
        <f t="shared" si="330"/>
        <v>0</v>
      </c>
      <c r="Q186" s="23">
        <v>0</v>
      </c>
      <c r="R186" s="23">
        <f t="shared" si="331"/>
        <v>0</v>
      </c>
      <c r="S186" s="23">
        <v>0</v>
      </c>
      <c r="T186" s="23">
        <f t="shared" si="335"/>
        <v>8.3805016000000343E-3</v>
      </c>
      <c r="U186" s="22">
        <f t="shared" si="336"/>
        <v>0.40990531756935789</v>
      </c>
      <c r="V186" s="23">
        <f t="shared" si="332"/>
        <v>0</v>
      </c>
      <c r="W186" s="23">
        <v>0</v>
      </c>
      <c r="X186" s="39"/>
    </row>
    <row r="187" spans="1:24" ht="31.5" x14ac:dyDescent="0.25">
      <c r="A187" s="6" t="s">
        <v>111</v>
      </c>
      <c r="B187" s="16" t="s">
        <v>279</v>
      </c>
      <c r="C187" s="17" t="s">
        <v>235</v>
      </c>
      <c r="D187" s="23">
        <f t="shared" si="327"/>
        <v>2.2888851051999999</v>
      </c>
      <c r="E187" s="24">
        <v>0</v>
      </c>
      <c r="F187" s="24">
        <v>0</v>
      </c>
      <c r="G187" s="24">
        <v>2.2888851051999999</v>
      </c>
      <c r="H187" s="24">
        <v>0</v>
      </c>
      <c r="I187" s="23">
        <f>J187+K187+L187+M187</f>
        <v>2.3125385827999998</v>
      </c>
      <c r="J187" s="24">
        <v>0</v>
      </c>
      <c r="K187" s="24">
        <v>0</v>
      </c>
      <c r="L187" s="24">
        <v>2.3125385827999998</v>
      </c>
      <c r="M187" s="24">
        <v>0</v>
      </c>
      <c r="N187" s="23">
        <f t="shared" si="333"/>
        <v>2.3653477599999917E-2</v>
      </c>
      <c r="O187" s="23">
        <f t="shared" si="334"/>
        <v>1.0334060694555094</v>
      </c>
      <c r="P187" s="23">
        <f>J187-E187</f>
        <v>0</v>
      </c>
      <c r="Q187" s="23">
        <v>0</v>
      </c>
      <c r="R187" s="23">
        <f>K187-F187</f>
        <v>0</v>
      </c>
      <c r="S187" s="23">
        <v>0</v>
      </c>
      <c r="T187" s="23">
        <f t="shared" si="335"/>
        <v>2.3653477599999917E-2</v>
      </c>
      <c r="U187" s="22">
        <f t="shared" si="336"/>
        <v>1.0334060694555092</v>
      </c>
      <c r="V187" s="23">
        <f>M187-H187</f>
        <v>0</v>
      </c>
      <c r="W187" s="23">
        <v>0</v>
      </c>
      <c r="X187" s="39" t="s">
        <v>284</v>
      </c>
    </row>
    <row r="188" spans="1:24" ht="47.25" x14ac:dyDescent="0.25">
      <c r="A188" s="6" t="s">
        <v>114</v>
      </c>
      <c r="B188" s="16" t="s">
        <v>236</v>
      </c>
      <c r="C188" s="17" t="s">
        <v>237</v>
      </c>
      <c r="D188" s="23">
        <f t="shared" si="327"/>
        <v>3.4673534179999992</v>
      </c>
      <c r="E188" s="24">
        <v>0</v>
      </c>
      <c r="F188" s="24">
        <v>0</v>
      </c>
      <c r="G188" s="23">
        <v>3.4673534179999992</v>
      </c>
      <c r="H188" s="24">
        <v>0</v>
      </c>
      <c r="I188" s="23">
        <f t="shared" si="328"/>
        <v>0.32816272000000002</v>
      </c>
      <c r="J188" s="24">
        <v>0</v>
      </c>
      <c r="K188" s="24">
        <v>0</v>
      </c>
      <c r="L188" s="23">
        <v>0.32816272000000002</v>
      </c>
      <c r="M188" s="24">
        <v>0</v>
      </c>
      <c r="N188" s="23">
        <f t="shared" si="333"/>
        <v>-3.1391906979999993</v>
      </c>
      <c r="O188" s="23">
        <f t="shared" si="334"/>
        <v>-90.535642594250248</v>
      </c>
      <c r="P188" s="23">
        <f t="shared" si="330"/>
        <v>0</v>
      </c>
      <c r="Q188" s="23">
        <v>0</v>
      </c>
      <c r="R188" s="23">
        <f t="shared" si="331"/>
        <v>0</v>
      </c>
      <c r="S188" s="23">
        <v>0</v>
      </c>
      <c r="T188" s="23">
        <f t="shared" si="335"/>
        <v>-3.1391906979999993</v>
      </c>
      <c r="U188" s="22">
        <f t="shared" si="336"/>
        <v>-90.535642594250248</v>
      </c>
      <c r="V188" s="23">
        <f t="shared" si="332"/>
        <v>0</v>
      </c>
      <c r="W188" s="23">
        <v>0</v>
      </c>
      <c r="X188" s="39" t="s">
        <v>287</v>
      </c>
    </row>
    <row r="189" spans="1:24" ht="31.5" x14ac:dyDescent="0.25">
      <c r="A189" s="6" t="s">
        <v>117</v>
      </c>
      <c r="B189" s="16" t="s">
        <v>238</v>
      </c>
      <c r="C189" s="17" t="s">
        <v>239</v>
      </c>
      <c r="D189" s="23">
        <f t="shared" si="327"/>
        <v>3.5639902613999999</v>
      </c>
      <c r="E189" s="24">
        <v>0</v>
      </c>
      <c r="F189" s="24">
        <v>0</v>
      </c>
      <c r="G189" s="24">
        <v>3.5639902613999999</v>
      </c>
      <c r="H189" s="24">
        <v>0</v>
      </c>
      <c r="I189" s="23">
        <f t="shared" si="328"/>
        <v>2.4693135361999992</v>
      </c>
      <c r="J189" s="24">
        <v>0</v>
      </c>
      <c r="K189" s="24">
        <v>0</v>
      </c>
      <c r="L189" s="24">
        <v>2.4693135361999992</v>
      </c>
      <c r="M189" s="24">
        <v>0</v>
      </c>
      <c r="N189" s="23">
        <f t="shared" si="333"/>
        <v>-1.0946767252000007</v>
      </c>
      <c r="O189" s="23">
        <f t="shared" si="334"/>
        <v>-30.714919090996389</v>
      </c>
      <c r="P189" s="23">
        <f t="shared" si="330"/>
        <v>0</v>
      </c>
      <c r="Q189" s="23">
        <v>0</v>
      </c>
      <c r="R189" s="23">
        <f t="shared" si="331"/>
        <v>0</v>
      </c>
      <c r="S189" s="23">
        <v>0</v>
      </c>
      <c r="T189" s="23">
        <f t="shared" si="335"/>
        <v>-1.0946767252000007</v>
      </c>
      <c r="U189" s="22">
        <f t="shared" si="336"/>
        <v>-30.714919090996389</v>
      </c>
      <c r="V189" s="23">
        <f t="shared" si="332"/>
        <v>0</v>
      </c>
      <c r="W189" s="23">
        <v>0</v>
      </c>
      <c r="X189" s="39" t="s">
        <v>287</v>
      </c>
    </row>
    <row r="190" spans="1:24" ht="47.25" x14ac:dyDescent="0.25">
      <c r="A190" s="6" t="s">
        <v>120</v>
      </c>
      <c r="B190" s="16" t="s">
        <v>285</v>
      </c>
      <c r="C190" s="17" t="s">
        <v>241</v>
      </c>
      <c r="D190" s="23">
        <f t="shared" si="327"/>
        <v>1.00813182E-2</v>
      </c>
      <c r="E190" s="24">
        <v>0</v>
      </c>
      <c r="F190" s="24">
        <v>0</v>
      </c>
      <c r="G190" s="24">
        <v>1.00813182E-2</v>
      </c>
      <c r="H190" s="24">
        <v>0</v>
      </c>
      <c r="I190" s="23">
        <f t="shared" si="328"/>
        <v>1.9907532199999998E-2</v>
      </c>
      <c r="J190" s="24">
        <v>0</v>
      </c>
      <c r="K190" s="24">
        <v>0</v>
      </c>
      <c r="L190" s="24">
        <v>1.9907532199999998E-2</v>
      </c>
      <c r="M190" s="24">
        <v>0</v>
      </c>
      <c r="N190" s="23">
        <f t="shared" si="333"/>
        <v>9.826213999999998E-3</v>
      </c>
      <c r="O190" s="23">
        <f t="shared" si="334"/>
        <v>97.469535283590176</v>
      </c>
      <c r="P190" s="23">
        <f t="shared" si="330"/>
        <v>0</v>
      </c>
      <c r="Q190" s="23">
        <v>0</v>
      </c>
      <c r="R190" s="23">
        <f t="shared" si="331"/>
        <v>0</v>
      </c>
      <c r="S190" s="23">
        <v>0</v>
      </c>
      <c r="T190" s="23">
        <f t="shared" si="335"/>
        <v>9.826213999999998E-3</v>
      </c>
      <c r="U190" s="22">
        <f t="shared" si="336"/>
        <v>97.469535283590176</v>
      </c>
      <c r="V190" s="23">
        <f t="shared" si="332"/>
        <v>0</v>
      </c>
      <c r="W190" s="23">
        <v>0</v>
      </c>
      <c r="X190" s="39" t="s">
        <v>287</v>
      </c>
    </row>
    <row r="191" spans="1:24" ht="31.5" x14ac:dyDescent="0.25">
      <c r="A191" s="6" t="s">
        <v>123</v>
      </c>
      <c r="B191" s="16" t="s">
        <v>240</v>
      </c>
      <c r="C191" s="17" t="s">
        <v>243</v>
      </c>
      <c r="D191" s="23">
        <f t="shared" si="327"/>
        <v>1.7222894376</v>
      </c>
      <c r="E191" s="24">
        <v>0</v>
      </c>
      <c r="F191" s="24">
        <v>0</v>
      </c>
      <c r="G191" s="24">
        <v>1.7222894376</v>
      </c>
      <c r="H191" s="24">
        <v>0</v>
      </c>
      <c r="I191" s="23">
        <f t="shared" si="328"/>
        <v>1.856805697</v>
      </c>
      <c r="J191" s="24">
        <v>0</v>
      </c>
      <c r="K191" s="24">
        <v>0</v>
      </c>
      <c r="L191" s="24">
        <v>1.856805697</v>
      </c>
      <c r="M191" s="24">
        <v>0</v>
      </c>
      <c r="N191" s="23">
        <f>I191-D191</f>
        <v>0.1345162594</v>
      </c>
      <c r="O191" s="23">
        <f t="shared" si="334"/>
        <v>7.8103166902914776</v>
      </c>
      <c r="P191" s="23">
        <f t="shared" ref="P191" si="337">J191-E191</f>
        <v>0</v>
      </c>
      <c r="Q191" s="23">
        <v>0</v>
      </c>
      <c r="R191" s="23">
        <f t="shared" ref="R191" si="338">K191-F191</f>
        <v>0</v>
      </c>
      <c r="S191" s="23">
        <v>0</v>
      </c>
      <c r="T191" s="23">
        <f t="shared" si="335"/>
        <v>0.1345162594</v>
      </c>
      <c r="U191" s="22">
        <f t="shared" si="336"/>
        <v>7.8103166902914758</v>
      </c>
      <c r="V191" s="23">
        <f t="shared" ref="V191" si="339">M191-H191</f>
        <v>0</v>
      </c>
      <c r="W191" s="23">
        <v>0</v>
      </c>
      <c r="X191" s="39" t="s">
        <v>284</v>
      </c>
    </row>
    <row r="192" spans="1:24" ht="31.5" x14ac:dyDescent="0.25">
      <c r="A192" s="6" t="s">
        <v>126</v>
      </c>
      <c r="B192" s="16" t="s">
        <v>242</v>
      </c>
      <c r="C192" s="17" t="s">
        <v>245</v>
      </c>
      <c r="D192" s="23">
        <f t="shared" si="327"/>
        <v>0.28008848159999999</v>
      </c>
      <c r="E192" s="24">
        <v>0</v>
      </c>
      <c r="F192" s="24">
        <v>0</v>
      </c>
      <c r="G192" s="24">
        <v>0.28008848159999999</v>
      </c>
      <c r="H192" s="24">
        <v>0</v>
      </c>
      <c r="I192" s="23">
        <f t="shared" si="328"/>
        <v>0.28008848159999999</v>
      </c>
      <c r="J192" s="24">
        <v>0</v>
      </c>
      <c r="K192" s="24">
        <v>0</v>
      </c>
      <c r="L192" s="24">
        <v>0.28008848159999999</v>
      </c>
      <c r="M192" s="24">
        <v>0</v>
      </c>
      <c r="N192" s="23">
        <f t="shared" si="333"/>
        <v>0</v>
      </c>
      <c r="O192" s="23">
        <f t="shared" si="334"/>
        <v>0</v>
      </c>
      <c r="P192" s="23">
        <f t="shared" si="330"/>
        <v>0</v>
      </c>
      <c r="Q192" s="23">
        <v>0</v>
      </c>
      <c r="R192" s="23">
        <f t="shared" si="331"/>
        <v>0</v>
      </c>
      <c r="S192" s="23">
        <v>0</v>
      </c>
      <c r="T192" s="23">
        <f t="shared" si="335"/>
        <v>0</v>
      </c>
      <c r="U192" s="22">
        <f t="shared" si="336"/>
        <v>0</v>
      </c>
      <c r="V192" s="23">
        <f t="shared" si="332"/>
        <v>0</v>
      </c>
      <c r="W192" s="23">
        <v>0</v>
      </c>
      <c r="X192" s="39"/>
    </row>
    <row r="193" spans="1:24" ht="47.25" x14ac:dyDescent="0.25">
      <c r="A193" s="6" t="s">
        <v>129</v>
      </c>
      <c r="B193" s="16" t="s">
        <v>244</v>
      </c>
      <c r="C193" s="17" t="s">
        <v>247</v>
      </c>
      <c r="D193" s="23">
        <f t="shared" si="327"/>
        <v>2.3078320347999997</v>
      </c>
      <c r="E193" s="24">
        <v>0</v>
      </c>
      <c r="F193" s="24">
        <v>0</v>
      </c>
      <c r="G193" s="24">
        <v>2.3078320347999997</v>
      </c>
      <c r="H193" s="24">
        <v>0</v>
      </c>
      <c r="I193" s="23">
        <f t="shared" si="328"/>
        <v>1.0981761096</v>
      </c>
      <c r="J193" s="24">
        <v>0</v>
      </c>
      <c r="K193" s="24">
        <v>0</v>
      </c>
      <c r="L193" s="24">
        <v>1.0981761096</v>
      </c>
      <c r="M193" s="24">
        <v>0</v>
      </c>
      <c r="N193" s="23">
        <f t="shared" si="333"/>
        <v>-1.2096559251999996</v>
      </c>
      <c r="O193" s="23">
        <f t="shared" si="334"/>
        <v>-52.41524976512558</v>
      </c>
      <c r="P193" s="23">
        <f t="shared" si="330"/>
        <v>0</v>
      </c>
      <c r="Q193" s="23">
        <v>0</v>
      </c>
      <c r="R193" s="23">
        <f t="shared" si="331"/>
        <v>0</v>
      </c>
      <c r="S193" s="23">
        <v>0</v>
      </c>
      <c r="T193" s="23">
        <f t="shared" si="335"/>
        <v>-1.2096559251999996</v>
      </c>
      <c r="U193" s="22">
        <f t="shared" si="336"/>
        <v>-52.415249765125573</v>
      </c>
      <c r="V193" s="23">
        <f t="shared" si="332"/>
        <v>0</v>
      </c>
      <c r="W193" s="23">
        <v>0</v>
      </c>
      <c r="X193" s="39" t="s">
        <v>287</v>
      </c>
    </row>
    <row r="194" spans="1:24" ht="47.25" x14ac:dyDescent="0.25">
      <c r="A194" s="6" t="s">
        <v>132</v>
      </c>
      <c r="B194" s="16" t="s">
        <v>246</v>
      </c>
      <c r="C194" s="17" t="s">
        <v>249</v>
      </c>
      <c r="D194" s="23">
        <f t="shared" si="327"/>
        <v>1.7550990662000001</v>
      </c>
      <c r="E194" s="24">
        <v>0</v>
      </c>
      <c r="F194" s="24">
        <v>0</v>
      </c>
      <c r="G194" s="24">
        <v>1.7550990662000001</v>
      </c>
      <c r="H194" s="24">
        <v>0</v>
      </c>
      <c r="I194" s="23">
        <f t="shared" si="328"/>
        <v>1.771758672</v>
      </c>
      <c r="J194" s="24">
        <v>0</v>
      </c>
      <c r="K194" s="24">
        <v>0</v>
      </c>
      <c r="L194" s="24">
        <v>1.771758672</v>
      </c>
      <c r="M194" s="24">
        <v>0</v>
      </c>
      <c r="N194" s="23">
        <f t="shared" si="333"/>
        <v>1.6659605799999921E-2</v>
      </c>
      <c r="O194" s="23">
        <f t="shared" si="334"/>
        <v>0.94921170666849952</v>
      </c>
      <c r="P194" s="23">
        <f t="shared" si="330"/>
        <v>0</v>
      </c>
      <c r="Q194" s="23">
        <v>0</v>
      </c>
      <c r="R194" s="23">
        <f t="shared" si="331"/>
        <v>0</v>
      </c>
      <c r="S194" s="23">
        <v>0</v>
      </c>
      <c r="T194" s="23">
        <f t="shared" si="335"/>
        <v>1.6659605799999921E-2</v>
      </c>
      <c r="U194" s="22">
        <f t="shared" si="336"/>
        <v>0.94921170666849963</v>
      </c>
      <c r="V194" s="23">
        <f t="shared" si="332"/>
        <v>0</v>
      </c>
      <c r="W194" s="23">
        <v>0</v>
      </c>
      <c r="X194" s="39" t="s">
        <v>284</v>
      </c>
    </row>
    <row r="195" spans="1:24" ht="31.5" x14ac:dyDescent="0.25">
      <c r="A195" s="6" t="s">
        <v>135</v>
      </c>
      <c r="B195" s="16" t="s">
        <v>248</v>
      </c>
      <c r="C195" s="17" t="s">
        <v>251</v>
      </c>
      <c r="D195" s="23">
        <f t="shared" si="327"/>
        <v>0.17650266539999998</v>
      </c>
      <c r="E195" s="24">
        <v>0</v>
      </c>
      <c r="F195" s="24">
        <v>0</v>
      </c>
      <c r="G195" s="24">
        <v>0.17650266539999998</v>
      </c>
      <c r="H195" s="24">
        <v>0</v>
      </c>
      <c r="I195" s="23">
        <f t="shared" si="328"/>
        <v>0.17650266539999998</v>
      </c>
      <c r="J195" s="24">
        <v>0</v>
      </c>
      <c r="K195" s="24">
        <v>0</v>
      </c>
      <c r="L195" s="24">
        <v>0.17650266539999998</v>
      </c>
      <c r="M195" s="24">
        <v>0</v>
      </c>
      <c r="N195" s="23">
        <f t="shared" si="333"/>
        <v>0</v>
      </c>
      <c r="O195" s="23">
        <f t="shared" si="334"/>
        <v>0</v>
      </c>
      <c r="P195" s="23">
        <f t="shared" si="330"/>
        <v>0</v>
      </c>
      <c r="Q195" s="23">
        <v>0</v>
      </c>
      <c r="R195" s="23">
        <f t="shared" si="331"/>
        <v>0</v>
      </c>
      <c r="S195" s="23">
        <v>0</v>
      </c>
      <c r="T195" s="23">
        <f t="shared" si="335"/>
        <v>0</v>
      </c>
      <c r="U195" s="22">
        <f t="shared" si="336"/>
        <v>0</v>
      </c>
      <c r="V195" s="23">
        <f t="shared" si="332"/>
        <v>0</v>
      </c>
      <c r="W195" s="23">
        <v>0</v>
      </c>
      <c r="X195" s="39"/>
    </row>
    <row r="196" spans="1:24" ht="31.5" x14ac:dyDescent="0.25">
      <c r="A196" s="6" t="s">
        <v>138</v>
      </c>
      <c r="B196" s="16" t="s">
        <v>250</v>
      </c>
      <c r="C196" s="17" t="s">
        <v>253</v>
      </c>
      <c r="D196" s="23">
        <f t="shared" si="327"/>
        <v>2.5536258578000002</v>
      </c>
      <c r="E196" s="24">
        <v>0</v>
      </c>
      <c r="F196" s="24">
        <v>0</v>
      </c>
      <c r="G196" s="24">
        <v>2.5536258578000002</v>
      </c>
      <c r="H196" s="24">
        <v>0</v>
      </c>
      <c r="I196" s="23">
        <f t="shared" si="328"/>
        <v>2.6163678384</v>
      </c>
      <c r="J196" s="24">
        <v>0</v>
      </c>
      <c r="K196" s="24">
        <v>0</v>
      </c>
      <c r="L196" s="24">
        <v>2.6163678384</v>
      </c>
      <c r="M196" s="24">
        <v>0</v>
      </c>
      <c r="N196" s="23">
        <f t="shared" si="333"/>
        <v>6.2741980599999803E-2</v>
      </c>
      <c r="O196" s="23">
        <f t="shared" si="334"/>
        <v>2.4569762406014042</v>
      </c>
      <c r="P196" s="23">
        <f t="shared" si="330"/>
        <v>0</v>
      </c>
      <c r="Q196" s="23">
        <v>0</v>
      </c>
      <c r="R196" s="23">
        <f t="shared" si="331"/>
        <v>0</v>
      </c>
      <c r="S196" s="23">
        <v>0</v>
      </c>
      <c r="T196" s="23">
        <f t="shared" si="335"/>
        <v>6.2741980599999803E-2</v>
      </c>
      <c r="U196" s="22">
        <f t="shared" si="336"/>
        <v>2.4569762406014042</v>
      </c>
      <c r="V196" s="23">
        <f t="shared" si="332"/>
        <v>0</v>
      </c>
      <c r="W196" s="23">
        <v>0</v>
      </c>
      <c r="X196" s="39" t="s">
        <v>284</v>
      </c>
    </row>
    <row r="197" spans="1:24" ht="31.5" x14ac:dyDescent="0.25">
      <c r="A197" s="6" t="s">
        <v>141</v>
      </c>
      <c r="B197" s="16" t="s">
        <v>252</v>
      </c>
      <c r="C197" s="17" t="s">
        <v>255</v>
      </c>
      <c r="D197" s="23">
        <f t="shared" si="327"/>
        <v>3.4274516E-3</v>
      </c>
      <c r="E197" s="24">
        <v>0</v>
      </c>
      <c r="F197" s="24">
        <v>0</v>
      </c>
      <c r="G197" s="24">
        <v>3.4274516E-3</v>
      </c>
      <c r="H197" s="24">
        <v>0</v>
      </c>
      <c r="I197" s="23">
        <f t="shared" si="328"/>
        <v>2.8317005867999998</v>
      </c>
      <c r="J197" s="24">
        <v>0</v>
      </c>
      <c r="K197" s="24">
        <v>0</v>
      </c>
      <c r="L197" s="24">
        <v>2.8317005867999998</v>
      </c>
      <c r="M197" s="24">
        <v>0</v>
      </c>
      <c r="N197" s="23">
        <f t="shared" si="333"/>
        <v>2.8282731351999999</v>
      </c>
      <c r="O197" s="23">
        <f t="shared" si="334"/>
        <v>82518.251612947643</v>
      </c>
      <c r="P197" s="23">
        <f t="shared" si="330"/>
        <v>0</v>
      </c>
      <c r="Q197" s="23">
        <v>0</v>
      </c>
      <c r="R197" s="23">
        <f t="shared" si="331"/>
        <v>0</v>
      </c>
      <c r="S197" s="23">
        <v>0</v>
      </c>
      <c r="T197" s="23">
        <f t="shared" si="335"/>
        <v>2.8282731351999999</v>
      </c>
      <c r="U197" s="22">
        <f t="shared" si="336"/>
        <v>82518.251612947643</v>
      </c>
      <c r="V197" s="23">
        <f t="shared" si="332"/>
        <v>0</v>
      </c>
      <c r="W197" s="23">
        <v>0</v>
      </c>
      <c r="X197" s="39" t="s">
        <v>287</v>
      </c>
    </row>
    <row r="198" spans="1:24" ht="31.5" x14ac:dyDescent="0.25">
      <c r="A198" s="6" t="s">
        <v>144</v>
      </c>
      <c r="B198" s="16" t="s">
        <v>254</v>
      </c>
      <c r="C198" s="17" t="s">
        <v>257</v>
      </c>
      <c r="D198" s="23">
        <f t="shared" si="327"/>
        <v>0.8369688905999999</v>
      </c>
      <c r="E198" s="24">
        <v>0</v>
      </c>
      <c r="F198" s="24">
        <v>0</v>
      </c>
      <c r="G198" s="24">
        <v>0.8369688905999999</v>
      </c>
      <c r="H198" s="24">
        <v>0</v>
      </c>
      <c r="I198" s="23">
        <f t="shared" si="328"/>
        <v>0.8369688905999999</v>
      </c>
      <c r="J198" s="24">
        <v>0</v>
      </c>
      <c r="K198" s="24">
        <v>0</v>
      </c>
      <c r="L198" s="24">
        <v>0.8369688905999999</v>
      </c>
      <c r="M198" s="24">
        <v>0</v>
      </c>
      <c r="N198" s="23">
        <f t="shared" si="333"/>
        <v>0</v>
      </c>
      <c r="O198" s="23">
        <f t="shared" si="334"/>
        <v>0</v>
      </c>
      <c r="P198" s="23">
        <f t="shared" si="330"/>
        <v>0</v>
      </c>
      <c r="Q198" s="23">
        <v>0</v>
      </c>
      <c r="R198" s="23">
        <f t="shared" si="331"/>
        <v>0</v>
      </c>
      <c r="S198" s="23">
        <v>0</v>
      </c>
      <c r="T198" s="23">
        <f t="shared" si="335"/>
        <v>0</v>
      </c>
      <c r="U198" s="22">
        <f t="shared" si="336"/>
        <v>0</v>
      </c>
      <c r="V198" s="23">
        <f t="shared" si="332"/>
        <v>0</v>
      </c>
      <c r="W198" s="23">
        <v>0</v>
      </c>
      <c r="X198" s="39"/>
    </row>
    <row r="199" spans="1:24" ht="31.5" x14ac:dyDescent="0.25">
      <c r="A199" s="6" t="s">
        <v>147</v>
      </c>
      <c r="B199" s="16" t="s">
        <v>256</v>
      </c>
      <c r="C199" s="17" t="s">
        <v>259</v>
      </c>
      <c r="D199" s="23">
        <f t="shared" si="327"/>
        <v>4.7653119999999998E-3</v>
      </c>
      <c r="E199" s="24">
        <v>0</v>
      </c>
      <c r="F199" s="24">
        <v>0</v>
      </c>
      <c r="G199" s="24">
        <v>4.7653119999999998E-3</v>
      </c>
      <c r="H199" s="24">
        <v>0</v>
      </c>
      <c r="I199" s="23">
        <f t="shared" si="328"/>
        <v>1.65460898E-2</v>
      </c>
      <c r="J199" s="24">
        <v>0</v>
      </c>
      <c r="K199" s="24">
        <v>0</v>
      </c>
      <c r="L199" s="24">
        <v>1.65460898E-2</v>
      </c>
      <c r="M199" s="24">
        <v>0</v>
      </c>
      <c r="N199" s="23">
        <f t="shared" si="333"/>
        <v>1.1780777799999999E-2</v>
      </c>
      <c r="O199" s="23">
        <f t="shared" si="334"/>
        <v>247.21944334389855</v>
      </c>
      <c r="P199" s="23">
        <f t="shared" si="330"/>
        <v>0</v>
      </c>
      <c r="Q199" s="23">
        <v>0</v>
      </c>
      <c r="R199" s="23">
        <f t="shared" si="331"/>
        <v>0</v>
      </c>
      <c r="S199" s="23">
        <v>0</v>
      </c>
      <c r="T199" s="23">
        <f t="shared" si="335"/>
        <v>1.1780777799999999E-2</v>
      </c>
      <c r="U199" s="22">
        <f t="shared" si="336"/>
        <v>247.21944334389858</v>
      </c>
      <c r="V199" s="23">
        <f t="shared" si="332"/>
        <v>0</v>
      </c>
      <c r="W199" s="23">
        <v>0</v>
      </c>
      <c r="X199" s="39" t="s">
        <v>287</v>
      </c>
    </row>
    <row r="200" spans="1:24" ht="31.5" x14ac:dyDescent="0.25">
      <c r="A200" s="6" t="s">
        <v>150</v>
      </c>
      <c r="B200" s="16" t="s">
        <v>258</v>
      </c>
      <c r="C200" s="17" t="s">
        <v>261</v>
      </c>
      <c r="D200" s="23">
        <f t="shared" si="327"/>
        <v>3.0919304000000003</v>
      </c>
      <c r="E200" s="24">
        <v>0</v>
      </c>
      <c r="F200" s="24">
        <v>0</v>
      </c>
      <c r="G200" s="24">
        <v>3.0919304000000003</v>
      </c>
      <c r="H200" s="24">
        <v>0</v>
      </c>
      <c r="I200" s="23">
        <f t="shared" si="328"/>
        <v>3.0730364524000002</v>
      </c>
      <c r="J200" s="24">
        <v>0</v>
      </c>
      <c r="K200" s="24">
        <v>0</v>
      </c>
      <c r="L200" s="24">
        <v>3.0730364524000002</v>
      </c>
      <c r="M200" s="24">
        <v>0</v>
      </c>
      <c r="N200" s="23">
        <f t="shared" si="333"/>
        <v>-1.8893947600000072E-2</v>
      </c>
      <c r="O200" s="23">
        <f t="shared" si="334"/>
        <v>-0.61107286244218395</v>
      </c>
      <c r="P200" s="23">
        <f t="shared" si="330"/>
        <v>0</v>
      </c>
      <c r="Q200" s="23">
        <v>0</v>
      </c>
      <c r="R200" s="23">
        <f t="shared" si="331"/>
        <v>0</v>
      </c>
      <c r="S200" s="23">
        <v>0</v>
      </c>
      <c r="T200" s="23">
        <f t="shared" si="335"/>
        <v>-1.8893947600000072E-2</v>
      </c>
      <c r="U200" s="22">
        <f t="shared" si="336"/>
        <v>-0.61107286244218406</v>
      </c>
      <c r="V200" s="23">
        <f t="shared" si="332"/>
        <v>0</v>
      </c>
      <c r="W200" s="23">
        <v>0</v>
      </c>
      <c r="X200" s="39" t="s">
        <v>284</v>
      </c>
    </row>
    <row r="201" spans="1:24" ht="31.5" x14ac:dyDescent="0.25">
      <c r="A201" s="6" t="s">
        <v>153</v>
      </c>
      <c r="B201" s="16" t="s">
        <v>260</v>
      </c>
      <c r="C201" s="17" t="s">
        <v>292</v>
      </c>
      <c r="D201" s="23">
        <f t="shared" si="327"/>
        <v>2.1698317781999998</v>
      </c>
      <c r="E201" s="24">
        <v>0</v>
      </c>
      <c r="F201" s="24">
        <v>0</v>
      </c>
      <c r="G201" s="24">
        <v>2.1698317781999998</v>
      </c>
      <c r="H201" s="24">
        <v>0</v>
      </c>
      <c r="I201" s="23">
        <f t="shared" si="328"/>
        <v>2.2117994103999998</v>
      </c>
      <c r="J201" s="24">
        <v>0</v>
      </c>
      <c r="K201" s="24">
        <v>0</v>
      </c>
      <c r="L201" s="24">
        <v>2.2117994103999998</v>
      </c>
      <c r="M201" s="24">
        <v>0</v>
      </c>
      <c r="N201" s="23">
        <f t="shared" si="333"/>
        <v>4.1967632199999994E-2</v>
      </c>
      <c r="O201" s="23">
        <f t="shared" si="334"/>
        <v>1.9341422050152917</v>
      </c>
      <c r="P201" s="23">
        <f t="shared" si="330"/>
        <v>0</v>
      </c>
      <c r="Q201" s="23">
        <v>0</v>
      </c>
      <c r="R201" s="23">
        <f t="shared" si="331"/>
        <v>0</v>
      </c>
      <c r="S201" s="23">
        <v>0</v>
      </c>
      <c r="T201" s="23">
        <f t="shared" si="335"/>
        <v>4.1967632199999994E-2</v>
      </c>
      <c r="U201" s="22">
        <f t="shared" si="336"/>
        <v>1.9341422050152919</v>
      </c>
      <c r="V201" s="23">
        <f t="shared" si="332"/>
        <v>0</v>
      </c>
      <c r="W201" s="23">
        <v>0</v>
      </c>
      <c r="X201" s="39" t="s">
        <v>284</v>
      </c>
    </row>
    <row r="202" spans="1:24" ht="47.25" x14ac:dyDescent="0.25">
      <c r="A202" s="7" t="s">
        <v>262</v>
      </c>
      <c r="B202" s="8" t="s">
        <v>263</v>
      </c>
      <c r="C202" s="9"/>
      <c r="D202" s="19">
        <f t="shared" ref="D202:E202" si="340">SUM(D203:D205)</f>
        <v>0</v>
      </c>
      <c r="E202" s="19">
        <f t="shared" si="340"/>
        <v>0</v>
      </c>
      <c r="F202" s="19">
        <f t="shared" ref="F202" si="341">SUM(F203:F205)</f>
        <v>0</v>
      </c>
      <c r="G202" s="19">
        <f t="shared" ref="G202:H202" si="342">SUM(G203:G205)</f>
        <v>0</v>
      </c>
      <c r="H202" s="19">
        <f t="shared" si="342"/>
        <v>0</v>
      </c>
      <c r="I202" s="19">
        <f t="shared" ref="I202:K202" si="343">SUM(I203:I205)</f>
        <v>0</v>
      </c>
      <c r="J202" s="19">
        <f t="shared" si="343"/>
        <v>0</v>
      </c>
      <c r="K202" s="19">
        <f t="shared" si="343"/>
        <v>0</v>
      </c>
      <c r="L202" s="19">
        <f t="shared" ref="L202:N202" si="344">SUM(L203:L205)</f>
        <v>0</v>
      </c>
      <c r="M202" s="19">
        <f t="shared" si="344"/>
        <v>0</v>
      </c>
      <c r="N202" s="19">
        <f t="shared" si="344"/>
        <v>0</v>
      </c>
      <c r="O202" s="19">
        <v>0</v>
      </c>
      <c r="P202" s="19">
        <f t="shared" ref="P202" si="345">SUM(P203:P205)</f>
        <v>0</v>
      </c>
      <c r="Q202" s="19">
        <v>0</v>
      </c>
      <c r="R202" s="19">
        <f t="shared" ref="R202" si="346">SUM(R203:R205)</f>
        <v>0</v>
      </c>
      <c r="S202" s="19">
        <v>0</v>
      </c>
      <c r="T202" s="19">
        <f t="shared" ref="T202" si="347">SUM(T203:T205)</f>
        <v>0</v>
      </c>
      <c r="U202" s="19">
        <v>0</v>
      </c>
      <c r="V202" s="19">
        <f t="shared" ref="V202" si="348">SUM(V203:V205)</f>
        <v>0</v>
      </c>
      <c r="W202" s="19">
        <v>0</v>
      </c>
      <c r="X202" s="35"/>
    </row>
    <row r="203" spans="1:24" x14ac:dyDescent="0.25">
      <c r="A203" s="31" t="s">
        <v>262</v>
      </c>
      <c r="B203" s="32" t="s">
        <v>68</v>
      </c>
      <c r="C203" s="33" t="s">
        <v>69</v>
      </c>
      <c r="D203" s="33" t="s">
        <v>69</v>
      </c>
      <c r="E203" s="33" t="s">
        <v>69</v>
      </c>
      <c r="F203" s="33" t="s">
        <v>69</v>
      </c>
      <c r="G203" s="33" t="s">
        <v>69</v>
      </c>
      <c r="H203" s="33" t="s">
        <v>69</v>
      </c>
      <c r="I203" s="33" t="s">
        <v>69</v>
      </c>
      <c r="J203" s="33" t="s">
        <v>69</v>
      </c>
      <c r="K203" s="33" t="s">
        <v>69</v>
      </c>
      <c r="L203" s="33" t="s">
        <v>69</v>
      </c>
      <c r="M203" s="33" t="s">
        <v>69</v>
      </c>
      <c r="N203" s="33" t="s">
        <v>69</v>
      </c>
      <c r="O203" s="33" t="s">
        <v>69</v>
      </c>
      <c r="P203" s="33" t="s">
        <v>69</v>
      </c>
      <c r="Q203" s="33" t="s">
        <v>69</v>
      </c>
      <c r="R203" s="33" t="s">
        <v>69</v>
      </c>
      <c r="S203" s="33" t="s">
        <v>69</v>
      </c>
      <c r="T203" s="33" t="s">
        <v>69</v>
      </c>
      <c r="U203" s="33" t="s">
        <v>69</v>
      </c>
      <c r="V203" s="33" t="s">
        <v>69</v>
      </c>
      <c r="W203" s="33" t="s">
        <v>69</v>
      </c>
      <c r="X203" s="38"/>
    </row>
    <row r="204" spans="1:24" x14ac:dyDescent="0.25">
      <c r="A204" s="31" t="s">
        <v>262</v>
      </c>
      <c r="B204" s="32" t="s">
        <v>68</v>
      </c>
      <c r="C204" s="33" t="s">
        <v>69</v>
      </c>
      <c r="D204" s="33" t="s">
        <v>69</v>
      </c>
      <c r="E204" s="33" t="s">
        <v>69</v>
      </c>
      <c r="F204" s="33" t="s">
        <v>69</v>
      </c>
      <c r="G204" s="33" t="s">
        <v>69</v>
      </c>
      <c r="H204" s="33" t="s">
        <v>69</v>
      </c>
      <c r="I204" s="33" t="s">
        <v>69</v>
      </c>
      <c r="J204" s="33" t="s">
        <v>69</v>
      </c>
      <c r="K204" s="33" t="s">
        <v>69</v>
      </c>
      <c r="L204" s="33" t="s">
        <v>69</v>
      </c>
      <c r="M204" s="33" t="s">
        <v>69</v>
      </c>
      <c r="N204" s="33" t="s">
        <v>69</v>
      </c>
      <c r="O204" s="33" t="s">
        <v>69</v>
      </c>
      <c r="P204" s="33" t="s">
        <v>69</v>
      </c>
      <c r="Q204" s="33" t="s">
        <v>69</v>
      </c>
      <c r="R204" s="33" t="s">
        <v>69</v>
      </c>
      <c r="S204" s="33" t="s">
        <v>69</v>
      </c>
      <c r="T204" s="33" t="s">
        <v>69</v>
      </c>
      <c r="U204" s="33" t="s">
        <v>69</v>
      </c>
      <c r="V204" s="33" t="s">
        <v>69</v>
      </c>
      <c r="W204" s="33" t="s">
        <v>69</v>
      </c>
      <c r="X204" s="38"/>
    </row>
    <row r="205" spans="1:24" x14ac:dyDescent="0.25">
      <c r="A205" s="31" t="s">
        <v>70</v>
      </c>
      <c r="B205" s="31" t="s">
        <v>70</v>
      </c>
      <c r="C205" s="33" t="s">
        <v>69</v>
      </c>
      <c r="D205" s="33" t="s">
        <v>69</v>
      </c>
      <c r="E205" s="33" t="s">
        <v>69</v>
      </c>
      <c r="F205" s="33" t="s">
        <v>69</v>
      </c>
      <c r="G205" s="33" t="s">
        <v>69</v>
      </c>
      <c r="H205" s="33" t="s">
        <v>69</v>
      </c>
      <c r="I205" s="33" t="s">
        <v>69</v>
      </c>
      <c r="J205" s="33" t="s">
        <v>69</v>
      </c>
      <c r="K205" s="33" t="s">
        <v>69</v>
      </c>
      <c r="L205" s="33" t="s">
        <v>69</v>
      </c>
      <c r="M205" s="33" t="s">
        <v>69</v>
      </c>
      <c r="N205" s="33" t="s">
        <v>69</v>
      </c>
      <c r="O205" s="33" t="s">
        <v>69</v>
      </c>
      <c r="P205" s="33" t="s">
        <v>69</v>
      </c>
      <c r="Q205" s="33" t="s">
        <v>69</v>
      </c>
      <c r="R205" s="33" t="s">
        <v>69</v>
      </c>
      <c r="S205" s="33" t="s">
        <v>69</v>
      </c>
      <c r="T205" s="33" t="s">
        <v>69</v>
      </c>
      <c r="U205" s="33" t="s">
        <v>69</v>
      </c>
      <c r="V205" s="33" t="s">
        <v>69</v>
      </c>
      <c r="W205" s="33" t="s">
        <v>69</v>
      </c>
      <c r="X205" s="38"/>
    </row>
    <row r="206" spans="1:24" ht="31.5" x14ac:dyDescent="0.25">
      <c r="A206" s="7" t="s">
        <v>264</v>
      </c>
      <c r="B206" s="8" t="s">
        <v>265</v>
      </c>
      <c r="C206" s="9"/>
      <c r="D206" s="19">
        <f t="shared" ref="D206:N206" si="349">SUM(D207:D216)</f>
        <v>62.743931942400025</v>
      </c>
      <c r="E206" s="19">
        <f t="shared" si="349"/>
        <v>0</v>
      </c>
      <c r="F206" s="19">
        <f t="shared" si="349"/>
        <v>0</v>
      </c>
      <c r="G206" s="19">
        <f t="shared" si="349"/>
        <v>62.743931942400025</v>
      </c>
      <c r="H206" s="19">
        <f t="shared" si="349"/>
        <v>0</v>
      </c>
      <c r="I206" s="19">
        <f t="shared" si="349"/>
        <v>57.81223359400002</v>
      </c>
      <c r="J206" s="19">
        <f t="shared" si="349"/>
        <v>0</v>
      </c>
      <c r="K206" s="19">
        <f t="shared" si="349"/>
        <v>0</v>
      </c>
      <c r="L206" s="19">
        <f t="shared" si="349"/>
        <v>57.81223359400002</v>
      </c>
      <c r="M206" s="19">
        <f t="shared" si="349"/>
        <v>0</v>
      </c>
      <c r="N206" s="19">
        <f t="shared" si="349"/>
        <v>-4.9316983484000056</v>
      </c>
      <c r="O206" s="19">
        <f t="shared" si="325"/>
        <v>-7.8600403190023007</v>
      </c>
      <c r="P206" s="19">
        <f>SUM(P207:P216)</f>
        <v>0</v>
      </c>
      <c r="Q206" s="19">
        <v>0</v>
      </c>
      <c r="R206" s="19">
        <f>SUM(R207:R216)</f>
        <v>0</v>
      </c>
      <c r="S206" s="19">
        <v>0</v>
      </c>
      <c r="T206" s="19">
        <f>SUM(T207:T216)</f>
        <v>-4.9316983484000056</v>
      </c>
      <c r="U206" s="19">
        <f t="shared" si="326"/>
        <v>-7.8600403190023016</v>
      </c>
      <c r="V206" s="19">
        <f>SUM(V207:V216)</f>
        <v>0</v>
      </c>
      <c r="W206" s="19">
        <v>0</v>
      </c>
      <c r="X206" s="35"/>
    </row>
    <row r="207" spans="1:24" ht="47.25" x14ac:dyDescent="0.25">
      <c r="A207" s="6" t="s">
        <v>56</v>
      </c>
      <c r="B207" s="16" t="s">
        <v>266</v>
      </c>
      <c r="C207" s="17" t="s">
        <v>293</v>
      </c>
      <c r="D207" s="23">
        <f t="shared" ref="D207:D216" si="350">E207+F207+G207+H207</f>
        <v>0.16169301640000003</v>
      </c>
      <c r="E207" s="24">
        <v>0</v>
      </c>
      <c r="F207" s="24">
        <v>0</v>
      </c>
      <c r="G207" s="24">
        <v>0.16169301640000003</v>
      </c>
      <c r="H207" s="24">
        <v>0</v>
      </c>
      <c r="I207" s="23">
        <f t="shared" ref="I207:I216" si="351">J207+K207+L207+M207</f>
        <v>0.16169301640000003</v>
      </c>
      <c r="J207" s="24">
        <v>0</v>
      </c>
      <c r="K207" s="24">
        <v>0</v>
      </c>
      <c r="L207" s="24">
        <v>0.16169301640000003</v>
      </c>
      <c r="M207" s="24">
        <v>0</v>
      </c>
      <c r="N207" s="23">
        <f t="shared" ref="N207" si="352">I207-D207</f>
        <v>0</v>
      </c>
      <c r="O207" s="23">
        <f t="shared" si="325"/>
        <v>0</v>
      </c>
      <c r="P207" s="23">
        <f t="shared" ref="P207:P216" si="353">J207-E207</f>
        <v>0</v>
      </c>
      <c r="Q207" s="23">
        <v>0</v>
      </c>
      <c r="R207" s="23">
        <f t="shared" ref="R207:R216" si="354">K207-F207</f>
        <v>0</v>
      </c>
      <c r="S207" s="23">
        <v>0</v>
      </c>
      <c r="T207" s="23">
        <f t="shared" ref="T207" si="355">L207-G207</f>
        <v>0</v>
      </c>
      <c r="U207" s="22">
        <f t="shared" si="326"/>
        <v>0</v>
      </c>
      <c r="V207" s="23">
        <f t="shared" ref="V207:V216" si="356">M207-H207</f>
        <v>0</v>
      </c>
      <c r="W207" s="23">
        <v>0</v>
      </c>
      <c r="X207" s="39"/>
    </row>
    <row r="208" spans="1:24" ht="63" x14ac:dyDescent="0.25">
      <c r="A208" s="6" t="s">
        <v>99</v>
      </c>
      <c r="B208" s="16" t="s">
        <v>269</v>
      </c>
      <c r="C208" s="17" t="s">
        <v>267</v>
      </c>
      <c r="D208" s="23">
        <f t="shared" si="350"/>
        <v>6.4899999999999999E-2</v>
      </c>
      <c r="E208" s="24">
        <v>0</v>
      </c>
      <c r="F208" s="24">
        <v>0</v>
      </c>
      <c r="G208" s="24">
        <v>6.4899999999999999E-2</v>
      </c>
      <c r="H208" s="24">
        <v>0</v>
      </c>
      <c r="I208" s="23">
        <f t="shared" si="351"/>
        <v>6.710339039999999E-2</v>
      </c>
      <c r="J208" s="24">
        <v>0</v>
      </c>
      <c r="K208" s="24">
        <v>0</v>
      </c>
      <c r="L208" s="24">
        <v>6.710339039999999E-2</v>
      </c>
      <c r="M208" s="24">
        <v>0</v>
      </c>
      <c r="N208" s="23">
        <f t="shared" ref="N208:N216" si="357">I208-D208</f>
        <v>2.203390399999991E-3</v>
      </c>
      <c r="O208" s="23">
        <f t="shared" ref="O208:O216" si="358">N208/D208*100</f>
        <v>3.3950545454545318</v>
      </c>
      <c r="P208" s="23">
        <f t="shared" si="353"/>
        <v>0</v>
      </c>
      <c r="Q208" s="23">
        <v>0</v>
      </c>
      <c r="R208" s="23">
        <f t="shared" si="354"/>
        <v>0</v>
      </c>
      <c r="S208" s="23">
        <v>0</v>
      </c>
      <c r="T208" s="23">
        <f t="shared" ref="T208:T216" si="359">L208-G208</f>
        <v>2.203390399999991E-3</v>
      </c>
      <c r="U208" s="22">
        <f t="shared" ref="U208:U216" si="360">(T208*100)/D208</f>
        <v>3.3950545454545318</v>
      </c>
      <c r="V208" s="23">
        <f t="shared" si="356"/>
        <v>0</v>
      </c>
      <c r="W208" s="23">
        <v>0</v>
      </c>
      <c r="X208" s="39" t="s">
        <v>284</v>
      </c>
    </row>
    <row r="209" spans="1:24" ht="63" x14ac:dyDescent="0.25">
      <c r="A209" s="6" t="s">
        <v>102</v>
      </c>
      <c r="B209" s="16" t="s">
        <v>280</v>
      </c>
      <c r="C209" s="17" t="s">
        <v>268</v>
      </c>
      <c r="D209" s="23">
        <f t="shared" si="350"/>
        <v>17.310935945999997</v>
      </c>
      <c r="E209" s="24">
        <v>0</v>
      </c>
      <c r="F209" s="24">
        <v>0</v>
      </c>
      <c r="G209" s="24">
        <v>17.310935945999997</v>
      </c>
      <c r="H209" s="24">
        <v>0</v>
      </c>
      <c r="I209" s="23">
        <f t="shared" si="351"/>
        <v>17.164730523999996</v>
      </c>
      <c r="J209" s="24">
        <v>0</v>
      </c>
      <c r="K209" s="24">
        <v>0</v>
      </c>
      <c r="L209" s="24">
        <v>17.164730523999996</v>
      </c>
      <c r="M209" s="24">
        <v>0</v>
      </c>
      <c r="N209" s="23">
        <f t="shared" si="357"/>
        <v>-0.14620542200000131</v>
      </c>
      <c r="O209" s="23">
        <f t="shared" si="358"/>
        <v>-0.84458415452565228</v>
      </c>
      <c r="P209" s="23">
        <f t="shared" si="353"/>
        <v>0</v>
      </c>
      <c r="Q209" s="23">
        <v>0</v>
      </c>
      <c r="R209" s="23">
        <f t="shared" si="354"/>
        <v>0</v>
      </c>
      <c r="S209" s="23">
        <v>0</v>
      </c>
      <c r="T209" s="23">
        <f t="shared" si="359"/>
        <v>-0.14620542200000131</v>
      </c>
      <c r="U209" s="22">
        <f t="shared" si="360"/>
        <v>-0.84458415452565228</v>
      </c>
      <c r="V209" s="23">
        <f t="shared" si="356"/>
        <v>0</v>
      </c>
      <c r="W209" s="23">
        <v>0</v>
      </c>
      <c r="X209" s="39" t="s">
        <v>284</v>
      </c>
    </row>
    <row r="210" spans="1:24" ht="47.25" x14ac:dyDescent="0.25">
      <c r="A210" s="6" t="s">
        <v>105</v>
      </c>
      <c r="B210" s="16" t="s">
        <v>281</v>
      </c>
      <c r="C210" s="17" t="s">
        <v>270</v>
      </c>
      <c r="D210" s="23">
        <f t="shared" si="350"/>
        <v>0.61859300480000001</v>
      </c>
      <c r="E210" s="24">
        <v>0</v>
      </c>
      <c r="F210" s="24">
        <v>0</v>
      </c>
      <c r="G210" s="24">
        <v>0.61859300480000001</v>
      </c>
      <c r="H210" s="24">
        <v>0</v>
      </c>
      <c r="I210" s="23">
        <f t="shared" si="351"/>
        <v>0.53974969999999989</v>
      </c>
      <c r="J210" s="24">
        <v>0</v>
      </c>
      <c r="K210" s="24">
        <v>0</v>
      </c>
      <c r="L210" s="24">
        <v>0.53974969999999989</v>
      </c>
      <c r="M210" s="24">
        <v>0</v>
      </c>
      <c r="N210" s="23">
        <f t="shared" si="357"/>
        <v>-7.8843304800000125E-2</v>
      </c>
      <c r="O210" s="23">
        <f t="shared" si="358"/>
        <v>-12.745586223609381</v>
      </c>
      <c r="P210" s="23">
        <f t="shared" si="353"/>
        <v>0</v>
      </c>
      <c r="Q210" s="23">
        <v>0</v>
      </c>
      <c r="R210" s="23">
        <f t="shared" si="354"/>
        <v>0</v>
      </c>
      <c r="S210" s="23">
        <v>0</v>
      </c>
      <c r="T210" s="23">
        <f t="shared" si="359"/>
        <v>-7.8843304800000125E-2</v>
      </c>
      <c r="U210" s="22">
        <f t="shared" si="360"/>
        <v>-12.745586223609383</v>
      </c>
      <c r="V210" s="23">
        <f t="shared" si="356"/>
        <v>0</v>
      </c>
      <c r="W210" s="23">
        <v>0</v>
      </c>
      <c r="X210" s="39" t="s">
        <v>284</v>
      </c>
    </row>
    <row r="211" spans="1:24" ht="31.5" x14ac:dyDescent="0.25">
      <c r="A211" s="6" t="s">
        <v>108</v>
      </c>
      <c r="B211" s="16" t="s">
        <v>286</v>
      </c>
      <c r="C211" s="17" t="s">
        <v>271</v>
      </c>
      <c r="D211" s="23">
        <f t="shared" si="350"/>
        <v>1.2111172135999999</v>
      </c>
      <c r="E211" s="24">
        <v>0</v>
      </c>
      <c r="F211" s="24">
        <v>0</v>
      </c>
      <c r="G211" s="24">
        <v>1.2111172135999999</v>
      </c>
      <c r="H211" s="24">
        <v>0</v>
      </c>
      <c r="I211" s="23">
        <f t="shared" si="351"/>
        <v>1.0299589054</v>
      </c>
      <c r="J211" s="24">
        <v>0</v>
      </c>
      <c r="K211" s="24">
        <v>0</v>
      </c>
      <c r="L211" s="24">
        <v>1.0299589054</v>
      </c>
      <c r="M211" s="24">
        <v>0</v>
      </c>
      <c r="N211" s="23">
        <f t="shared" si="357"/>
        <v>-0.1811583081999999</v>
      </c>
      <c r="O211" s="23">
        <f t="shared" si="358"/>
        <v>-14.957950078301149</v>
      </c>
      <c r="P211" s="23">
        <f t="shared" si="353"/>
        <v>0</v>
      </c>
      <c r="Q211" s="23">
        <v>0</v>
      </c>
      <c r="R211" s="23">
        <f t="shared" si="354"/>
        <v>0</v>
      </c>
      <c r="S211" s="23">
        <v>0</v>
      </c>
      <c r="T211" s="23">
        <f t="shared" si="359"/>
        <v>-0.1811583081999999</v>
      </c>
      <c r="U211" s="22">
        <f t="shared" si="360"/>
        <v>-14.957950078301149</v>
      </c>
      <c r="V211" s="23">
        <f t="shared" si="356"/>
        <v>0</v>
      </c>
      <c r="W211" s="23">
        <v>0</v>
      </c>
      <c r="X211" s="39" t="s">
        <v>284</v>
      </c>
    </row>
    <row r="212" spans="1:24" ht="47.25" x14ac:dyDescent="0.25">
      <c r="A212" s="6" t="s">
        <v>111</v>
      </c>
      <c r="B212" s="16" t="s">
        <v>282</v>
      </c>
      <c r="C212" s="17" t="s">
        <v>272</v>
      </c>
      <c r="D212" s="23">
        <f t="shared" si="350"/>
        <v>0.1092892046</v>
      </c>
      <c r="E212" s="24">
        <v>0</v>
      </c>
      <c r="F212" s="24">
        <v>0</v>
      </c>
      <c r="G212" s="24">
        <v>0.1092892046</v>
      </c>
      <c r="H212" s="24">
        <v>0</v>
      </c>
      <c r="I212" s="23">
        <f t="shared" si="351"/>
        <v>0.1092892046</v>
      </c>
      <c r="J212" s="24">
        <v>0</v>
      </c>
      <c r="K212" s="24">
        <v>0</v>
      </c>
      <c r="L212" s="24">
        <v>0.1092892046</v>
      </c>
      <c r="M212" s="24">
        <v>0</v>
      </c>
      <c r="N212" s="23">
        <f t="shared" si="357"/>
        <v>0</v>
      </c>
      <c r="O212" s="23">
        <f t="shared" si="358"/>
        <v>0</v>
      </c>
      <c r="P212" s="23">
        <f t="shared" si="353"/>
        <v>0</v>
      </c>
      <c r="Q212" s="23">
        <v>0</v>
      </c>
      <c r="R212" s="23">
        <f t="shared" si="354"/>
        <v>0</v>
      </c>
      <c r="S212" s="23">
        <v>0</v>
      </c>
      <c r="T212" s="23">
        <f t="shared" si="359"/>
        <v>0</v>
      </c>
      <c r="U212" s="22">
        <f t="shared" si="360"/>
        <v>0</v>
      </c>
      <c r="V212" s="23">
        <f t="shared" si="356"/>
        <v>0</v>
      </c>
      <c r="W212" s="23">
        <v>0</v>
      </c>
      <c r="X212" s="39"/>
    </row>
    <row r="213" spans="1:24" ht="47.25" x14ac:dyDescent="0.25">
      <c r="A213" s="6" t="s">
        <v>114</v>
      </c>
      <c r="B213" s="16" t="s">
        <v>275</v>
      </c>
      <c r="C213" s="17" t="s">
        <v>273</v>
      </c>
      <c r="D213" s="23">
        <f t="shared" si="350"/>
        <v>0.35399999999999998</v>
      </c>
      <c r="E213" s="24">
        <v>0</v>
      </c>
      <c r="F213" s="24">
        <v>0</v>
      </c>
      <c r="G213" s="24">
        <v>0.35399999999999998</v>
      </c>
      <c r="H213" s="24">
        <v>0</v>
      </c>
      <c r="I213" s="23">
        <f t="shared" si="351"/>
        <v>0.43375333259999999</v>
      </c>
      <c r="J213" s="24">
        <v>0</v>
      </c>
      <c r="K213" s="24">
        <v>0</v>
      </c>
      <c r="L213" s="24">
        <v>0.43375333259999999</v>
      </c>
      <c r="M213" s="24">
        <v>0</v>
      </c>
      <c r="N213" s="23">
        <f t="shared" si="357"/>
        <v>7.9753332600000004E-2</v>
      </c>
      <c r="O213" s="23">
        <f t="shared" si="358"/>
        <v>22.529190000000003</v>
      </c>
      <c r="P213" s="23">
        <f t="shared" si="353"/>
        <v>0</v>
      </c>
      <c r="Q213" s="23">
        <v>0</v>
      </c>
      <c r="R213" s="23">
        <f t="shared" si="354"/>
        <v>0</v>
      </c>
      <c r="S213" s="23">
        <v>0</v>
      </c>
      <c r="T213" s="23">
        <f t="shared" si="359"/>
        <v>7.9753332600000004E-2</v>
      </c>
      <c r="U213" s="22">
        <f t="shared" si="360"/>
        <v>22.529190000000003</v>
      </c>
      <c r="V213" s="23">
        <f t="shared" si="356"/>
        <v>0</v>
      </c>
      <c r="W213" s="23">
        <v>0</v>
      </c>
      <c r="X213" s="39" t="s">
        <v>287</v>
      </c>
    </row>
    <row r="214" spans="1:24" ht="31.5" x14ac:dyDescent="0.25">
      <c r="A214" s="6" t="s">
        <v>117</v>
      </c>
      <c r="B214" s="16" t="s">
        <v>283</v>
      </c>
      <c r="C214" s="17" t="s">
        <v>274</v>
      </c>
      <c r="D214" s="23">
        <f t="shared" si="350"/>
        <v>1.7699999999999997E-2</v>
      </c>
      <c r="E214" s="24">
        <v>0</v>
      </c>
      <c r="F214" s="24">
        <v>0</v>
      </c>
      <c r="G214" s="24">
        <v>1.7699999999999997E-2</v>
      </c>
      <c r="H214" s="24">
        <v>0</v>
      </c>
      <c r="I214" s="23">
        <f t="shared" si="351"/>
        <v>1.7699999999999997E-2</v>
      </c>
      <c r="J214" s="24">
        <v>0</v>
      </c>
      <c r="K214" s="24">
        <v>0</v>
      </c>
      <c r="L214" s="24">
        <v>1.7699999999999997E-2</v>
      </c>
      <c r="M214" s="24">
        <v>0</v>
      </c>
      <c r="N214" s="23">
        <f t="shared" si="357"/>
        <v>0</v>
      </c>
      <c r="O214" s="23">
        <f t="shared" si="358"/>
        <v>0</v>
      </c>
      <c r="P214" s="23">
        <f t="shared" si="353"/>
        <v>0</v>
      </c>
      <c r="Q214" s="23">
        <v>0</v>
      </c>
      <c r="R214" s="23">
        <f t="shared" si="354"/>
        <v>0</v>
      </c>
      <c r="S214" s="23">
        <v>0</v>
      </c>
      <c r="T214" s="23">
        <f t="shared" si="359"/>
        <v>0</v>
      </c>
      <c r="U214" s="22">
        <f t="shared" si="360"/>
        <v>0</v>
      </c>
      <c r="V214" s="23">
        <f t="shared" si="356"/>
        <v>0</v>
      </c>
      <c r="W214" s="23">
        <v>0</v>
      </c>
      <c r="X214" s="39"/>
    </row>
    <row r="215" spans="1:24" ht="47.25" x14ac:dyDescent="0.25">
      <c r="A215" s="6" t="s">
        <v>120</v>
      </c>
      <c r="B215" s="16" t="s">
        <v>291</v>
      </c>
      <c r="C215" s="17" t="s">
        <v>276</v>
      </c>
      <c r="D215" s="23">
        <f t="shared" si="350"/>
        <v>0.59805686299999994</v>
      </c>
      <c r="E215" s="24">
        <v>0</v>
      </c>
      <c r="F215" s="24">
        <v>0</v>
      </c>
      <c r="G215" s="24">
        <v>0.59805686299999994</v>
      </c>
      <c r="H215" s="24">
        <v>0</v>
      </c>
      <c r="I215" s="23">
        <f t="shared" si="351"/>
        <v>0</v>
      </c>
      <c r="J215" s="24">
        <v>0</v>
      </c>
      <c r="K215" s="24">
        <v>0</v>
      </c>
      <c r="L215" s="24">
        <v>0</v>
      </c>
      <c r="M215" s="24">
        <v>0</v>
      </c>
      <c r="N215" s="23">
        <f t="shared" si="357"/>
        <v>-0.59805686299999994</v>
      </c>
      <c r="O215" s="23">
        <f t="shared" si="358"/>
        <v>-100</v>
      </c>
      <c r="P215" s="23">
        <f t="shared" si="353"/>
        <v>0</v>
      </c>
      <c r="Q215" s="23">
        <v>0</v>
      </c>
      <c r="R215" s="23">
        <f t="shared" si="354"/>
        <v>0</v>
      </c>
      <c r="S215" s="23">
        <v>0</v>
      </c>
      <c r="T215" s="23">
        <f t="shared" si="359"/>
        <v>-0.59805686299999994</v>
      </c>
      <c r="U215" s="22">
        <f t="shared" si="360"/>
        <v>-100</v>
      </c>
      <c r="V215" s="23">
        <f t="shared" si="356"/>
        <v>0</v>
      </c>
      <c r="W215" s="23">
        <v>0</v>
      </c>
      <c r="X215" s="39" t="s">
        <v>287</v>
      </c>
    </row>
    <row r="216" spans="1:24" ht="31.5" x14ac:dyDescent="0.25">
      <c r="A216" s="6" t="s">
        <v>123</v>
      </c>
      <c r="B216" s="18" t="s">
        <v>278</v>
      </c>
      <c r="C216" s="17" t="s">
        <v>277</v>
      </c>
      <c r="D216" s="23">
        <f t="shared" si="350"/>
        <v>42.297646694000022</v>
      </c>
      <c r="E216" s="24">
        <v>0</v>
      </c>
      <c r="F216" s="24">
        <v>0</v>
      </c>
      <c r="G216" s="24">
        <v>42.297646694000022</v>
      </c>
      <c r="H216" s="24">
        <v>0</v>
      </c>
      <c r="I216" s="23">
        <f t="shared" si="351"/>
        <v>38.288255520600018</v>
      </c>
      <c r="J216" s="24">
        <v>0</v>
      </c>
      <c r="K216" s="24">
        <v>0</v>
      </c>
      <c r="L216" s="24">
        <v>38.288255520600018</v>
      </c>
      <c r="M216" s="24">
        <v>0</v>
      </c>
      <c r="N216" s="23">
        <f t="shared" si="357"/>
        <v>-4.0093911734000045</v>
      </c>
      <c r="O216" s="23">
        <f t="shared" si="358"/>
        <v>-9.4789934825587867</v>
      </c>
      <c r="P216" s="23">
        <f t="shared" si="353"/>
        <v>0</v>
      </c>
      <c r="Q216" s="23">
        <v>0</v>
      </c>
      <c r="R216" s="23">
        <f t="shared" si="354"/>
        <v>0</v>
      </c>
      <c r="S216" s="23">
        <v>0</v>
      </c>
      <c r="T216" s="23">
        <f t="shared" si="359"/>
        <v>-4.0093911734000045</v>
      </c>
      <c r="U216" s="22">
        <f t="shared" si="360"/>
        <v>-9.4789934825587867</v>
      </c>
      <c r="V216" s="23">
        <f t="shared" si="356"/>
        <v>0</v>
      </c>
      <c r="W216" s="23">
        <v>0</v>
      </c>
      <c r="X216" s="39" t="s">
        <v>288</v>
      </c>
    </row>
  </sheetData>
  <autoFilter ref="A24:Y216"/>
  <mergeCells count="38">
    <mergeCell ref="N19:W20"/>
    <mergeCell ref="L22:L23"/>
    <mergeCell ref="R21:S22"/>
    <mergeCell ref="T21:U22"/>
    <mergeCell ref="V21:W22"/>
    <mergeCell ref="I21:M21"/>
    <mergeCell ref="N21:O22"/>
    <mergeCell ref="J22:J23"/>
    <mergeCell ref="K22:K23"/>
    <mergeCell ref="P21:Q22"/>
    <mergeCell ref="D19:M19"/>
    <mergeCell ref="D22:D23"/>
    <mergeCell ref="A10:X10"/>
    <mergeCell ref="A11:X11"/>
    <mergeCell ref="A12:X12"/>
    <mergeCell ref="A13:X13"/>
    <mergeCell ref="A14:X14"/>
    <mergeCell ref="A19:A23"/>
    <mergeCell ref="B19:B23"/>
    <mergeCell ref="C19:C23"/>
    <mergeCell ref="A15:X15"/>
    <mergeCell ref="A16:X16"/>
    <mergeCell ref="A17:X17"/>
    <mergeCell ref="A18:X18"/>
    <mergeCell ref="E22:E23"/>
    <mergeCell ref="F22:F23"/>
    <mergeCell ref="G22:G23"/>
    <mergeCell ref="H22:H23"/>
    <mergeCell ref="I22:I23"/>
    <mergeCell ref="M22:M23"/>
    <mergeCell ref="X19:X23"/>
    <mergeCell ref="D20:M20"/>
    <mergeCell ref="D21:H21"/>
    <mergeCell ref="A5:X5"/>
    <mergeCell ref="A6:X6"/>
    <mergeCell ref="A7:X7"/>
    <mergeCell ref="A8:X8"/>
    <mergeCell ref="A9:X9"/>
  </mergeCells>
  <printOptions horizontalCentered="1"/>
  <pageMargins left="0" right="0" top="0.74803149606299213" bottom="0" header="0.31496062992125984" footer="0.31496062992125984"/>
  <pageSetup paperSize="8" scale="50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2018-11-22T05:54:58Z</cp:lastPrinted>
  <dcterms:created xsi:type="dcterms:W3CDTF">2018-07-26T04:47:23Z</dcterms:created>
  <dcterms:modified xsi:type="dcterms:W3CDTF">2019-03-20T09:46:40Z</dcterms:modified>
</cp:coreProperties>
</file>