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18г\4 КВАРТАЛ\ГУП ОКЭС отчет за 4 квартал 2018 года инвестиции в новых формах\Отчет за 4 квартал 2018г\"/>
    </mc:Choice>
  </mc:AlternateContent>
  <bookViews>
    <workbookView xWindow="0" yWindow="0" windowWidth="28800" windowHeight="10950" tabRatio="810"/>
  </bookViews>
  <sheets>
    <sheet name="Лист12" sheetId="11" r:id="rId1"/>
  </sheets>
  <definedNames>
    <definedName name="_xlnm._FilterDatabase" localSheetId="0" hidden="1">Лист12!$A$21:$V$213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9" i="11" l="1"/>
  <c r="R205" i="11" l="1"/>
  <c r="S205" i="11"/>
  <c r="T205" i="11"/>
  <c r="U205" i="11"/>
  <c r="R206" i="11"/>
  <c r="S206" i="11"/>
  <c r="T206" i="11"/>
  <c r="U206" i="11"/>
  <c r="R207" i="11"/>
  <c r="S207" i="11"/>
  <c r="T207" i="11"/>
  <c r="U207" i="11"/>
  <c r="R208" i="11"/>
  <c r="S208" i="11"/>
  <c r="T208" i="11"/>
  <c r="U208" i="11"/>
  <c r="R209" i="11"/>
  <c r="S209" i="11"/>
  <c r="T209" i="11"/>
  <c r="U209" i="11"/>
  <c r="R210" i="11"/>
  <c r="S210" i="11"/>
  <c r="T210" i="11"/>
  <c r="U210" i="11"/>
  <c r="R211" i="11"/>
  <c r="S211" i="11"/>
  <c r="T211" i="11"/>
  <c r="U211" i="11"/>
  <c r="R212" i="11"/>
  <c r="S212" i="11"/>
  <c r="T212" i="11"/>
  <c r="U212" i="11"/>
  <c r="R213" i="11"/>
  <c r="S213" i="11"/>
  <c r="T213" i="11"/>
  <c r="U213" i="11"/>
  <c r="T204" i="11"/>
  <c r="U204" i="11" s="1"/>
  <c r="S204" i="11"/>
  <c r="R204" i="11"/>
  <c r="S180" i="11"/>
  <c r="R180" i="11" s="1"/>
  <c r="T180" i="11"/>
  <c r="U180" i="11"/>
  <c r="S181" i="11"/>
  <c r="R181" i="11" s="1"/>
  <c r="T181" i="11"/>
  <c r="U181" i="11"/>
  <c r="S182" i="11"/>
  <c r="R182" i="11" s="1"/>
  <c r="T182" i="11"/>
  <c r="U182" i="11"/>
  <c r="S183" i="11"/>
  <c r="R183" i="11" s="1"/>
  <c r="T183" i="11"/>
  <c r="U183" i="11"/>
  <c r="S184" i="11"/>
  <c r="R184" i="11" s="1"/>
  <c r="T184" i="11"/>
  <c r="U184" i="11"/>
  <c r="S185" i="11"/>
  <c r="R185" i="11" s="1"/>
  <c r="T185" i="11"/>
  <c r="U185" i="11"/>
  <c r="S186" i="11"/>
  <c r="R186" i="11" s="1"/>
  <c r="T186" i="11"/>
  <c r="U186" i="11"/>
  <c r="S187" i="11"/>
  <c r="R187" i="11" s="1"/>
  <c r="T187" i="11"/>
  <c r="U187" i="11"/>
  <c r="S188" i="11"/>
  <c r="R188" i="11" s="1"/>
  <c r="T188" i="11"/>
  <c r="U188" i="11"/>
  <c r="S189" i="11"/>
  <c r="R189" i="11" s="1"/>
  <c r="T189" i="11"/>
  <c r="U189" i="11"/>
  <c r="S190" i="11"/>
  <c r="R190" i="11" s="1"/>
  <c r="T190" i="11"/>
  <c r="U190" i="11"/>
  <c r="S191" i="11"/>
  <c r="R191" i="11" s="1"/>
  <c r="T191" i="11"/>
  <c r="U191" i="11"/>
  <c r="S192" i="11"/>
  <c r="R192" i="11" s="1"/>
  <c r="T192" i="11"/>
  <c r="U192" i="11"/>
  <c r="S193" i="11"/>
  <c r="R193" i="11" s="1"/>
  <c r="T193" i="11"/>
  <c r="U193" i="11"/>
  <c r="S194" i="11"/>
  <c r="R194" i="11" s="1"/>
  <c r="T194" i="11"/>
  <c r="U194" i="11"/>
  <c r="S195" i="11"/>
  <c r="R195" i="11" s="1"/>
  <c r="T195" i="11"/>
  <c r="U195" i="11"/>
  <c r="S196" i="11"/>
  <c r="R196" i="11" s="1"/>
  <c r="T196" i="11"/>
  <c r="U196" i="11"/>
  <c r="S197" i="11"/>
  <c r="R197" i="11" s="1"/>
  <c r="T197" i="11"/>
  <c r="U197" i="11"/>
  <c r="S198" i="11"/>
  <c r="R198" i="11" s="1"/>
  <c r="T198" i="11"/>
  <c r="U198" i="11"/>
  <c r="T179" i="11"/>
  <c r="U179" i="11" s="1"/>
  <c r="S179" i="11"/>
  <c r="R179" i="11"/>
  <c r="R90" i="11"/>
  <c r="S90" i="11"/>
  <c r="T90" i="11"/>
  <c r="U90" i="11"/>
  <c r="R91" i="11"/>
  <c r="S91" i="11"/>
  <c r="T91" i="11"/>
  <c r="U91" i="11"/>
  <c r="R92" i="11"/>
  <c r="S92" i="11"/>
  <c r="T92" i="11"/>
  <c r="U92" i="11"/>
  <c r="R93" i="11"/>
  <c r="S93" i="11"/>
  <c r="T93" i="11"/>
  <c r="U93" i="11"/>
  <c r="R94" i="11"/>
  <c r="S94" i="11"/>
  <c r="T94" i="11"/>
  <c r="U94" i="11"/>
  <c r="R95" i="11"/>
  <c r="S95" i="11"/>
  <c r="T95" i="11"/>
  <c r="U95" i="11"/>
  <c r="R96" i="11"/>
  <c r="S96" i="11"/>
  <c r="T96" i="11"/>
  <c r="U96" i="11"/>
  <c r="R97" i="11"/>
  <c r="S97" i="11"/>
  <c r="T97" i="11"/>
  <c r="U97" i="11"/>
  <c r="R98" i="11"/>
  <c r="S98" i="11"/>
  <c r="T98" i="11"/>
  <c r="U98" i="11"/>
  <c r="R99" i="11"/>
  <c r="S99" i="11"/>
  <c r="T99" i="11"/>
  <c r="U99" i="11"/>
  <c r="R100" i="11"/>
  <c r="S100" i="11"/>
  <c r="T100" i="11"/>
  <c r="U100" i="11"/>
  <c r="R101" i="11"/>
  <c r="S101" i="11"/>
  <c r="T101" i="11"/>
  <c r="U101" i="11"/>
  <c r="R102" i="11"/>
  <c r="S102" i="11"/>
  <c r="T102" i="11"/>
  <c r="U102" i="11"/>
  <c r="R103" i="11"/>
  <c r="S103" i="11"/>
  <c r="T103" i="11"/>
  <c r="U103" i="11"/>
  <c r="R104" i="11"/>
  <c r="S104" i="11"/>
  <c r="T104" i="11"/>
  <c r="U104" i="11"/>
  <c r="R105" i="11"/>
  <c r="S105" i="11"/>
  <c r="T105" i="11"/>
  <c r="U105" i="11"/>
  <c r="R106" i="11"/>
  <c r="S106" i="11"/>
  <c r="T106" i="11"/>
  <c r="U106" i="11"/>
  <c r="R107" i="11"/>
  <c r="S107" i="11"/>
  <c r="T107" i="11"/>
  <c r="U107" i="11"/>
  <c r="R108" i="11"/>
  <c r="S108" i="11"/>
  <c r="T108" i="11"/>
  <c r="U108" i="11"/>
  <c r="R109" i="11"/>
  <c r="S109" i="11"/>
  <c r="T109" i="11"/>
  <c r="U109" i="11"/>
  <c r="R110" i="11"/>
  <c r="S110" i="11"/>
  <c r="T110" i="11"/>
  <c r="U110" i="11"/>
  <c r="R111" i="11"/>
  <c r="S111" i="11"/>
  <c r="T111" i="11"/>
  <c r="U111" i="11"/>
  <c r="R112" i="11"/>
  <c r="S112" i="11"/>
  <c r="T112" i="11"/>
  <c r="U112" i="11"/>
  <c r="S113" i="11"/>
  <c r="R113" i="11" s="1"/>
  <c r="T113" i="11"/>
  <c r="U113" i="11"/>
  <c r="R114" i="11"/>
  <c r="S114" i="11"/>
  <c r="T114" i="11"/>
  <c r="U114" i="11"/>
  <c r="R115" i="11"/>
  <c r="S115" i="11"/>
  <c r="T115" i="11"/>
  <c r="U115" i="11"/>
  <c r="R116" i="11"/>
  <c r="S116" i="11"/>
  <c r="T116" i="11"/>
  <c r="U116" i="11"/>
  <c r="R117" i="11"/>
  <c r="S117" i="11"/>
  <c r="T117" i="11"/>
  <c r="U117" i="11"/>
  <c r="R118" i="11"/>
  <c r="S118" i="11"/>
  <c r="T118" i="11"/>
  <c r="U118" i="11"/>
  <c r="R119" i="11"/>
  <c r="S119" i="11"/>
  <c r="T119" i="11"/>
  <c r="U119" i="11"/>
  <c r="R120" i="11"/>
  <c r="S120" i="11"/>
  <c r="T120" i="11"/>
  <c r="U120" i="11"/>
  <c r="R121" i="11"/>
  <c r="S121" i="11"/>
  <c r="T121" i="11"/>
  <c r="U121" i="11"/>
  <c r="R122" i="11"/>
  <c r="S122" i="11"/>
  <c r="T122" i="11"/>
  <c r="U122" i="11"/>
  <c r="R89" i="11"/>
  <c r="S89" i="11"/>
  <c r="U89" i="11"/>
  <c r="T89" i="11"/>
  <c r="H205" i="11"/>
  <c r="I205" i="11"/>
  <c r="H206" i="11"/>
  <c r="I206" i="11"/>
  <c r="H207" i="11"/>
  <c r="I207" i="11"/>
  <c r="H208" i="11"/>
  <c r="I208" i="11"/>
  <c r="H209" i="11"/>
  <c r="I209" i="11"/>
  <c r="H210" i="11"/>
  <c r="I210" i="11"/>
  <c r="H211" i="11"/>
  <c r="I211" i="11"/>
  <c r="H212" i="11"/>
  <c r="I212" i="11"/>
  <c r="H213" i="11"/>
  <c r="I213" i="11"/>
  <c r="I204" i="11"/>
  <c r="H204" i="11"/>
  <c r="H180" i="11"/>
  <c r="I180" i="11"/>
  <c r="H181" i="11"/>
  <c r="I181" i="11"/>
  <c r="H182" i="11"/>
  <c r="I182" i="11"/>
  <c r="H183" i="11"/>
  <c r="I183" i="11"/>
  <c r="H184" i="11"/>
  <c r="I184" i="11"/>
  <c r="H185" i="11"/>
  <c r="I185" i="11"/>
  <c r="H186" i="11"/>
  <c r="I186" i="11"/>
  <c r="H187" i="11"/>
  <c r="I187" i="11"/>
  <c r="H188" i="11"/>
  <c r="I188" i="11"/>
  <c r="H189" i="11"/>
  <c r="I189" i="11"/>
  <c r="H190" i="11"/>
  <c r="I190" i="11"/>
  <c r="H191" i="11"/>
  <c r="I191" i="11"/>
  <c r="H192" i="11"/>
  <c r="I192" i="11"/>
  <c r="H193" i="11"/>
  <c r="I193" i="11"/>
  <c r="H194" i="11"/>
  <c r="I194" i="11"/>
  <c r="H195" i="11"/>
  <c r="I195" i="11"/>
  <c r="H196" i="11"/>
  <c r="I196" i="11"/>
  <c r="H197" i="11"/>
  <c r="I197" i="11"/>
  <c r="H198" i="11"/>
  <c r="I198" i="11"/>
  <c r="I179" i="11"/>
  <c r="H179" i="11"/>
  <c r="H90" i="11"/>
  <c r="I90" i="11"/>
  <c r="H91" i="11"/>
  <c r="I91" i="11"/>
  <c r="H92" i="11"/>
  <c r="I92" i="11"/>
  <c r="H93" i="11"/>
  <c r="I93" i="11"/>
  <c r="H94" i="11"/>
  <c r="I94" i="11"/>
  <c r="H95" i="11"/>
  <c r="I95" i="11"/>
  <c r="H96" i="11"/>
  <c r="I96" i="11"/>
  <c r="H97" i="11"/>
  <c r="I97" i="11"/>
  <c r="H98" i="11"/>
  <c r="I98" i="11"/>
  <c r="H99" i="11"/>
  <c r="I99" i="11"/>
  <c r="H100" i="11"/>
  <c r="I100" i="11"/>
  <c r="H101" i="11"/>
  <c r="I101" i="11"/>
  <c r="H102" i="11"/>
  <c r="I102" i="11"/>
  <c r="H103" i="11"/>
  <c r="I103" i="11"/>
  <c r="H104" i="11"/>
  <c r="I104" i="11"/>
  <c r="H105" i="11"/>
  <c r="I105" i="11"/>
  <c r="H106" i="11"/>
  <c r="I106" i="11"/>
  <c r="H107" i="11"/>
  <c r="I107" i="11"/>
  <c r="H108" i="11"/>
  <c r="I108" i="11"/>
  <c r="H109" i="11"/>
  <c r="I109" i="11"/>
  <c r="H110" i="11"/>
  <c r="I110" i="11"/>
  <c r="H111" i="11"/>
  <c r="I111" i="11"/>
  <c r="H112" i="11"/>
  <c r="I112" i="11"/>
  <c r="H113" i="11"/>
  <c r="I113" i="11"/>
  <c r="H114" i="11"/>
  <c r="I114" i="11"/>
  <c r="H115" i="11"/>
  <c r="I115" i="11"/>
  <c r="H116" i="11"/>
  <c r="I116" i="11"/>
  <c r="H117" i="11"/>
  <c r="I117" i="11"/>
  <c r="H118" i="11"/>
  <c r="I118" i="11"/>
  <c r="H119" i="11"/>
  <c r="I119" i="11"/>
  <c r="H120" i="11"/>
  <c r="I120" i="11"/>
  <c r="H121" i="11"/>
  <c r="I121" i="11"/>
  <c r="H122" i="11"/>
  <c r="I122" i="11"/>
  <c r="I89" i="11"/>
  <c r="H89" i="11"/>
  <c r="F188" i="11" l="1"/>
  <c r="D188" i="11" s="1"/>
  <c r="T199" i="11" l="1"/>
  <c r="T27" i="11" s="1"/>
  <c r="T174" i="11"/>
  <c r="T170" i="11"/>
  <c r="T165" i="11"/>
  <c r="T161" i="11"/>
  <c r="T156" i="11"/>
  <c r="T152" i="11"/>
  <c r="T148" i="11"/>
  <c r="T144" i="11"/>
  <c r="T140" i="11"/>
  <c r="T136" i="11"/>
  <c r="T132" i="11"/>
  <c r="T128" i="11"/>
  <c r="T123" i="11"/>
  <c r="T83" i="11"/>
  <c r="T79" i="11"/>
  <c r="T72" i="11"/>
  <c r="T71" i="11" s="1"/>
  <c r="T67" i="11"/>
  <c r="T63" i="11"/>
  <c r="T59" i="11"/>
  <c r="T54" i="11"/>
  <c r="T50" i="11"/>
  <c r="T46" i="11"/>
  <c r="T40" i="11"/>
  <c r="T36" i="11"/>
  <c r="T31" i="11"/>
  <c r="S199" i="11"/>
  <c r="R199" i="11"/>
  <c r="S174" i="11"/>
  <c r="R174" i="11"/>
  <c r="S170" i="11"/>
  <c r="R170" i="11"/>
  <c r="S165" i="11"/>
  <c r="R165" i="11"/>
  <c r="S161" i="11"/>
  <c r="R161" i="11"/>
  <c r="S156" i="11"/>
  <c r="R156" i="11"/>
  <c r="S152" i="11"/>
  <c r="R152" i="11"/>
  <c r="S148" i="11"/>
  <c r="R148" i="11"/>
  <c r="S144" i="11"/>
  <c r="R144" i="11"/>
  <c r="S140" i="11"/>
  <c r="R140" i="11"/>
  <c r="S136" i="11"/>
  <c r="R136" i="11"/>
  <c r="S132" i="11"/>
  <c r="R132" i="11"/>
  <c r="S128" i="11"/>
  <c r="R128" i="11"/>
  <c r="S123" i="11"/>
  <c r="R123" i="11"/>
  <c r="S83" i="11"/>
  <c r="R83" i="11"/>
  <c r="S79" i="11"/>
  <c r="R79" i="11"/>
  <c r="S72" i="11"/>
  <c r="S71" i="11" s="1"/>
  <c r="R72" i="11"/>
  <c r="R71" i="11" s="1"/>
  <c r="S67" i="11"/>
  <c r="R67" i="11"/>
  <c r="S63" i="11"/>
  <c r="R63" i="11"/>
  <c r="S59" i="11"/>
  <c r="R59" i="11"/>
  <c r="S54" i="11"/>
  <c r="R54" i="11"/>
  <c r="S50" i="11"/>
  <c r="R50" i="11"/>
  <c r="S46" i="11"/>
  <c r="R46" i="11"/>
  <c r="S40" i="11"/>
  <c r="R40" i="11"/>
  <c r="S36" i="11"/>
  <c r="R36" i="11"/>
  <c r="S31" i="11"/>
  <c r="R31" i="11"/>
  <c r="S27" i="11"/>
  <c r="R27" i="11"/>
  <c r="E203" i="11"/>
  <c r="E28" i="11" s="1"/>
  <c r="E178" i="11"/>
  <c r="E26" i="11" s="1"/>
  <c r="E88" i="11"/>
  <c r="D199" i="11"/>
  <c r="D27" i="11" s="1"/>
  <c r="D174" i="11"/>
  <c r="D170" i="11"/>
  <c r="D165" i="11"/>
  <c r="D161" i="11"/>
  <c r="D156" i="11"/>
  <c r="D152" i="11"/>
  <c r="D148" i="11"/>
  <c r="D144" i="11"/>
  <c r="D140" i="11"/>
  <c r="D136" i="11"/>
  <c r="D132" i="11"/>
  <c r="D128" i="11"/>
  <c r="D123" i="11"/>
  <c r="D83" i="11"/>
  <c r="D79" i="11"/>
  <c r="D72" i="11"/>
  <c r="D71" i="11" s="1"/>
  <c r="D67" i="11"/>
  <c r="D63" i="11"/>
  <c r="D59" i="11"/>
  <c r="D54" i="11"/>
  <c r="D50" i="11"/>
  <c r="D46" i="11"/>
  <c r="D40" i="11"/>
  <c r="D36" i="11"/>
  <c r="D31" i="11"/>
  <c r="E199" i="11"/>
  <c r="E27" i="11" s="1"/>
  <c r="E174" i="11"/>
  <c r="E170" i="11"/>
  <c r="E165" i="11"/>
  <c r="E161" i="11"/>
  <c r="E156" i="11"/>
  <c r="E152" i="11"/>
  <c r="E148" i="11"/>
  <c r="E144" i="11"/>
  <c r="E140" i="11"/>
  <c r="E136" i="11"/>
  <c r="E132" i="11"/>
  <c r="E128" i="11"/>
  <c r="E123" i="11"/>
  <c r="E83" i="11"/>
  <c r="E79" i="11"/>
  <c r="E72" i="11"/>
  <c r="E71" i="11" s="1"/>
  <c r="E67" i="11"/>
  <c r="E63" i="11"/>
  <c r="E59" i="11"/>
  <c r="E54" i="11"/>
  <c r="E50" i="11"/>
  <c r="E46" i="11"/>
  <c r="E40" i="11"/>
  <c r="E36" i="11"/>
  <c r="E31" i="11"/>
  <c r="F213" i="11"/>
  <c r="D213" i="11" s="1"/>
  <c r="F212" i="11"/>
  <c r="D212" i="11" s="1"/>
  <c r="F211" i="11"/>
  <c r="D211" i="11" s="1"/>
  <c r="F210" i="11"/>
  <c r="D210" i="11" s="1"/>
  <c r="F209" i="11"/>
  <c r="D209" i="11" s="1"/>
  <c r="F208" i="11"/>
  <c r="D208" i="11" s="1"/>
  <c r="F207" i="11"/>
  <c r="D207" i="11" s="1"/>
  <c r="F206" i="11"/>
  <c r="D206" i="11" s="1"/>
  <c r="F205" i="11"/>
  <c r="D205" i="11" s="1"/>
  <c r="F204" i="11"/>
  <c r="D204" i="11" s="1"/>
  <c r="F198" i="11"/>
  <c r="D198" i="11" s="1"/>
  <c r="F197" i="11"/>
  <c r="D197" i="11" s="1"/>
  <c r="F196" i="11"/>
  <c r="D196" i="11" s="1"/>
  <c r="F195" i="11"/>
  <c r="D195" i="11" s="1"/>
  <c r="F194" i="11"/>
  <c r="D194" i="11" s="1"/>
  <c r="F193" i="11"/>
  <c r="D193" i="11" s="1"/>
  <c r="F192" i="11"/>
  <c r="D192" i="11" s="1"/>
  <c r="F191" i="11"/>
  <c r="D191" i="11" s="1"/>
  <c r="F190" i="11"/>
  <c r="D190" i="11" s="1"/>
  <c r="F189" i="11"/>
  <c r="D189" i="11" s="1"/>
  <c r="F187" i="11"/>
  <c r="D187" i="11" s="1"/>
  <c r="F186" i="11"/>
  <c r="D186" i="11" s="1"/>
  <c r="F184" i="11"/>
  <c r="D184" i="11" s="1"/>
  <c r="F185" i="11"/>
  <c r="D185" i="11" s="1"/>
  <c r="F183" i="11"/>
  <c r="D183" i="11" s="1"/>
  <c r="F182" i="11"/>
  <c r="D182" i="11" s="1"/>
  <c r="F181" i="11"/>
  <c r="D181" i="11" s="1"/>
  <c r="F180" i="11"/>
  <c r="D180" i="11" s="1"/>
  <c r="F179" i="11"/>
  <c r="D179" i="11" s="1"/>
  <c r="F122" i="11"/>
  <c r="D122" i="11" s="1"/>
  <c r="F121" i="11"/>
  <c r="D121" i="11" s="1"/>
  <c r="F120" i="11"/>
  <c r="D120" i="11" s="1"/>
  <c r="F119" i="11"/>
  <c r="D119" i="11" s="1"/>
  <c r="F118" i="11"/>
  <c r="D118" i="11" s="1"/>
  <c r="F117" i="11"/>
  <c r="D117" i="11" s="1"/>
  <c r="F116" i="11"/>
  <c r="D116" i="11" s="1"/>
  <c r="F115" i="11"/>
  <c r="D115" i="11" s="1"/>
  <c r="F114" i="11"/>
  <c r="D114" i="11" s="1"/>
  <c r="F113" i="11"/>
  <c r="D113" i="11" s="1"/>
  <c r="F112" i="11"/>
  <c r="D112" i="11" s="1"/>
  <c r="F111" i="11"/>
  <c r="D111" i="11" s="1"/>
  <c r="F110" i="11"/>
  <c r="D110" i="11" s="1"/>
  <c r="F109" i="11"/>
  <c r="D109" i="11" s="1"/>
  <c r="F108" i="11"/>
  <c r="D108" i="11" s="1"/>
  <c r="F107" i="11"/>
  <c r="D107" i="11" s="1"/>
  <c r="F106" i="11"/>
  <c r="D106" i="11" s="1"/>
  <c r="F105" i="11"/>
  <c r="D105" i="11" s="1"/>
  <c r="F104" i="11"/>
  <c r="D104" i="11" s="1"/>
  <c r="F103" i="11"/>
  <c r="D103" i="11" s="1"/>
  <c r="F102" i="11"/>
  <c r="D102" i="11" s="1"/>
  <c r="F101" i="11"/>
  <c r="D101" i="11" s="1"/>
  <c r="F100" i="11"/>
  <c r="D100" i="11" s="1"/>
  <c r="F99" i="11"/>
  <c r="D99" i="11" s="1"/>
  <c r="F98" i="11"/>
  <c r="D98" i="11" s="1"/>
  <c r="F97" i="11"/>
  <c r="D97" i="11" s="1"/>
  <c r="F96" i="11"/>
  <c r="D96" i="11" s="1"/>
  <c r="F95" i="11"/>
  <c r="D95" i="11" s="1"/>
  <c r="F94" i="11"/>
  <c r="D94" i="11" s="1"/>
  <c r="F93" i="11"/>
  <c r="D93" i="11" s="1"/>
  <c r="F92" i="11"/>
  <c r="D92" i="11" s="1"/>
  <c r="F91" i="11"/>
  <c r="D91" i="11" s="1"/>
  <c r="F90" i="11"/>
  <c r="D90" i="11" s="1"/>
  <c r="F89" i="11"/>
  <c r="F199" i="11"/>
  <c r="F27" i="11" s="1"/>
  <c r="F174" i="11"/>
  <c r="F170" i="11"/>
  <c r="F165" i="11"/>
  <c r="F161" i="11"/>
  <c r="F156" i="11"/>
  <c r="F152" i="11"/>
  <c r="F148" i="11"/>
  <c r="F144" i="11"/>
  <c r="F140" i="11"/>
  <c r="F136" i="11"/>
  <c r="F132" i="11"/>
  <c r="F128" i="11"/>
  <c r="F123" i="11"/>
  <c r="F83" i="11"/>
  <c r="F79" i="11"/>
  <c r="F72" i="11"/>
  <c r="F71" i="11" s="1"/>
  <c r="F67" i="11"/>
  <c r="F63" i="11"/>
  <c r="F59" i="11"/>
  <c r="F54" i="11"/>
  <c r="F50" i="11"/>
  <c r="F46" i="11"/>
  <c r="F40" i="11"/>
  <c r="F36" i="11"/>
  <c r="F31" i="11"/>
  <c r="G203" i="11"/>
  <c r="G28" i="11" s="1"/>
  <c r="G199" i="11"/>
  <c r="G27" i="11" s="1"/>
  <c r="G178" i="11"/>
  <c r="G26" i="11" s="1"/>
  <c r="G174" i="11"/>
  <c r="G170" i="11"/>
  <c r="G165" i="11"/>
  <c r="G161" i="11"/>
  <c r="G156" i="11"/>
  <c r="G152" i="11"/>
  <c r="G148" i="11"/>
  <c r="G144" i="11"/>
  <c r="G140" i="11"/>
  <c r="G136" i="11"/>
  <c r="G132" i="11"/>
  <c r="G128" i="11"/>
  <c r="G123" i="11"/>
  <c r="G88" i="11"/>
  <c r="G83" i="11"/>
  <c r="G79" i="11"/>
  <c r="G72" i="11"/>
  <c r="G71" i="11" s="1"/>
  <c r="G67" i="11"/>
  <c r="G63" i="11"/>
  <c r="G59" i="11"/>
  <c r="G54" i="11"/>
  <c r="G50" i="11"/>
  <c r="G46" i="11"/>
  <c r="G40" i="11"/>
  <c r="G36" i="11"/>
  <c r="G31" i="11"/>
  <c r="N203" i="11"/>
  <c r="N28" i="11" s="1"/>
  <c r="N178" i="11"/>
  <c r="N26" i="11" s="1"/>
  <c r="N88" i="11"/>
  <c r="Q88" i="11"/>
  <c r="Q203" i="11"/>
  <c r="Q28" i="11" s="1"/>
  <c r="P203" i="11"/>
  <c r="P28" i="11" s="1"/>
  <c r="O203" i="11"/>
  <c r="O28" i="11" s="1"/>
  <c r="M203" i="11"/>
  <c r="M28" i="11" s="1"/>
  <c r="L203" i="11"/>
  <c r="L28" i="11" s="1"/>
  <c r="K203" i="11"/>
  <c r="K28" i="11" s="1"/>
  <c r="Q199" i="11"/>
  <c r="Q27" i="11" s="1"/>
  <c r="P199" i="11"/>
  <c r="P27" i="11" s="1"/>
  <c r="O199" i="11"/>
  <c r="O27" i="11" s="1"/>
  <c r="N199" i="11"/>
  <c r="N27" i="11" s="1"/>
  <c r="M199" i="11"/>
  <c r="M27" i="11" s="1"/>
  <c r="L199" i="11"/>
  <c r="L27" i="11" s="1"/>
  <c r="K199" i="11"/>
  <c r="K27" i="11" s="1"/>
  <c r="J199" i="11"/>
  <c r="J27" i="11" s="1"/>
  <c r="I199" i="11"/>
  <c r="I27" i="11" s="1"/>
  <c r="H199" i="11"/>
  <c r="H27" i="11" s="1"/>
  <c r="Q178" i="11"/>
  <c r="Q26" i="11" s="1"/>
  <c r="P178" i="11"/>
  <c r="P26" i="11" s="1"/>
  <c r="O178" i="11"/>
  <c r="O26" i="11" s="1"/>
  <c r="M178" i="11"/>
  <c r="M26" i="11" s="1"/>
  <c r="L178" i="11"/>
  <c r="L26" i="11" s="1"/>
  <c r="K178" i="11"/>
  <c r="K26" i="11" s="1"/>
  <c r="Q174" i="11"/>
  <c r="P174" i="11"/>
  <c r="O174" i="11"/>
  <c r="N174" i="11"/>
  <c r="M174" i="11"/>
  <c r="L174" i="11"/>
  <c r="K174" i="11"/>
  <c r="J174" i="11"/>
  <c r="I174" i="11"/>
  <c r="H174" i="11"/>
  <c r="Q170" i="11"/>
  <c r="P170" i="11"/>
  <c r="O170" i="11"/>
  <c r="N170" i="11"/>
  <c r="M170" i="11"/>
  <c r="L170" i="11"/>
  <c r="K170" i="11"/>
  <c r="J170" i="11"/>
  <c r="I170" i="11"/>
  <c r="H170" i="11"/>
  <c r="Q165" i="11"/>
  <c r="P165" i="11"/>
  <c r="O165" i="11"/>
  <c r="N165" i="11"/>
  <c r="M165" i="11"/>
  <c r="L165" i="11"/>
  <c r="K165" i="11"/>
  <c r="J165" i="11"/>
  <c r="I165" i="11"/>
  <c r="H165" i="11"/>
  <c r="Q161" i="11"/>
  <c r="P161" i="11"/>
  <c r="O161" i="11"/>
  <c r="N161" i="11"/>
  <c r="M161" i="11"/>
  <c r="L161" i="11"/>
  <c r="K161" i="11"/>
  <c r="J161" i="11"/>
  <c r="I161" i="11"/>
  <c r="H161" i="11"/>
  <c r="Q156" i="11"/>
  <c r="P156" i="11"/>
  <c r="O156" i="11"/>
  <c r="N156" i="11"/>
  <c r="M156" i="11"/>
  <c r="L156" i="11"/>
  <c r="K156" i="11"/>
  <c r="J156" i="11"/>
  <c r="I156" i="11"/>
  <c r="H156" i="11"/>
  <c r="Q152" i="11"/>
  <c r="P152" i="11"/>
  <c r="O152" i="11"/>
  <c r="N152" i="11"/>
  <c r="M152" i="11"/>
  <c r="L152" i="11"/>
  <c r="K152" i="11"/>
  <c r="J152" i="11"/>
  <c r="I152" i="11"/>
  <c r="H152" i="11"/>
  <c r="Q148" i="11"/>
  <c r="P148" i="11"/>
  <c r="O148" i="11"/>
  <c r="N148" i="11"/>
  <c r="M148" i="11"/>
  <c r="L148" i="11"/>
  <c r="K148" i="11"/>
  <c r="J148" i="11"/>
  <c r="I148" i="11"/>
  <c r="H148" i="11"/>
  <c r="Q144" i="11"/>
  <c r="P144" i="11"/>
  <c r="O144" i="11"/>
  <c r="N144" i="11"/>
  <c r="M144" i="11"/>
  <c r="L144" i="11"/>
  <c r="K144" i="11"/>
  <c r="J144" i="11"/>
  <c r="I144" i="11"/>
  <c r="H144" i="11"/>
  <c r="Q140" i="11"/>
  <c r="P140" i="11"/>
  <c r="O140" i="11"/>
  <c r="N140" i="11"/>
  <c r="M140" i="11"/>
  <c r="L140" i="11"/>
  <c r="K140" i="11"/>
  <c r="J140" i="11"/>
  <c r="I140" i="11"/>
  <c r="H140" i="11"/>
  <c r="Q136" i="11"/>
  <c r="P136" i="11"/>
  <c r="O136" i="11"/>
  <c r="N136" i="11"/>
  <c r="M136" i="11"/>
  <c r="L136" i="11"/>
  <c r="K136" i="11"/>
  <c r="J136" i="11"/>
  <c r="I136" i="11"/>
  <c r="H136" i="11"/>
  <c r="Q132" i="11"/>
  <c r="P132" i="11"/>
  <c r="O132" i="11"/>
  <c r="N132" i="11"/>
  <c r="M132" i="11"/>
  <c r="L132" i="11"/>
  <c r="K132" i="11"/>
  <c r="J132" i="11"/>
  <c r="I132" i="11"/>
  <c r="H132" i="11"/>
  <c r="Q128" i="11"/>
  <c r="P128" i="11"/>
  <c r="O128" i="11"/>
  <c r="N128" i="11"/>
  <c r="M128" i="11"/>
  <c r="L128" i="11"/>
  <c r="K128" i="11"/>
  <c r="J128" i="11"/>
  <c r="I128" i="11"/>
  <c r="H128" i="11"/>
  <c r="Q123" i="11"/>
  <c r="P123" i="11"/>
  <c r="O123" i="11"/>
  <c r="N123" i="11"/>
  <c r="M123" i="11"/>
  <c r="L123" i="11"/>
  <c r="K123" i="11"/>
  <c r="J123" i="11"/>
  <c r="I123" i="11"/>
  <c r="H123" i="11"/>
  <c r="P88" i="11"/>
  <c r="O88" i="11"/>
  <c r="L88" i="11"/>
  <c r="K88" i="11"/>
  <c r="Q83" i="11"/>
  <c r="P83" i="11"/>
  <c r="O83" i="11"/>
  <c r="N83" i="11"/>
  <c r="M83" i="11"/>
  <c r="L83" i="11"/>
  <c r="K83" i="11"/>
  <c r="J83" i="11"/>
  <c r="I83" i="11"/>
  <c r="H83" i="11"/>
  <c r="Q79" i="11"/>
  <c r="P79" i="11"/>
  <c r="O79" i="11"/>
  <c r="N79" i="11"/>
  <c r="M79" i="11"/>
  <c r="L79" i="11"/>
  <c r="K79" i="11"/>
  <c r="J79" i="11"/>
  <c r="I79" i="11"/>
  <c r="H79" i="11"/>
  <c r="Q72" i="11"/>
  <c r="Q71" i="11" s="1"/>
  <c r="P72" i="11"/>
  <c r="P71" i="11" s="1"/>
  <c r="O72" i="11"/>
  <c r="O71" i="11" s="1"/>
  <c r="N72" i="11"/>
  <c r="N71" i="11" s="1"/>
  <c r="M72" i="11"/>
  <c r="M71" i="11" s="1"/>
  <c r="L72" i="11"/>
  <c r="L71" i="11" s="1"/>
  <c r="K72" i="11"/>
  <c r="K71" i="11" s="1"/>
  <c r="J72" i="11"/>
  <c r="J71" i="11" s="1"/>
  <c r="I72" i="11"/>
  <c r="I71" i="11" s="1"/>
  <c r="H72" i="11"/>
  <c r="H71" i="11" s="1"/>
  <c r="Q67" i="11"/>
  <c r="P67" i="11"/>
  <c r="O67" i="11"/>
  <c r="N67" i="11"/>
  <c r="M67" i="11"/>
  <c r="L67" i="11"/>
  <c r="K67" i="11"/>
  <c r="J67" i="11"/>
  <c r="I67" i="11"/>
  <c r="H67" i="11"/>
  <c r="Q63" i="11"/>
  <c r="P63" i="11"/>
  <c r="O63" i="11"/>
  <c r="N63" i="11"/>
  <c r="M63" i="11"/>
  <c r="L63" i="11"/>
  <c r="K63" i="11"/>
  <c r="J63" i="11"/>
  <c r="I63" i="11"/>
  <c r="H63" i="11"/>
  <c r="Q59" i="11"/>
  <c r="P59" i="11"/>
  <c r="O59" i="11"/>
  <c r="N59" i="11"/>
  <c r="M59" i="11"/>
  <c r="L59" i="11"/>
  <c r="K59" i="11"/>
  <c r="J59" i="11"/>
  <c r="I59" i="11"/>
  <c r="H59" i="11"/>
  <c r="Q54" i="11"/>
  <c r="P54" i="11"/>
  <c r="O54" i="11"/>
  <c r="N54" i="11"/>
  <c r="M54" i="11"/>
  <c r="L54" i="11"/>
  <c r="K54" i="11"/>
  <c r="J54" i="11"/>
  <c r="I54" i="11"/>
  <c r="H54" i="11"/>
  <c r="Q50" i="11"/>
  <c r="P50" i="11"/>
  <c r="O50" i="11"/>
  <c r="N50" i="11"/>
  <c r="M50" i="11"/>
  <c r="L50" i="11"/>
  <c r="K50" i="11"/>
  <c r="J50" i="11"/>
  <c r="I50" i="11"/>
  <c r="H50" i="11"/>
  <c r="Q46" i="11"/>
  <c r="P46" i="11"/>
  <c r="O46" i="11"/>
  <c r="N46" i="11"/>
  <c r="M46" i="11"/>
  <c r="L46" i="11"/>
  <c r="K46" i="11"/>
  <c r="J46" i="11"/>
  <c r="I46" i="11"/>
  <c r="H46" i="11"/>
  <c r="Q40" i="11"/>
  <c r="P40" i="11"/>
  <c r="O40" i="11"/>
  <c r="N40" i="11"/>
  <c r="M40" i="11"/>
  <c r="L40" i="11"/>
  <c r="K40" i="11"/>
  <c r="J40" i="11"/>
  <c r="I40" i="11"/>
  <c r="H40" i="11"/>
  <c r="Q36" i="11"/>
  <c r="P36" i="11"/>
  <c r="O36" i="11"/>
  <c r="N36" i="11"/>
  <c r="M36" i="11"/>
  <c r="L36" i="11"/>
  <c r="K36" i="11"/>
  <c r="J36" i="11"/>
  <c r="I36" i="11"/>
  <c r="H36" i="11"/>
  <c r="Q31" i="11"/>
  <c r="P31" i="11"/>
  <c r="O31" i="11"/>
  <c r="N31" i="11"/>
  <c r="M31" i="11"/>
  <c r="L31" i="11"/>
  <c r="K31" i="11"/>
  <c r="J31" i="11"/>
  <c r="I31" i="11"/>
  <c r="H31" i="11"/>
  <c r="S35" i="11" l="1"/>
  <c r="T169" i="11"/>
  <c r="T25" i="11" s="1"/>
  <c r="M35" i="11"/>
  <c r="Q35" i="11"/>
  <c r="M44" i="11"/>
  <c r="I35" i="11"/>
  <c r="Q78" i="11"/>
  <c r="L87" i="11"/>
  <c r="T44" i="11"/>
  <c r="T35" i="11"/>
  <c r="T78" i="11"/>
  <c r="T178" i="11"/>
  <c r="T127" i="11"/>
  <c r="S44" i="11"/>
  <c r="S78" i="11"/>
  <c r="T160" i="11"/>
  <c r="T203" i="11"/>
  <c r="R35" i="11"/>
  <c r="R44" i="11"/>
  <c r="T88" i="11"/>
  <c r="S178" i="11"/>
  <c r="S26" i="11" s="1"/>
  <c r="R178" i="11"/>
  <c r="R26" i="11" s="1"/>
  <c r="S203" i="11"/>
  <c r="S28" i="11" s="1"/>
  <c r="P87" i="11"/>
  <c r="R160" i="11"/>
  <c r="R169" i="11"/>
  <c r="R25" i="11" s="1"/>
  <c r="P78" i="11"/>
  <c r="H127" i="11"/>
  <c r="S127" i="11"/>
  <c r="S160" i="11"/>
  <c r="S169" i="11"/>
  <c r="S25" i="11" s="1"/>
  <c r="R203" i="11"/>
  <c r="R28" i="11" s="1"/>
  <c r="R78" i="11"/>
  <c r="R127" i="11"/>
  <c r="D203" i="11"/>
  <c r="D28" i="11" s="1"/>
  <c r="D88" i="11"/>
  <c r="D87" i="11" s="1"/>
  <c r="D178" i="11"/>
  <c r="D26" i="11" s="1"/>
  <c r="D78" i="11"/>
  <c r="O87" i="11"/>
  <c r="D160" i="11"/>
  <c r="K78" i="11"/>
  <c r="O78" i="11"/>
  <c r="K87" i="11"/>
  <c r="F78" i="11"/>
  <c r="D169" i="11"/>
  <c r="D25" i="11" s="1"/>
  <c r="O44" i="11"/>
  <c r="G160" i="11"/>
  <c r="E127" i="11"/>
  <c r="G169" i="11"/>
  <c r="G25" i="11" s="1"/>
  <c r="E78" i="11"/>
  <c r="G35" i="11"/>
  <c r="E87" i="11"/>
  <c r="E169" i="11"/>
  <c r="E25" i="11" s="1"/>
  <c r="G127" i="11"/>
  <c r="F203" i="11"/>
  <c r="F28" i="11" s="1"/>
  <c r="E35" i="11"/>
  <c r="E44" i="11"/>
  <c r="D44" i="11"/>
  <c r="D127" i="11"/>
  <c r="G78" i="11"/>
  <c r="E160" i="11"/>
  <c r="D35" i="11"/>
  <c r="L127" i="11"/>
  <c r="P127" i="11"/>
  <c r="H169" i="11"/>
  <c r="H25" i="11" s="1"/>
  <c r="L169" i="11"/>
  <c r="L25" i="11" s="1"/>
  <c r="P169" i="11"/>
  <c r="P25" i="11" s="1"/>
  <c r="F160" i="11"/>
  <c r="G44" i="11"/>
  <c r="G87" i="11"/>
  <c r="F178" i="11"/>
  <c r="F26" i="11" s="1"/>
  <c r="F88" i="11"/>
  <c r="F87" i="11" s="1"/>
  <c r="F44" i="11"/>
  <c r="I44" i="11"/>
  <c r="I160" i="11"/>
  <c r="M160" i="11"/>
  <c r="M169" i="11"/>
  <c r="M25" i="11" s="1"/>
  <c r="F35" i="11"/>
  <c r="F127" i="11"/>
  <c r="K35" i="11"/>
  <c r="F169" i="11"/>
  <c r="F25" i="11" s="1"/>
  <c r="Q44" i="11"/>
  <c r="K44" i="11"/>
  <c r="Q127" i="11"/>
  <c r="H160" i="11"/>
  <c r="L160" i="11"/>
  <c r="P160" i="11"/>
  <c r="J160" i="11"/>
  <c r="N160" i="11"/>
  <c r="O169" i="11"/>
  <c r="O25" i="11" s="1"/>
  <c r="I169" i="11"/>
  <c r="I25" i="11" s="1"/>
  <c r="O35" i="11"/>
  <c r="H44" i="11"/>
  <c r="I78" i="11"/>
  <c r="Q87" i="11"/>
  <c r="H178" i="11"/>
  <c r="H26" i="11" s="1"/>
  <c r="H203" i="11"/>
  <c r="H28" i="11" s="1"/>
  <c r="H35" i="11"/>
  <c r="L35" i="11"/>
  <c r="P35" i="11"/>
  <c r="J35" i="11"/>
  <c r="N35" i="11"/>
  <c r="L44" i="11"/>
  <c r="P44" i="11"/>
  <c r="J78" i="11"/>
  <c r="N78" i="11"/>
  <c r="H78" i="11"/>
  <c r="L78" i="11"/>
  <c r="K127" i="11"/>
  <c r="O127" i="11"/>
  <c r="I127" i="11"/>
  <c r="M127" i="11"/>
  <c r="Q160" i="11"/>
  <c r="K160" i="11"/>
  <c r="O160" i="11"/>
  <c r="Q169" i="11"/>
  <c r="Q25" i="11" s="1"/>
  <c r="K169" i="11"/>
  <c r="K25" i="11" s="1"/>
  <c r="M78" i="11"/>
  <c r="H88" i="11"/>
  <c r="H87" i="11" s="1"/>
  <c r="J178" i="11"/>
  <c r="J26" i="11" s="1"/>
  <c r="I178" i="11"/>
  <c r="I26" i="11" s="1"/>
  <c r="J203" i="11"/>
  <c r="J28" i="11" s="1"/>
  <c r="N87" i="11"/>
  <c r="M88" i="11"/>
  <c r="M87" i="11" s="1"/>
  <c r="J88" i="11"/>
  <c r="J87" i="11" s="1"/>
  <c r="J44" i="11"/>
  <c r="N44" i="11"/>
  <c r="J169" i="11"/>
  <c r="J25" i="11" s="1"/>
  <c r="N169" i="11"/>
  <c r="N25" i="11" s="1"/>
  <c r="I203" i="11"/>
  <c r="I28" i="11" s="1"/>
  <c r="J127" i="11"/>
  <c r="N127" i="11"/>
  <c r="U203" i="11" l="1"/>
  <c r="U88" i="11"/>
  <c r="U178" i="11"/>
  <c r="M30" i="11"/>
  <c r="M23" i="11" s="1"/>
  <c r="T30" i="11"/>
  <c r="T23" i="11" s="1"/>
  <c r="S30" i="11"/>
  <c r="S23" i="11" s="1"/>
  <c r="T87" i="11"/>
  <c r="U87" i="11" s="1"/>
  <c r="Q30" i="11"/>
  <c r="Q23" i="11" s="1"/>
  <c r="I30" i="11"/>
  <c r="I23" i="11" s="1"/>
  <c r="R30" i="11"/>
  <c r="R23" i="11" s="1"/>
  <c r="T26" i="11"/>
  <c r="U26" i="11" s="1"/>
  <c r="T28" i="11"/>
  <c r="U28" i="11" s="1"/>
  <c r="I88" i="11"/>
  <c r="I87" i="11" s="1"/>
  <c r="I77" i="11" s="1"/>
  <c r="I24" i="11" s="1"/>
  <c r="O30" i="11"/>
  <c r="O23" i="11" s="1"/>
  <c r="K30" i="11"/>
  <c r="K23" i="11" s="1"/>
  <c r="D77" i="11"/>
  <c r="D24" i="11" s="1"/>
  <c r="G30" i="11"/>
  <c r="G23" i="11" s="1"/>
  <c r="E77" i="11"/>
  <c r="E24" i="11" s="1"/>
  <c r="D30" i="11"/>
  <c r="D23" i="11" s="1"/>
  <c r="P30" i="11"/>
  <c r="P23" i="11" s="1"/>
  <c r="E30" i="11"/>
  <c r="E23" i="11" s="1"/>
  <c r="L77" i="11"/>
  <c r="L24" i="11" s="1"/>
  <c r="F77" i="11"/>
  <c r="F24" i="11" s="1"/>
  <c r="P77" i="11"/>
  <c r="P24" i="11" s="1"/>
  <c r="F30" i="11"/>
  <c r="F23" i="11" s="1"/>
  <c r="G77" i="11"/>
  <c r="G24" i="11" s="1"/>
  <c r="J30" i="11"/>
  <c r="J23" i="11" s="1"/>
  <c r="J77" i="11"/>
  <c r="J24" i="11" s="1"/>
  <c r="K77" i="11"/>
  <c r="K24" i="11" s="1"/>
  <c r="O77" i="11"/>
  <c r="O24" i="11" s="1"/>
  <c r="L30" i="11"/>
  <c r="L23" i="11" s="1"/>
  <c r="H30" i="11"/>
  <c r="H23" i="11" s="1"/>
  <c r="Q77" i="11"/>
  <c r="Q24" i="11" s="1"/>
  <c r="H77" i="11"/>
  <c r="H24" i="11" s="1"/>
  <c r="N30" i="11"/>
  <c r="N23" i="11" s="1"/>
  <c r="M77" i="11"/>
  <c r="M24" i="11" s="1"/>
  <c r="N77" i="11"/>
  <c r="N24" i="11" s="1"/>
  <c r="Q22" i="11" l="1"/>
  <c r="M22" i="11"/>
  <c r="I22" i="11"/>
  <c r="T77" i="11"/>
  <c r="U77" i="11" s="1"/>
  <c r="K22" i="11"/>
  <c r="G22" i="11"/>
  <c r="S88" i="11"/>
  <c r="S87" i="11" s="1"/>
  <c r="S77" i="11" s="1"/>
  <c r="R88" i="11"/>
  <c r="R87" i="11" s="1"/>
  <c r="R77" i="11" s="1"/>
  <c r="L22" i="11"/>
  <c r="O22" i="11"/>
  <c r="D22" i="11"/>
  <c r="P22" i="11"/>
  <c r="P29" i="11"/>
  <c r="I29" i="11"/>
  <c r="E22" i="11"/>
  <c r="E29" i="11"/>
  <c r="D29" i="11"/>
  <c r="K29" i="11"/>
  <c r="F22" i="11"/>
  <c r="F29" i="11"/>
  <c r="G29" i="11"/>
  <c r="J22" i="11"/>
  <c r="J29" i="11"/>
  <c r="Q29" i="11"/>
  <c r="H22" i="11"/>
  <c r="O29" i="11"/>
  <c r="M29" i="11"/>
  <c r="L29" i="11"/>
  <c r="H29" i="11"/>
  <c r="N22" i="11"/>
  <c r="N29" i="11"/>
  <c r="T24" i="11" l="1"/>
  <c r="U24" i="11" s="1"/>
  <c r="T29" i="11"/>
  <c r="U29" i="11" s="1"/>
  <c r="R24" i="11"/>
  <c r="R22" i="11" s="1"/>
  <c r="R29" i="11"/>
  <c r="S24" i="11"/>
  <c r="S22" i="11" s="1"/>
  <c r="S29" i="11"/>
  <c r="T22" i="11" l="1"/>
  <c r="U22" i="11" s="1"/>
</calcChain>
</file>

<file path=xl/sharedStrings.xml><?xml version="1.0" encoding="utf-8"?>
<sst xmlns="http://schemas.openxmlformats.org/spreadsheetml/2006/main" count="1963" uniqueCount="297">
  <si>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</si>
  <si>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</si>
  <si>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</si>
  <si>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</si>
  <si>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</si>
  <si>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</si>
  <si>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</si>
  <si>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</si>
  <si>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</si>
  <si>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</si>
  <si>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</si>
  <si>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%</t>
  </si>
  <si>
    <t>План</t>
  </si>
  <si>
    <t>Факт</t>
  </si>
  <si>
    <t>ВСЕГО по инвестиционной программе, в том числе:</t>
  </si>
  <si>
    <t>Приложение N 12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</si>
  <si>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</si>
  <si>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Фактический объем освоения капитальных вложений на 01.01. года N в прогнозных ценах соответствующих лет, млн. рублей (без НДС)</t>
  </si>
  <si>
    <t>Остаток освоения капитальных вложений на 01.01. года N, млн. рублей (без НДС)</t>
  </si>
  <si>
    <t>Освоение капитальных вложений года N, млн. рублей (без НДС)</t>
  </si>
  <si>
    <t>Остаток освоения капитальных вложений на конец отчетного периода, млн. рублей (без НДС)</t>
  </si>
  <si>
    <t>Отклонение от плана освоения по итогам отчетного периода</t>
  </si>
  <si>
    <t>в базисном уровне цен</t>
  </si>
  <si>
    <t>в прогнозных ценах соответствующих лет</t>
  </si>
  <si>
    <t>млн. рублей (без НДС)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</si>
  <si>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</si>
  <si>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</si>
  <si>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</si>
  <si>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</si>
  <si>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</si>
  <si>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</si>
  <si>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</si>
  <si>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</si>
  <si>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</si>
  <si>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</si>
  <si>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</si>
  <si>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</si>
  <si>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</si>
  <si>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</si>
  <si>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</si>
  <si>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 инвестиционным проектам инвестиционной программы (квартальный)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</si>
  <si>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</si>
  <si>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Год раскрытия информации: 2018 год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</si>
  <si>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</si>
  <si>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</si>
  <si>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12. Отчет об исполнении плана освоения капитальных вложений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</si>
  <si>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</si>
  <si>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</si>
  <si>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</si>
  <si>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</si>
  <si>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</si>
  <si>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</si>
  <si>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</si>
  <si>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</si>
  <si>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</si>
  <si>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</si>
  <si>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</si>
  <si>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</si>
  <si>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</si>
  <si>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</si>
  <si>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</si>
  <si>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</si>
  <si>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</si>
  <si>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</si>
  <si>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</si>
  <si>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</si>
  <si>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</si>
  <si>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</si>
  <si>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</si>
  <si>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</si>
  <si>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</si>
  <si>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</si>
  <si>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</si>
  <si>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</si>
  <si>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</si>
  <si>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</si>
  <si>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</si>
  <si>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</si>
  <si>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</si>
  <si>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</si>
  <si>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</si>
  <si>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</si>
  <si>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</si>
  <si>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</si>
  <si>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</si>
  <si>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</si>
  <si>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</si>
  <si>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</si>
  <si>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</si>
  <si>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</si>
  <si>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</si>
  <si>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</si>
  <si>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</si>
  <si>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</si>
  <si>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</si>
  <si>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</si>
  <si>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</si>
  <si>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</si>
  <si>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</si>
  <si>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</si>
  <si>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</si>
  <si>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I_ИП00001</t>
  </si>
  <si>
    <t>2</t>
  </si>
  <si>
    <t>Реконструкция распределительных сетей ВЛ-10 кВ, ВЛ-0,4 кВ, ТП(РП)-10/0,4 кВ, р.ц. Адамовка</t>
  </si>
  <si>
    <t>I_ИП00002</t>
  </si>
  <si>
    <t>3</t>
  </si>
  <si>
    <t>Реконструкция распределительных сетей ВЛ-10 кВ, ВЛ-0,4 кВ, ТП(РП)-10/0,4 кВ, р.ц. Акбулак</t>
  </si>
  <si>
    <t>I_ИП00003</t>
  </si>
  <si>
    <t>4</t>
  </si>
  <si>
    <t>Реконструкция распределительных сетей ВЛ-10 кВ, ВЛ-0,4 кВ, ТП(РП)-10/0,4 кВ, р.ц. Александровка</t>
  </si>
  <si>
    <t>I_ИП00004</t>
  </si>
  <si>
    <t>5</t>
  </si>
  <si>
    <t>Реконструкция распределительных сетей ВЛ-10 кВ, ВЛ-0,4 кВ, ТП(РП)-10/0,4 кВ, р.ц. Асекеево</t>
  </si>
  <si>
    <t>I_ИП00005</t>
  </si>
  <si>
    <t>6</t>
  </si>
  <si>
    <t>Реконструкция распределительных сетей ВЛ-10 кВ, ВЛ-0,4 кВ, ТП(РП)-10/0,4 кВ, р.ц. Беляевка</t>
  </si>
  <si>
    <t>I_ИП00006</t>
  </si>
  <si>
    <t>7</t>
  </si>
  <si>
    <t>Реконструкция распределительных сетей ВЛ-10 кВ, ВЛ-0,4 кВ, ТП(РП)-10/0,4 кВ, г. Бугуруслан</t>
  </si>
  <si>
    <t>I_ИП00007</t>
  </si>
  <si>
    <t>8</t>
  </si>
  <si>
    <t>Реконструкция распределительных сетей ВЛ-10 кВ, ВЛ-0,4 кВ, ТП(РП)-10/0,4 кВ, г. Бузулук</t>
  </si>
  <si>
    <t>I_ИП00008</t>
  </si>
  <si>
    <t>9</t>
  </si>
  <si>
    <t>Реконструкция распределительных сетей ВЛ-10 кВ, ВЛ-0,4 кВ, ТП(РП)-10/0,4 кВ, р.ц. Грачевка</t>
  </si>
  <si>
    <t>I_ИП00009</t>
  </si>
  <si>
    <t>10</t>
  </si>
  <si>
    <t>Реконструкция распределительных сетей ВЛ-10 кВ, ВЛ-0,4 кВ, ТП(РП)-10/0,4 кВ, р.ц. Домбаровка</t>
  </si>
  <si>
    <t>I_ИП00010</t>
  </si>
  <si>
    <t>11</t>
  </si>
  <si>
    <t>Реконструкция распределительных сетей ВЛ-10 кВ, ВЛ-0,4 кВ, ТП(РП)-10/0,4 кВ, р.ц. Илек</t>
  </si>
  <si>
    <t>I_ИП00011</t>
  </si>
  <si>
    <t>12</t>
  </si>
  <si>
    <t>Реконструкция распределительных сетей ВЛ-10 кВ, ВЛ-0,4 кВ, ТП(РП)-10/0,4 кВ, р.ц. Кваркено</t>
  </si>
  <si>
    <t>I_ИП00012</t>
  </si>
  <si>
    <t>13</t>
  </si>
  <si>
    <t>Реконструкция распределительных сетей ВЛ-10 кВ, ВЛ-0,4 кВ, ТП(РП)-10/0,4 кВ, р.ц. Колтубановка</t>
  </si>
  <si>
    <t>I_ИП00013</t>
  </si>
  <si>
    <t>14</t>
  </si>
  <si>
    <t>Реконструкция распределительных сетей ВЛ-10 кВ, ВЛ-0,4 кВ, ТП(РП)-10/0,4 кВ, г. Кувандык</t>
  </si>
  <si>
    <t>I_ИП00014</t>
  </si>
  <si>
    <t>15</t>
  </si>
  <si>
    <t>Реконструкция распределительных сетей ВЛ-10 кВ, ВЛ-0,4 кВ, ТП(РП)-10/0,4 кВ, р.ц. Курманаевка</t>
  </si>
  <si>
    <t>I_ИП00015</t>
  </si>
  <si>
    <t>16</t>
  </si>
  <si>
    <t>Реконструкция распределительных сетей ВЛ-10 кВ, ВЛ-0,4 кВ, ТП(РП)-10/0,4 кВ, р.ц. Матвеевка</t>
  </si>
  <si>
    <t>I_ИП00016</t>
  </si>
  <si>
    <t>17</t>
  </si>
  <si>
    <t>Реконструкция распределительных сетей ВЛ-10 кВ, ВЛ-0,4 кВ, ТП(РП)-10/0,4 кВ, г. Медногорск</t>
  </si>
  <si>
    <t>I_ИП00017</t>
  </si>
  <si>
    <t>18</t>
  </si>
  <si>
    <t>Реконструкция распределительных сетей ВЛ-10 кВ, ВЛ-0,4 кВ, ТП(РП)-10/0,4 кВ, р.ц. Новоорск</t>
  </si>
  <si>
    <t>I_ИП00018</t>
  </si>
  <si>
    <t>19</t>
  </si>
  <si>
    <t>Реконструкция распределительных сетей ВЛ-10 кВ, ВЛ-0,4 кВ, ТП(РП)-10/0,4 кВ, р.ц. Новосергиевка</t>
  </si>
  <si>
    <t>I_ИП00019</t>
  </si>
  <si>
    <t>20</t>
  </si>
  <si>
    <t>Реконструкция распределительных сетей ВЛ-10 кВ, ВЛ-0,4 кВ, ТП(РП)-10/0,4 кВ, р.ц. Октябрьский</t>
  </si>
  <si>
    <t>I_ИП00020</t>
  </si>
  <si>
    <t>21</t>
  </si>
  <si>
    <t>Реконструкция распределительных сетей ВЛ-10 кВ, ВЛ-0,4 кВ, ТП(РП)-10/0,4 кВ, г. Оренбург</t>
  </si>
  <si>
    <t>I_ИП00021</t>
  </si>
  <si>
    <t>22</t>
  </si>
  <si>
    <t>Реконструкция распределительных сетей ВЛ-10 кВ, ВЛ-0,4 кВ, ТП(РП)-10/0,4 кВ, г. Орск</t>
  </si>
  <si>
    <t>I_ИП00022</t>
  </si>
  <si>
    <t>23</t>
  </si>
  <si>
    <t>Реконструкция распределительных сетей ВЛ-10 кВ, ВЛ-0,4 кВ, ТП(РП)-10/0,4 кВ, р.ц. Первомайский</t>
  </si>
  <si>
    <t>I_ИП00023</t>
  </si>
  <si>
    <t>24</t>
  </si>
  <si>
    <t>Реконструкция распределительных сетей ВЛ-10 кВ, ВЛ-0,4 кВ, ТП(РП)-10/0,4 кВ, р.ц. Переволоцкий</t>
  </si>
  <si>
    <t>I_ИП00024</t>
  </si>
  <si>
    <t>25</t>
  </si>
  <si>
    <t>Реконструкция распределительных сетей ВЛ-10 кВ, ВЛ-0,4 кВ, ТП(РП)-10/0,4 кВ, р.ц. Плешаново</t>
  </si>
  <si>
    <t>I_ИП00025</t>
  </si>
  <si>
    <t>26</t>
  </si>
  <si>
    <t>Реконструкция распределительных сетей ВЛ-10 кВ, ВЛ-0,4 кВ, ТП(РП)-10/0,4 кВ, р.ц. Пономаревка</t>
  </si>
  <si>
    <t>I_ИП00026</t>
  </si>
  <si>
    <t>27</t>
  </si>
  <si>
    <t>Реконструкция распределительных сетей ВЛ-10 кВ, ВЛ-0,4 кВ, ТП(РП)-10/0,4 кВ, р.ц. Сакмара</t>
  </si>
  <si>
    <t>I_ИП00027</t>
  </si>
  <si>
    <t>28</t>
  </si>
  <si>
    <t>Реконструкция распределительных сетей ВЛ-10 кВ, ВЛ-0,4 кВ, ТП(РП)-10/0,4 кВ, р.ц. Саракташ</t>
  </si>
  <si>
    <t>I_ИП00028</t>
  </si>
  <si>
    <t>29</t>
  </si>
  <si>
    <t>Реконструкция распределительных сетей ВЛ-10 кВ, ВЛ-0,4 кВ, ТП(РП)-10/0,4 кВ, р.ц. Северный</t>
  </si>
  <si>
    <t>I_ИП00029</t>
  </si>
  <si>
    <t>30</t>
  </si>
  <si>
    <t>Реконструкция распределительных сетей ВЛ-10 кВ, ВЛ-0,4 кВ, ТП(РП)-10/0,4 кВ, г. Соль-Илецк</t>
  </si>
  <si>
    <t>I_ИП00030</t>
  </si>
  <si>
    <t>31</t>
  </si>
  <si>
    <t>Реконструкция распределительных сетей ВЛ-10 кВ, ВЛ-0,4 кВ, ТП(РП)-10/0,4 кВ, г. Сорочинск</t>
  </si>
  <si>
    <t>I_ИП00031</t>
  </si>
  <si>
    <t>32</t>
  </si>
  <si>
    <t>Реконструкция распределительных сетей ВЛ-10 кВ, ВЛ-0,4 кВ, ТП(РП)-10/0,4 кВ, р.ц. Ташла</t>
  </si>
  <si>
    <t>I_ИП00032</t>
  </si>
  <si>
    <t>33</t>
  </si>
  <si>
    <t>Реконструкция распределительных сетей ВЛ-10 кВ, ВЛ-0,4 кВ, ТП(РП)-10/0,4 кВ, р.ц. Тоцк</t>
  </si>
  <si>
    <t>I_ИП00033</t>
  </si>
  <si>
    <t>34</t>
  </si>
  <si>
    <t>Реконструкция распределительных сетей ВЛ-10 кВ, ВЛ-0,4 кВ, ТП(РП)-10/0,4 кВ, р.ц. Шарлык</t>
  </si>
  <si>
    <t>I_ИП00034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</si>
  <si>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</si>
  <si>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</si>
  <si>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</si>
  <si>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</si>
  <si>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</si>
  <si>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</si>
  <si>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</si>
  <si>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</si>
  <si>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</si>
  <si>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</si>
  <si>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</si>
  <si>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</si>
  <si>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</si>
  <si>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</si>
  <si>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</si>
  <si>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</si>
  <si>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</si>
  <si>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</si>
  <si>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</si>
  <si>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</si>
  <si>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</si>
  <si>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</si>
  <si>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</si>
  <si>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</si>
  <si>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</si>
  <si>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</si>
  <si>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</si>
  <si>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Адамовка</t>
  </si>
  <si>
    <t>I_ИП00035</t>
  </si>
  <si>
    <t>I_ИП00036</t>
  </si>
  <si>
    <t>Строительство распределительных сетей ВЛ-10 кВ, ВЛ-0,4 кВ, ТП(РП)-10/0,4 кВ, р.ц. Александровка</t>
  </si>
  <si>
    <t>I_ИП00037</t>
  </si>
  <si>
    <t>Строительство распределительных сетей ВЛ-10 кВ, ВЛ-0,4 кВ, ТП(РП)-10/0,4 кВ, р.ц. Асекеево</t>
  </si>
  <si>
    <t>I_ИП00038</t>
  </si>
  <si>
    <t>Строительство распределительных сетей ВЛ-10 кВ, ВЛ-0,4 кВ, ТП(РП)-10/0,4 кВ, р.ц. Беляевка</t>
  </si>
  <si>
    <t>I_ИП00039</t>
  </si>
  <si>
    <t>Строительство распределительных сетей ВЛ-10 кВ, ВЛ-0,4 кВ, ТП(РП)-10/0,4 кВ, г. Бугуруслан</t>
  </si>
  <si>
    <t>I_ИП00040</t>
  </si>
  <si>
    <t>Строительство распределительных сетей ВЛ-10 кВ, ВЛ-0,4 кВ, ТП(РП)-10/0,4 кВ, р.ц. Колтубановка</t>
  </si>
  <si>
    <t>I_ИП00041</t>
  </si>
  <si>
    <t>Строительство распределительных сетей ВЛ-10 кВ, ВЛ-0,4 кВ, ТП(РП)-10/0,4 кВ, г. Кувандык</t>
  </si>
  <si>
    <t>I_ИП00042</t>
  </si>
  <si>
    <t>Строительство распределительных сетей ВЛ-10 кВ, ВЛ-0,4 кВ, ТП(РП)-10/0,4 кВ, г. Медногорск</t>
  </si>
  <si>
    <t>I_ИП00043</t>
  </si>
  <si>
    <t>Строительство распределительных сетей ВЛ-10 кВ, ВЛ-0,4 кВ, ТП(РП)-10/0,4 кВ, р.ц. Новоорск</t>
  </si>
  <si>
    <t>I_ИП00044</t>
  </si>
  <si>
    <t>Строительство распределительных сетей ВЛ-10 кВ, ВЛ-0,4 кВ, ТП(РП)-10/0,4 кВ, р.ц. Новосергиевка</t>
  </si>
  <si>
    <t>I_ИП00045</t>
  </si>
  <si>
    <t>Строительство распределительных сетей ВЛ-10 кВ, ВЛ-0,4 кВ, ТП(РП)-10/0,4 кВ, р.ц. Октябрьский</t>
  </si>
  <si>
    <t>I_ИП00046</t>
  </si>
  <si>
    <t>Строительство распределительных сетей ВЛ-10 кВ, ВЛ-0,4 кВ, ТП(РП)-10/0,4 кВ, г. Оренбург</t>
  </si>
  <si>
    <t>I_ИП00047</t>
  </si>
  <si>
    <t>Строительство распределительных сетей ВЛ-10 кВ, ВЛ-0,4 кВ, ТП(РП)-10/0,4 кВ, г. Орск</t>
  </si>
  <si>
    <t>I_ИП00048</t>
  </si>
  <si>
    <t>Строительство распределительных сетей ВЛ-10 кВ, ВЛ-0,4 кВ, ТП(РП)-10/0,4 кВ, р.ц. Переволоцк</t>
  </si>
  <si>
    <t>I_ИП00049</t>
  </si>
  <si>
    <t>Строительство распределительных сетей ВЛ-10 кВ, ВЛ-0,4 кВ, ТП(РП)-10/0,4 кВ, р.ц. Сакмара</t>
  </si>
  <si>
    <t>I_ИП00050</t>
  </si>
  <si>
    <t>Строительство распределительных сетей ВЛ-10 кВ, ВЛ-0,4 кВ, ТП(РП)-10/0,4 кВ, р.ц. Саракташ</t>
  </si>
  <si>
    <t>I_ИП00051</t>
  </si>
  <si>
    <t>Строительство распределительных сетей ВЛ-10 кВ, ВЛ-0,4 кВ, ТП(РП)-10/0,4 кВ, г. Соль-Илецк</t>
  </si>
  <si>
    <t>I_ИП00052</t>
  </si>
  <si>
    <t>Строительство распределительных сетей ВЛ-10 кВ, ВЛ-0,4 кВ, ТП(РП)-10/0,4 кВ, г. Сорочинск</t>
  </si>
  <si>
    <t>I_ИП00053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</si>
  <si>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</si>
  <si>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</si>
  <si>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</si>
  <si>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</si>
  <si>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видеонаблюдения территории производственной базы Бугурусланских КЭС, ул. Чапаевская, 111, г. Бугуруслан</t>
  </si>
  <si>
    <t>I_ИП00056</t>
  </si>
  <si>
    <t>I_ИП00057</t>
  </si>
  <si>
    <t>Реконструкция (строительство взамен ликвидируемого) шлагбаума перед въездом на территорию БКЭС, инв № БЗЛ00008566, ул. Луговая, 10, г. Бузулук</t>
  </si>
  <si>
    <t>I_ИП00058</t>
  </si>
  <si>
    <t>I_ИП00059</t>
  </si>
  <si>
    <t>I_ИП00060</t>
  </si>
  <si>
    <t>I_ИП00061</t>
  </si>
  <si>
    <t>I_ИП00062</t>
  </si>
  <si>
    <t>Строительство производственной площадки с асфальтобетонным покрытием (200м2) в Тоцком РУЭС, ул. К. Маркса, 2А, с. Тоцкое</t>
  </si>
  <si>
    <t>I_ИП00063</t>
  </si>
  <si>
    <t>I_ИП00064</t>
  </si>
  <si>
    <t xml:space="preserve">Оборудование не требующее монтажа </t>
  </si>
  <si>
    <t>Строительство распределительных сетей ВЛ-10 кВ, ВЛ-0,4 кВ, ТП(РП)-10/0,4 кВг. Бузулук</t>
  </si>
  <si>
    <t>Строительство гаража, ограждения, асфальтированной площадки на производственной базе Первомайского РУЭС, ул. Северная, 3, п. Первомайский.</t>
  </si>
  <si>
    <t>Строительство наружного газопровода для газоснабжения административного здания Домбаровского РУЭС, с. Домбаровка</t>
  </si>
  <si>
    <t>Строительство наружного газопровода для газоснабжения здания Илекского РУЭС ул. Советская р.ц. Илек</t>
  </si>
  <si>
    <t>Строительство здания мастерского участка ст. Каргала п. Переволоцк</t>
  </si>
  <si>
    <t>Уточнения стоимости по результатам утвержденной ПСД</t>
  </si>
  <si>
    <t>Перенос сроков</t>
  </si>
  <si>
    <t>Уточнения стоимости по результатам закупочных процедур</t>
  </si>
  <si>
    <t>Строительство распределительных сетей ВЛ-10 кВ, ВЛ-0,4 кВ, ТП(РП)-10/0,4 кВ, р.ц. Курманаевка</t>
  </si>
  <si>
    <t>Строительство ограждения Домбаровского РУЭС, ул. Промышленная д.6, п. Домбаровский</t>
  </si>
  <si>
    <t>за четвертый квартал 2018 года</t>
  </si>
  <si>
    <t xml:space="preserve">в соответствии с Приказом Министерства экономического развития, промышленной политики и торговли Оренбургской области № 137 от 24.10.2018г. </t>
  </si>
  <si>
    <t>I_ИП00055</t>
  </si>
  <si>
    <t>Монтаж и настройка системы контроля и управления доступом (СКУД) на объектах ГУП "ОКЭС"</t>
  </si>
  <si>
    <t>I_ИП00054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</si>
</sst>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#,##0.000"/>
    <numFmt numFmtId="165" formatCode="0.000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6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4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4" fontId="2" fillId="6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left" vertical="center" wrapText="1"/>
    </xf>
    <xf numFmtId="164" fontId="2" fillId="3" borderId="1" xfId="1" applyNumberFormat="1" applyFont="1" applyFill="1" applyBorder="1" applyAlignment="1">
      <alignment horizontal="left" vertical="center" wrapText="1"/>
    </xf>
    <xf numFmtId="164" fontId="2" fillId="4" borderId="1" xfId="1" applyNumberFormat="1" applyFont="1" applyFill="1" applyBorder="1" applyAlignment="1">
      <alignment horizontal="left" vertical="center" wrapText="1"/>
    </xf>
    <xf numFmtId="164" fontId="2" fillId="6" borderId="1" xfId="1" applyNumberFormat="1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213"/>
  <sheetViews>
    <sheetView tabSelected="1" view="pageBreakPreview" zoomScaleNormal="100" zoomScaleSheetLayoutView="100" workbookViewId="0">
      <selection activeCell="U22" sqref="U22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5" width="18.7109375" style="4" customWidth="1"/>
    <col min="6" max="7" width="13.7109375" style="4" customWidth="1"/>
    <col min="8" max="17" width="9.140625" style="4"/>
    <col min="18" max="19" width="13.7109375" style="4" customWidth="1"/>
    <col min="20" max="21" width="9.140625" style="4"/>
    <col min="22" max="22" width="55.28515625" style="4" customWidth="1"/>
    <col min="23" max="16384" width="9.140625" style="4"/>
  </cols>
  <sheetData>
    <row r="1" spans="1:22" x14ac:dyDescent="0.25">
      <c r="V1" s="1" t="s">
        <v>15</v>
      </c>
    </row>
    <row r="2" spans="1:22" x14ac:dyDescent="0.25">
      <c r="V2" s="1" t="s">
        <v>0</v>
      </c>
    </row>
    <row r="3" spans="1:22" x14ac:dyDescent="0.25">
      <c r="V3" s="1" t="s">
        <v>1</v>
      </c>
    </row>
    <row r="4" spans="1:22" x14ac:dyDescent="0.25">
      <c r="V4" s="2"/>
    </row>
    <row r="5" spans="1:22" x14ac:dyDescent="0.25">
      <c r="A5" s="40" t="s">
        <v>45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</row>
    <row r="6" spans="1:22" x14ac:dyDescent="0.25">
      <c r="A6" s="40" t="s">
        <v>40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</row>
    <row r="7" spans="1:22" x14ac:dyDescent="0.25">
      <c r="A7" s="40" t="s">
        <v>292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</row>
    <row r="8" spans="1:22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</row>
    <row r="9" spans="1:22" ht="30" customHeight="1" x14ac:dyDescent="0.25">
      <c r="A9" s="41" t="s">
        <v>41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</row>
    <row r="10" spans="1:22" x14ac:dyDescent="0.25">
      <c r="A10" s="42" t="s">
        <v>43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</row>
    <row r="11" spans="1:22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</row>
    <row r="12" spans="1:22" x14ac:dyDescent="0.25">
      <c r="A12" s="41" t="s">
        <v>42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</row>
    <row r="13" spans="1:22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</row>
    <row r="14" spans="1:22" x14ac:dyDescent="0.25">
      <c r="A14" s="41" t="s">
        <v>39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</row>
    <row r="15" spans="1:22" x14ac:dyDescent="0.25">
      <c r="A15" s="41" t="s">
        <v>293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spans="1:22" x14ac:dyDescent="0.25">
      <c r="A16" s="42" t="s">
        <v>44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</row>
    <row r="17" spans="1:22" x14ac:dyDescent="0.25">
      <c r="A17" s="43"/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</row>
    <row r="18" spans="1:22" ht="82.5" customHeight="1" x14ac:dyDescent="0.25">
      <c r="A18" s="39" t="s">
        <v>2</v>
      </c>
      <c r="B18" s="39" t="s">
        <v>3</v>
      </c>
      <c r="C18" s="39" t="s">
        <v>4</v>
      </c>
      <c r="D18" s="39" t="s">
        <v>16</v>
      </c>
      <c r="E18" s="39" t="s">
        <v>17</v>
      </c>
      <c r="F18" s="39" t="s">
        <v>18</v>
      </c>
      <c r="G18" s="39"/>
      <c r="H18" s="39" t="s">
        <v>19</v>
      </c>
      <c r="I18" s="39"/>
      <c r="J18" s="39"/>
      <c r="K18" s="39"/>
      <c r="L18" s="39"/>
      <c r="M18" s="39"/>
      <c r="N18" s="39"/>
      <c r="O18" s="39"/>
      <c r="P18" s="39"/>
      <c r="Q18" s="39"/>
      <c r="R18" s="39" t="s">
        <v>20</v>
      </c>
      <c r="S18" s="39"/>
      <c r="T18" s="39" t="s">
        <v>21</v>
      </c>
      <c r="U18" s="39"/>
      <c r="V18" s="39" t="s">
        <v>5</v>
      </c>
    </row>
    <row r="19" spans="1:22" ht="29.25" customHeight="1" x14ac:dyDescent="0.25">
      <c r="A19" s="39"/>
      <c r="B19" s="39"/>
      <c r="C19" s="39"/>
      <c r="D19" s="39"/>
      <c r="E19" s="39"/>
      <c r="F19" s="39" t="s">
        <v>22</v>
      </c>
      <c r="G19" s="39" t="s">
        <v>23</v>
      </c>
      <c r="H19" s="39" t="s">
        <v>6</v>
      </c>
      <c r="I19" s="39"/>
      <c r="J19" s="39" t="s">
        <v>7</v>
      </c>
      <c r="K19" s="39"/>
      <c r="L19" s="39" t="s">
        <v>8</v>
      </c>
      <c r="M19" s="39"/>
      <c r="N19" s="39" t="s">
        <v>9</v>
      </c>
      <c r="O19" s="39"/>
      <c r="P19" s="39" t="s">
        <v>10</v>
      </c>
      <c r="Q19" s="39"/>
      <c r="R19" s="39" t="s">
        <v>22</v>
      </c>
      <c r="S19" s="39" t="s">
        <v>23</v>
      </c>
      <c r="T19" s="39"/>
      <c r="U19" s="39"/>
      <c r="V19" s="39"/>
    </row>
    <row r="20" spans="1:22" ht="63" x14ac:dyDescent="0.25">
      <c r="A20" s="39"/>
      <c r="B20" s="39"/>
      <c r="C20" s="39"/>
      <c r="D20" s="39"/>
      <c r="E20" s="39"/>
      <c r="F20" s="39"/>
      <c r="G20" s="39"/>
      <c r="H20" s="3" t="s">
        <v>12</v>
      </c>
      <c r="I20" s="3" t="s">
        <v>13</v>
      </c>
      <c r="J20" s="3" t="s">
        <v>12</v>
      </c>
      <c r="K20" s="3" t="s">
        <v>13</v>
      </c>
      <c r="L20" s="3" t="s">
        <v>12</v>
      </c>
      <c r="M20" s="3" t="s">
        <v>13</v>
      </c>
      <c r="N20" s="3" t="s">
        <v>12</v>
      </c>
      <c r="O20" s="3" t="s">
        <v>13</v>
      </c>
      <c r="P20" s="3" t="s">
        <v>12</v>
      </c>
      <c r="Q20" s="3" t="s">
        <v>13</v>
      </c>
      <c r="R20" s="39"/>
      <c r="S20" s="39"/>
      <c r="T20" s="3" t="s">
        <v>24</v>
      </c>
      <c r="U20" s="3" t="s">
        <v>11</v>
      </c>
      <c r="V20" s="39"/>
    </row>
    <row r="21" spans="1:22" x14ac:dyDescent="0.25">
      <c r="A21" s="3">
        <v>1</v>
      </c>
      <c r="B21" s="3">
        <v>2</v>
      </c>
      <c r="C21" s="3">
        <v>3</v>
      </c>
      <c r="D21" s="3">
        <v>4</v>
      </c>
      <c r="E21" s="3">
        <v>5</v>
      </c>
      <c r="F21" s="3">
        <v>6</v>
      </c>
      <c r="G21" s="3">
        <v>7</v>
      </c>
      <c r="H21" s="3">
        <v>8</v>
      </c>
      <c r="I21" s="3">
        <v>9</v>
      </c>
      <c r="J21" s="3">
        <v>10</v>
      </c>
      <c r="K21" s="3">
        <v>11</v>
      </c>
      <c r="L21" s="3">
        <v>12</v>
      </c>
      <c r="M21" s="3">
        <v>13</v>
      </c>
      <c r="N21" s="3">
        <v>14</v>
      </c>
      <c r="O21" s="3">
        <v>15</v>
      </c>
      <c r="P21" s="3">
        <v>16</v>
      </c>
      <c r="Q21" s="3">
        <v>17</v>
      </c>
      <c r="R21" s="3">
        <v>18</v>
      </c>
      <c r="S21" s="3">
        <v>19</v>
      </c>
      <c r="T21" s="3">
        <v>20</v>
      </c>
      <c r="U21" s="3">
        <v>21</v>
      </c>
      <c r="V21" s="3">
        <v>22</v>
      </c>
    </row>
    <row r="22" spans="1:22" ht="31.5" x14ac:dyDescent="0.25">
      <c r="A22" s="29" t="s">
        <v>46</v>
      </c>
      <c r="B22" s="25" t="s">
        <v>14</v>
      </c>
      <c r="C22" s="26"/>
      <c r="D22" s="27">
        <f>D23+D24+D25+D26+D27+D28</f>
        <v>82.451229738703319</v>
      </c>
      <c r="E22" s="27">
        <f>E23+E24+E25+E26+E27+E28</f>
        <v>20.030658019999997</v>
      </c>
      <c r="F22" s="27">
        <f t="shared" ref="F22:G22" si="0">F23+F24+F25+F26+F27+F28</f>
        <v>78.515933467583494</v>
      </c>
      <c r="G22" s="27">
        <f t="shared" si="0"/>
        <v>399.64610135000015</v>
      </c>
      <c r="H22" s="27">
        <f t="shared" ref="H22:T22" si="1">H23+H24+H25+H26+H27+H28</f>
        <v>399.64610135000004</v>
      </c>
      <c r="I22" s="27">
        <f t="shared" si="1"/>
        <v>399.64636020000006</v>
      </c>
      <c r="J22" s="27">
        <f t="shared" si="1"/>
        <v>20.961679</v>
      </c>
      <c r="K22" s="27">
        <f t="shared" si="1"/>
        <v>20.961679</v>
      </c>
      <c r="L22" s="27">
        <f t="shared" si="1"/>
        <v>94.802057210000015</v>
      </c>
      <c r="M22" s="27">
        <f t="shared" si="1"/>
        <v>94.75116374000001</v>
      </c>
      <c r="N22" s="27">
        <f t="shared" si="1"/>
        <v>199.45168404</v>
      </c>
      <c r="O22" s="27">
        <f t="shared" si="1"/>
        <v>199.74594364000004</v>
      </c>
      <c r="P22" s="27">
        <f t="shared" si="1"/>
        <v>84.430681099999987</v>
      </c>
      <c r="Q22" s="27">
        <f t="shared" si="1"/>
        <v>84.187573819999969</v>
      </c>
      <c r="R22" s="27">
        <f t="shared" si="1"/>
        <v>-5.0854616893802884E-5</v>
      </c>
      <c r="S22" s="27">
        <f t="shared" si="1"/>
        <v>-2.5884999998915248E-4</v>
      </c>
      <c r="T22" s="27">
        <f t="shared" si="1"/>
        <v>2.588499999882643E-4</v>
      </c>
      <c r="U22" s="27">
        <f t="shared" ref="U22:U29" si="2">(T22*100)/(J22+L22+N22)</f>
        <v>8.2118444517393274E-5</v>
      </c>
      <c r="V22" s="33"/>
    </row>
    <row r="23" spans="1:22" ht="30" customHeight="1" x14ac:dyDescent="0.25">
      <c r="A23" s="29" t="s">
        <v>47</v>
      </c>
      <c r="B23" s="25" t="s">
        <v>48</v>
      </c>
      <c r="C23" s="28"/>
      <c r="D23" s="27">
        <f t="shared" ref="D23" si="3">D30</f>
        <v>0</v>
      </c>
      <c r="E23" s="27">
        <f t="shared" ref="E23" si="4">E30</f>
        <v>0</v>
      </c>
      <c r="F23" s="27">
        <f t="shared" ref="F23:G23" si="5">F30</f>
        <v>0</v>
      </c>
      <c r="G23" s="27">
        <f t="shared" si="5"/>
        <v>0</v>
      </c>
      <c r="H23" s="27">
        <f t="shared" ref="H23:T23" si="6">H30</f>
        <v>0</v>
      </c>
      <c r="I23" s="27">
        <f t="shared" si="6"/>
        <v>0</v>
      </c>
      <c r="J23" s="27">
        <f t="shared" si="6"/>
        <v>0</v>
      </c>
      <c r="K23" s="27">
        <f t="shared" si="6"/>
        <v>0</v>
      </c>
      <c r="L23" s="27">
        <f t="shared" si="6"/>
        <v>0</v>
      </c>
      <c r="M23" s="27">
        <f t="shared" si="6"/>
        <v>0</v>
      </c>
      <c r="N23" s="27">
        <f t="shared" si="6"/>
        <v>0</v>
      </c>
      <c r="O23" s="27">
        <f t="shared" si="6"/>
        <v>0</v>
      </c>
      <c r="P23" s="27">
        <f t="shared" si="6"/>
        <v>0</v>
      </c>
      <c r="Q23" s="27">
        <f t="shared" si="6"/>
        <v>0</v>
      </c>
      <c r="R23" s="27">
        <f t="shared" si="6"/>
        <v>0</v>
      </c>
      <c r="S23" s="27">
        <f t="shared" si="6"/>
        <v>0</v>
      </c>
      <c r="T23" s="27">
        <f t="shared" si="6"/>
        <v>0</v>
      </c>
      <c r="U23" s="27">
        <v>0</v>
      </c>
      <c r="V23" s="33"/>
    </row>
    <row r="24" spans="1:22" ht="31.5" x14ac:dyDescent="0.25">
      <c r="A24" s="29" t="s">
        <v>49</v>
      </c>
      <c r="B24" s="25" t="s">
        <v>50</v>
      </c>
      <c r="C24" s="28"/>
      <c r="D24" s="27">
        <f t="shared" ref="D24" si="7">D77</f>
        <v>65.46286197642435</v>
      </c>
      <c r="E24" s="27">
        <f t="shared" ref="E24" si="8">E77</f>
        <v>14.83177564</v>
      </c>
      <c r="F24" s="27">
        <f t="shared" ref="F24:G24" si="9">F77</f>
        <v>62.54895713555991</v>
      </c>
      <c r="G24" s="27">
        <f t="shared" si="9"/>
        <v>318.37419182000014</v>
      </c>
      <c r="H24" s="27">
        <f t="shared" ref="H24:T24" si="10">H77</f>
        <v>318.37419182000002</v>
      </c>
      <c r="I24" s="27">
        <f t="shared" si="10"/>
        <v>324.38503880000002</v>
      </c>
      <c r="J24" s="27">
        <f t="shared" si="10"/>
        <v>5.3786755500000005</v>
      </c>
      <c r="K24" s="27">
        <f t="shared" si="10"/>
        <v>5.3786755500000005</v>
      </c>
      <c r="L24" s="27">
        <f t="shared" si="10"/>
        <v>81.079860960000005</v>
      </c>
      <c r="M24" s="27">
        <f t="shared" si="10"/>
        <v>80.981879950000007</v>
      </c>
      <c r="N24" s="27">
        <f t="shared" si="10"/>
        <v>163.22429113999999</v>
      </c>
      <c r="O24" s="27">
        <f t="shared" si="10"/>
        <v>163.53515316000002</v>
      </c>
      <c r="P24" s="27">
        <f t="shared" si="10"/>
        <v>68.69136417</v>
      </c>
      <c r="Q24" s="27">
        <f t="shared" si="10"/>
        <v>74.489330139999964</v>
      </c>
      <c r="R24" s="27">
        <f t="shared" si="10"/>
        <v>-1.1809129626719033</v>
      </c>
      <c r="S24" s="27">
        <f t="shared" si="10"/>
        <v>-6.0108469799999868</v>
      </c>
      <c r="T24" s="27">
        <f t="shared" si="10"/>
        <v>6.0108469799999868</v>
      </c>
      <c r="U24" s="27">
        <f t="shared" si="2"/>
        <v>2.4073930260137324</v>
      </c>
      <c r="V24" s="33"/>
    </row>
    <row r="25" spans="1:22" ht="63" x14ac:dyDescent="0.25">
      <c r="A25" s="29" t="s">
        <v>51</v>
      </c>
      <c r="B25" s="25" t="s">
        <v>52</v>
      </c>
      <c r="C25" s="28"/>
      <c r="D25" s="27">
        <f t="shared" ref="D25" si="11">D169</f>
        <v>0</v>
      </c>
      <c r="E25" s="27">
        <f t="shared" ref="E25" si="12">E169</f>
        <v>0</v>
      </c>
      <c r="F25" s="27">
        <f t="shared" ref="F25:G25" si="13">F169</f>
        <v>0</v>
      </c>
      <c r="G25" s="27">
        <f t="shared" si="13"/>
        <v>0</v>
      </c>
      <c r="H25" s="27">
        <f t="shared" ref="H25:T25" si="14">H169</f>
        <v>0</v>
      </c>
      <c r="I25" s="27">
        <f t="shared" si="14"/>
        <v>0</v>
      </c>
      <c r="J25" s="27">
        <f t="shared" si="14"/>
        <v>0</v>
      </c>
      <c r="K25" s="27">
        <f t="shared" si="14"/>
        <v>0</v>
      </c>
      <c r="L25" s="27">
        <f t="shared" si="14"/>
        <v>0</v>
      </c>
      <c r="M25" s="27">
        <f t="shared" si="14"/>
        <v>0</v>
      </c>
      <c r="N25" s="27">
        <f t="shared" si="14"/>
        <v>0</v>
      </c>
      <c r="O25" s="27">
        <f t="shared" si="14"/>
        <v>0</v>
      </c>
      <c r="P25" s="27">
        <f t="shared" si="14"/>
        <v>0</v>
      </c>
      <c r="Q25" s="27">
        <f t="shared" si="14"/>
        <v>0</v>
      </c>
      <c r="R25" s="27">
        <f t="shared" si="14"/>
        <v>0</v>
      </c>
      <c r="S25" s="27">
        <f t="shared" si="14"/>
        <v>0</v>
      </c>
      <c r="T25" s="27">
        <f t="shared" si="14"/>
        <v>0</v>
      </c>
      <c r="U25" s="27">
        <v>0</v>
      </c>
      <c r="V25" s="33"/>
    </row>
    <row r="26" spans="1:22" ht="31.5" x14ac:dyDescent="0.25">
      <c r="A26" s="29" t="s">
        <v>53</v>
      </c>
      <c r="B26" s="25" t="s">
        <v>54</v>
      </c>
      <c r="C26" s="28"/>
      <c r="D26" s="27">
        <f t="shared" ref="D26" si="15">D178</f>
        <v>6.3062703870333987</v>
      </c>
      <c r="E26" s="27">
        <f t="shared" ref="E26" si="16">E178</f>
        <v>3.9998304199999994</v>
      </c>
      <c r="F26" s="27">
        <f t="shared" ref="F26:G26" si="17">F178</f>
        <v>5.5204490864440068</v>
      </c>
      <c r="G26" s="27">
        <f t="shared" si="17"/>
        <v>28.099085849999994</v>
      </c>
      <c r="H26" s="27">
        <f t="shared" ref="H26:T26" si="18">H178</f>
        <v>28.099085849999994</v>
      </c>
      <c r="I26" s="27">
        <f t="shared" si="18"/>
        <v>26.267903100000002</v>
      </c>
      <c r="J26" s="27">
        <f t="shared" si="18"/>
        <v>8.4483730000000007E-2</v>
      </c>
      <c r="K26" s="27">
        <f t="shared" si="18"/>
        <v>8.4483730000000007E-2</v>
      </c>
      <c r="L26" s="27">
        <f t="shared" si="18"/>
        <v>3.9941400699999998</v>
      </c>
      <c r="M26" s="27">
        <f t="shared" si="18"/>
        <v>4.0921210800000001</v>
      </c>
      <c r="N26" s="27">
        <f t="shared" si="18"/>
        <v>15.551830919999999</v>
      </c>
      <c r="O26" s="27">
        <f t="shared" si="18"/>
        <v>15.53246573</v>
      </c>
      <c r="P26" s="27">
        <f t="shared" si="18"/>
        <v>8.4686311299999986</v>
      </c>
      <c r="Q26" s="27">
        <f t="shared" si="18"/>
        <v>6.558832559999999</v>
      </c>
      <c r="R26" s="27">
        <f t="shared" si="18"/>
        <v>0.35976085461689605</v>
      </c>
      <c r="S26" s="27">
        <f t="shared" si="18"/>
        <v>1.8311827500000006</v>
      </c>
      <c r="T26" s="27">
        <f t="shared" si="18"/>
        <v>-1.83118275</v>
      </c>
      <c r="U26" s="27">
        <f t="shared" si="2"/>
        <v>-9.3282747451303045</v>
      </c>
      <c r="V26" s="33"/>
    </row>
    <row r="27" spans="1:22" ht="31.5" x14ac:dyDescent="0.25">
      <c r="A27" s="29" t="s">
        <v>55</v>
      </c>
      <c r="B27" s="25" t="s">
        <v>56</v>
      </c>
      <c r="C27" s="28"/>
      <c r="D27" s="27">
        <f t="shared" ref="D27" si="19">D199</f>
        <v>0</v>
      </c>
      <c r="E27" s="27">
        <f t="shared" ref="E27" si="20">E199</f>
        <v>0</v>
      </c>
      <c r="F27" s="27">
        <f t="shared" ref="F27:G27" si="21">F199</f>
        <v>0</v>
      </c>
      <c r="G27" s="27">
        <f t="shared" si="21"/>
        <v>0</v>
      </c>
      <c r="H27" s="27">
        <f t="shared" ref="H27:T27" si="22">H199</f>
        <v>0</v>
      </c>
      <c r="I27" s="27">
        <f t="shared" si="22"/>
        <v>0</v>
      </c>
      <c r="J27" s="27">
        <f t="shared" si="22"/>
        <v>0</v>
      </c>
      <c r="K27" s="27">
        <f t="shared" si="22"/>
        <v>0</v>
      </c>
      <c r="L27" s="27">
        <f t="shared" si="22"/>
        <v>0</v>
      </c>
      <c r="M27" s="27">
        <f t="shared" si="22"/>
        <v>0</v>
      </c>
      <c r="N27" s="27">
        <f t="shared" si="22"/>
        <v>0</v>
      </c>
      <c r="O27" s="27">
        <f t="shared" si="22"/>
        <v>0</v>
      </c>
      <c r="P27" s="27">
        <f t="shared" si="22"/>
        <v>0</v>
      </c>
      <c r="Q27" s="27">
        <f t="shared" si="22"/>
        <v>0</v>
      </c>
      <c r="R27" s="27">
        <f t="shared" si="22"/>
        <v>0</v>
      </c>
      <c r="S27" s="27">
        <f t="shared" si="22"/>
        <v>0</v>
      </c>
      <c r="T27" s="27">
        <f t="shared" si="22"/>
        <v>0</v>
      </c>
      <c r="U27" s="27">
        <v>0</v>
      </c>
      <c r="V27" s="33"/>
    </row>
    <row r="28" spans="1:22" x14ac:dyDescent="0.25">
      <c r="A28" s="29" t="s">
        <v>57</v>
      </c>
      <c r="B28" s="25" t="s">
        <v>58</v>
      </c>
      <c r="C28" s="28"/>
      <c r="D28" s="27">
        <f t="shared" ref="D28" si="23">D203</f>
        <v>10.682097375245583</v>
      </c>
      <c r="E28" s="27">
        <f t="shared" ref="E28" si="24">E203</f>
        <v>1.19905196</v>
      </c>
      <c r="F28" s="27">
        <f t="shared" ref="F28:G28" si="25">F203</f>
        <v>10.446527245579572</v>
      </c>
      <c r="G28" s="27">
        <f t="shared" si="25"/>
        <v>53.172823680000022</v>
      </c>
      <c r="H28" s="27">
        <f t="shared" ref="H28:T28" si="26">H203</f>
        <v>53.172823680000022</v>
      </c>
      <c r="I28" s="27">
        <f t="shared" si="26"/>
        <v>48.993418300000016</v>
      </c>
      <c r="J28" s="27">
        <f t="shared" si="26"/>
        <v>15.498519720000001</v>
      </c>
      <c r="K28" s="27">
        <f t="shared" si="26"/>
        <v>15.498519720000001</v>
      </c>
      <c r="L28" s="27">
        <f t="shared" si="26"/>
        <v>9.7280561800000047</v>
      </c>
      <c r="M28" s="27">
        <f t="shared" si="26"/>
        <v>9.6771627100000046</v>
      </c>
      <c r="N28" s="27">
        <f t="shared" si="26"/>
        <v>20.675561980000015</v>
      </c>
      <c r="O28" s="27">
        <f t="shared" si="26"/>
        <v>20.678324750000012</v>
      </c>
      <c r="P28" s="27">
        <f t="shared" si="26"/>
        <v>7.2706857999999999</v>
      </c>
      <c r="Q28" s="27">
        <f t="shared" si="26"/>
        <v>3.1394111200000001</v>
      </c>
      <c r="R28" s="27">
        <f t="shared" si="26"/>
        <v>0.82110125343811347</v>
      </c>
      <c r="S28" s="27">
        <f t="shared" si="26"/>
        <v>4.1794053799999968</v>
      </c>
      <c r="T28" s="27">
        <f t="shared" si="26"/>
        <v>-4.1794053799999986</v>
      </c>
      <c r="U28" s="27">
        <f t="shared" si="2"/>
        <v>-9.1050342598988241</v>
      </c>
      <c r="V28" s="33"/>
    </row>
    <row r="29" spans="1:22" x14ac:dyDescent="0.25">
      <c r="A29" s="6" t="s">
        <v>59</v>
      </c>
      <c r="B29" s="7" t="s">
        <v>60</v>
      </c>
      <c r="C29" s="8"/>
      <c r="D29" s="19">
        <f t="shared" ref="D29:T29" si="27">D30+D77+D169+D178+D199+D203</f>
        <v>82.451229738703319</v>
      </c>
      <c r="E29" s="19">
        <f t="shared" si="27"/>
        <v>20.030658019999997</v>
      </c>
      <c r="F29" s="19">
        <f t="shared" si="27"/>
        <v>78.515933467583494</v>
      </c>
      <c r="G29" s="19">
        <f t="shared" si="27"/>
        <v>399.64610135000015</v>
      </c>
      <c r="H29" s="19">
        <f t="shared" si="27"/>
        <v>399.64610135000004</v>
      </c>
      <c r="I29" s="19">
        <f t="shared" si="27"/>
        <v>399.64636020000006</v>
      </c>
      <c r="J29" s="19">
        <f t="shared" si="27"/>
        <v>20.961679</v>
      </c>
      <c r="K29" s="19">
        <f t="shared" si="27"/>
        <v>20.961679</v>
      </c>
      <c r="L29" s="19">
        <f t="shared" si="27"/>
        <v>94.802057210000015</v>
      </c>
      <c r="M29" s="19">
        <f t="shared" si="27"/>
        <v>94.75116374000001</v>
      </c>
      <c r="N29" s="19">
        <f t="shared" si="27"/>
        <v>199.45168404</v>
      </c>
      <c r="O29" s="19">
        <f t="shared" si="27"/>
        <v>199.74594364000004</v>
      </c>
      <c r="P29" s="19">
        <f t="shared" si="27"/>
        <v>84.430681099999987</v>
      </c>
      <c r="Q29" s="19">
        <f t="shared" si="27"/>
        <v>84.187573819999969</v>
      </c>
      <c r="R29" s="19">
        <f t="shared" si="27"/>
        <v>-5.0854616893802884E-5</v>
      </c>
      <c r="S29" s="19">
        <f t="shared" si="27"/>
        <v>-2.5884999998915248E-4</v>
      </c>
      <c r="T29" s="19">
        <f t="shared" si="27"/>
        <v>2.588499999882643E-4</v>
      </c>
      <c r="U29" s="19">
        <f t="shared" si="2"/>
        <v>8.2118444517393274E-5</v>
      </c>
      <c r="V29" s="34"/>
    </row>
    <row r="30" spans="1:22" ht="31.5" x14ac:dyDescent="0.25">
      <c r="A30" s="6" t="s">
        <v>61</v>
      </c>
      <c r="B30" s="7" t="s">
        <v>62</v>
      </c>
      <c r="C30" s="8"/>
      <c r="D30" s="19">
        <f t="shared" ref="D30" si="28">D31+D35+D44+D71</f>
        <v>0</v>
      </c>
      <c r="E30" s="19">
        <f t="shared" ref="E30" si="29">E31+E35+E44+E71</f>
        <v>0</v>
      </c>
      <c r="F30" s="19">
        <f t="shared" ref="F30:G30" si="30">F31+F35+F44+F71</f>
        <v>0</v>
      </c>
      <c r="G30" s="19">
        <f t="shared" si="30"/>
        <v>0</v>
      </c>
      <c r="H30" s="19">
        <f t="shared" ref="H30:T30" si="31">H31+H35+H44+H71</f>
        <v>0</v>
      </c>
      <c r="I30" s="19">
        <f t="shared" si="31"/>
        <v>0</v>
      </c>
      <c r="J30" s="19">
        <f t="shared" si="31"/>
        <v>0</v>
      </c>
      <c r="K30" s="19">
        <f t="shared" si="31"/>
        <v>0</v>
      </c>
      <c r="L30" s="19">
        <f t="shared" si="31"/>
        <v>0</v>
      </c>
      <c r="M30" s="19">
        <f t="shared" si="31"/>
        <v>0</v>
      </c>
      <c r="N30" s="19">
        <f t="shared" si="31"/>
        <v>0</v>
      </c>
      <c r="O30" s="19">
        <f t="shared" si="31"/>
        <v>0</v>
      </c>
      <c r="P30" s="19">
        <f t="shared" si="31"/>
        <v>0</v>
      </c>
      <c r="Q30" s="19">
        <f t="shared" si="31"/>
        <v>0</v>
      </c>
      <c r="R30" s="19">
        <f t="shared" si="31"/>
        <v>0</v>
      </c>
      <c r="S30" s="19">
        <f t="shared" si="31"/>
        <v>0</v>
      </c>
      <c r="T30" s="19">
        <f t="shared" si="31"/>
        <v>0</v>
      </c>
      <c r="U30" s="19">
        <v>0</v>
      </c>
      <c r="V30" s="34"/>
    </row>
    <row r="31" spans="1:22" ht="47.25" x14ac:dyDescent="0.25">
      <c r="A31" s="9" t="s">
        <v>63</v>
      </c>
      <c r="B31" s="10" t="s">
        <v>64</v>
      </c>
      <c r="C31" s="11"/>
      <c r="D31" s="20">
        <f t="shared" ref="D31" si="32">D32+D33+D34</f>
        <v>0</v>
      </c>
      <c r="E31" s="20">
        <f t="shared" ref="E31" si="33">E32+E33+E34</f>
        <v>0</v>
      </c>
      <c r="F31" s="20">
        <f t="shared" ref="F31:G31" si="34">F32+F33+F34</f>
        <v>0</v>
      </c>
      <c r="G31" s="20">
        <f t="shared" si="34"/>
        <v>0</v>
      </c>
      <c r="H31" s="20">
        <f t="shared" ref="H31:T31" si="35">H32+H33+H34</f>
        <v>0</v>
      </c>
      <c r="I31" s="20">
        <f t="shared" si="35"/>
        <v>0</v>
      </c>
      <c r="J31" s="20">
        <f t="shared" si="35"/>
        <v>0</v>
      </c>
      <c r="K31" s="20">
        <f t="shared" si="35"/>
        <v>0</v>
      </c>
      <c r="L31" s="20">
        <f t="shared" si="35"/>
        <v>0</v>
      </c>
      <c r="M31" s="20">
        <f t="shared" si="35"/>
        <v>0</v>
      </c>
      <c r="N31" s="20">
        <f t="shared" si="35"/>
        <v>0</v>
      </c>
      <c r="O31" s="20">
        <f t="shared" si="35"/>
        <v>0</v>
      </c>
      <c r="P31" s="20">
        <f t="shared" si="35"/>
        <v>0</v>
      </c>
      <c r="Q31" s="20">
        <f t="shared" si="35"/>
        <v>0</v>
      </c>
      <c r="R31" s="20">
        <f t="shared" si="35"/>
        <v>0</v>
      </c>
      <c r="S31" s="20">
        <f t="shared" si="35"/>
        <v>0</v>
      </c>
      <c r="T31" s="20">
        <f t="shared" si="35"/>
        <v>0</v>
      </c>
      <c r="U31" s="20">
        <v>0</v>
      </c>
      <c r="V31" s="35"/>
    </row>
    <row r="32" spans="1:22" ht="63" x14ac:dyDescent="0.25">
      <c r="A32" s="12" t="s">
        <v>25</v>
      </c>
      <c r="B32" s="13" t="s">
        <v>65</v>
      </c>
      <c r="C32" s="14"/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36"/>
    </row>
    <row r="33" spans="1:22" ht="63" x14ac:dyDescent="0.25">
      <c r="A33" s="12" t="s">
        <v>26</v>
      </c>
      <c r="B33" s="13" t="s">
        <v>66</v>
      </c>
      <c r="C33" s="14"/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36"/>
    </row>
    <row r="34" spans="1:22" ht="47.25" x14ac:dyDescent="0.25">
      <c r="A34" s="12" t="s">
        <v>27</v>
      </c>
      <c r="B34" s="13" t="s">
        <v>67</v>
      </c>
      <c r="C34" s="14"/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36"/>
    </row>
    <row r="35" spans="1:22" ht="31.5" x14ac:dyDescent="0.25">
      <c r="A35" s="9" t="s">
        <v>68</v>
      </c>
      <c r="B35" s="10" t="s">
        <v>69</v>
      </c>
      <c r="C35" s="11"/>
      <c r="D35" s="20">
        <f t="shared" ref="D35" si="36">D36+D40</f>
        <v>0</v>
      </c>
      <c r="E35" s="20">
        <f t="shared" ref="E35" si="37">E36+E40</f>
        <v>0</v>
      </c>
      <c r="F35" s="20">
        <f t="shared" ref="F35:G35" si="38">F36+F40</f>
        <v>0</v>
      </c>
      <c r="G35" s="20">
        <f t="shared" si="38"/>
        <v>0</v>
      </c>
      <c r="H35" s="20">
        <f t="shared" ref="H35:T35" si="39">H36+H40</f>
        <v>0</v>
      </c>
      <c r="I35" s="20">
        <f t="shared" si="39"/>
        <v>0</v>
      </c>
      <c r="J35" s="20">
        <f t="shared" si="39"/>
        <v>0</v>
      </c>
      <c r="K35" s="20">
        <f t="shared" si="39"/>
        <v>0</v>
      </c>
      <c r="L35" s="20">
        <f t="shared" si="39"/>
        <v>0</v>
      </c>
      <c r="M35" s="20">
        <f t="shared" si="39"/>
        <v>0</v>
      </c>
      <c r="N35" s="20">
        <f t="shared" si="39"/>
        <v>0</v>
      </c>
      <c r="O35" s="20">
        <f t="shared" si="39"/>
        <v>0</v>
      </c>
      <c r="P35" s="20">
        <f t="shared" si="39"/>
        <v>0</v>
      </c>
      <c r="Q35" s="20">
        <f t="shared" si="39"/>
        <v>0</v>
      </c>
      <c r="R35" s="20">
        <f t="shared" si="39"/>
        <v>0</v>
      </c>
      <c r="S35" s="20">
        <f t="shared" si="39"/>
        <v>0</v>
      </c>
      <c r="T35" s="20">
        <f t="shared" si="39"/>
        <v>0</v>
      </c>
      <c r="U35" s="20">
        <v>0</v>
      </c>
      <c r="V35" s="35"/>
    </row>
    <row r="36" spans="1:22" ht="63" x14ac:dyDescent="0.25">
      <c r="A36" s="12" t="s">
        <v>28</v>
      </c>
      <c r="B36" s="13" t="s">
        <v>70</v>
      </c>
      <c r="C36" s="14"/>
      <c r="D36" s="21">
        <f t="shared" ref="D36" si="40">SUM(D37:D39)</f>
        <v>0</v>
      </c>
      <c r="E36" s="21">
        <f t="shared" ref="E36" si="41">SUM(E37:E39)</f>
        <v>0</v>
      </c>
      <c r="F36" s="21">
        <f t="shared" ref="F36:G36" si="42">SUM(F37:F39)</f>
        <v>0</v>
      </c>
      <c r="G36" s="21">
        <f t="shared" si="42"/>
        <v>0</v>
      </c>
      <c r="H36" s="21">
        <f t="shared" ref="H36:T36" si="43">SUM(H37:H39)</f>
        <v>0</v>
      </c>
      <c r="I36" s="21">
        <f t="shared" si="43"/>
        <v>0</v>
      </c>
      <c r="J36" s="21">
        <f t="shared" si="43"/>
        <v>0</v>
      </c>
      <c r="K36" s="21">
        <f t="shared" si="43"/>
        <v>0</v>
      </c>
      <c r="L36" s="21">
        <f t="shared" si="43"/>
        <v>0</v>
      </c>
      <c r="M36" s="21">
        <f t="shared" si="43"/>
        <v>0</v>
      </c>
      <c r="N36" s="21">
        <f t="shared" si="43"/>
        <v>0</v>
      </c>
      <c r="O36" s="21">
        <f t="shared" si="43"/>
        <v>0</v>
      </c>
      <c r="P36" s="21">
        <f t="shared" si="43"/>
        <v>0</v>
      </c>
      <c r="Q36" s="21">
        <f t="shared" si="43"/>
        <v>0</v>
      </c>
      <c r="R36" s="21">
        <f t="shared" si="43"/>
        <v>0</v>
      </c>
      <c r="S36" s="21">
        <f t="shared" si="43"/>
        <v>0</v>
      </c>
      <c r="T36" s="21">
        <f t="shared" si="43"/>
        <v>0</v>
      </c>
      <c r="U36" s="21">
        <v>0</v>
      </c>
      <c r="V36" s="36"/>
    </row>
    <row r="37" spans="1:22" x14ac:dyDescent="0.25">
      <c r="A37" s="30" t="s">
        <v>28</v>
      </c>
      <c r="B37" s="31" t="s">
        <v>71</v>
      </c>
      <c r="C37" s="32" t="s">
        <v>72</v>
      </c>
      <c r="D37" s="32" t="s">
        <v>72</v>
      </c>
      <c r="E37" s="32" t="s">
        <v>72</v>
      </c>
      <c r="F37" s="32" t="s">
        <v>72</v>
      </c>
      <c r="G37" s="32" t="s">
        <v>72</v>
      </c>
      <c r="H37" s="32" t="s">
        <v>72</v>
      </c>
      <c r="I37" s="32" t="s">
        <v>72</v>
      </c>
      <c r="J37" s="32" t="s">
        <v>72</v>
      </c>
      <c r="K37" s="32" t="s">
        <v>72</v>
      </c>
      <c r="L37" s="32" t="s">
        <v>72</v>
      </c>
      <c r="M37" s="32" t="s">
        <v>72</v>
      </c>
      <c r="N37" s="32" t="s">
        <v>72</v>
      </c>
      <c r="O37" s="32" t="s">
        <v>72</v>
      </c>
      <c r="P37" s="32" t="s">
        <v>72</v>
      </c>
      <c r="Q37" s="32" t="s">
        <v>72</v>
      </c>
      <c r="R37" s="32" t="s">
        <v>72</v>
      </c>
      <c r="S37" s="32" t="s">
        <v>72</v>
      </c>
      <c r="T37" s="32" t="s">
        <v>72</v>
      </c>
      <c r="U37" s="32" t="s">
        <v>72</v>
      </c>
      <c r="V37" s="37"/>
    </row>
    <row r="38" spans="1:22" x14ac:dyDescent="0.25">
      <c r="A38" s="30" t="s">
        <v>28</v>
      </c>
      <c r="B38" s="31" t="s">
        <v>71</v>
      </c>
      <c r="C38" s="32" t="s">
        <v>72</v>
      </c>
      <c r="D38" s="32" t="s">
        <v>72</v>
      </c>
      <c r="E38" s="32" t="s">
        <v>72</v>
      </c>
      <c r="F38" s="32" t="s">
        <v>72</v>
      </c>
      <c r="G38" s="32" t="s">
        <v>72</v>
      </c>
      <c r="H38" s="32" t="s">
        <v>72</v>
      </c>
      <c r="I38" s="32" t="s">
        <v>72</v>
      </c>
      <c r="J38" s="32" t="s">
        <v>72</v>
      </c>
      <c r="K38" s="32" t="s">
        <v>72</v>
      </c>
      <c r="L38" s="32" t="s">
        <v>72</v>
      </c>
      <c r="M38" s="32" t="s">
        <v>72</v>
      </c>
      <c r="N38" s="32" t="s">
        <v>72</v>
      </c>
      <c r="O38" s="32" t="s">
        <v>72</v>
      </c>
      <c r="P38" s="32" t="s">
        <v>72</v>
      </c>
      <c r="Q38" s="32" t="s">
        <v>72</v>
      </c>
      <c r="R38" s="32" t="s">
        <v>72</v>
      </c>
      <c r="S38" s="32" t="s">
        <v>72</v>
      </c>
      <c r="T38" s="32" t="s">
        <v>72</v>
      </c>
      <c r="U38" s="32" t="s">
        <v>72</v>
      </c>
      <c r="V38" s="37"/>
    </row>
    <row r="39" spans="1:22" x14ac:dyDescent="0.25">
      <c r="A39" s="30" t="s">
        <v>73</v>
      </c>
      <c r="B39" s="30" t="s">
        <v>73</v>
      </c>
      <c r="C39" s="32" t="s">
        <v>72</v>
      </c>
      <c r="D39" s="32" t="s">
        <v>72</v>
      </c>
      <c r="E39" s="32" t="s">
        <v>72</v>
      </c>
      <c r="F39" s="32" t="s">
        <v>72</v>
      </c>
      <c r="G39" s="32" t="s">
        <v>72</v>
      </c>
      <c r="H39" s="32" t="s">
        <v>72</v>
      </c>
      <c r="I39" s="32" t="s">
        <v>72</v>
      </c>
      <c r="J39" s="32" t="s">
        <v>72</v>
      </c>
      <c r="K39" s="32" t="s">
        <v>72</v>
      </c>
      <c r="L39" s="32" t="s">
        <v>72</v>
      </c>
      <c r="M39" s="32" t="s">
        <v>72</v>
      </c>
      <c r="N39" s="32" t="s">
        <v>72</v>
      </c>
      <c r="O39" s="32" t="s">
        <v>72</v>
      </c>
      <c r="P39" s="32" t="s">
        <v>72</v>
      </c>
      <c r="Q39" s="32" t="s">
        <v>72</v>
      </c>
      <c r="R39" s="32" t="s">
        <v>72</v>
      </c>
      <c r="S39" s="32" t="s">
        <v>72</v>
      </c>
      <c r="T39" s="32" t="s">
        <v>72</v>
      </c>
      <c r="U39" s="32" t="s">
        <v>72</v>
      </c>
      <c r="V39" s="37"/>
    </row>
    <row r="40" spans="1:22" ht="47.25" x14ac:dyDescent="0.25">
      <c r="A40" s="12" t="s">
        <v>29</v>
      </c>
      <c r="B40" s="13" t="s">
        <v>74</v>
      </c>
      <c r="C40" s="14"/>
      <c r="D40" s="21">
        <f t="shared" ref="D40" si="44">SUM(D41:D43)</f>
        <v>0</v>
      </c>
      <c r="E40" s="21">
        <f t="shared" ref="E40" si="45">SUM(E41:E43)</f>
        <v>0</v>
      </c>
      <c r="F40" s="21">
        <f t="shared" ref="F40:G40" si="46">SUM(F41:F43)</f>
        <v>0</v>
      </c>
      <c r="G40" s="21">
        <f t="shared" si="46"/>
        <v>0</v>
      </c>
      <c r="H40" s="21">
        <f t="shared" ref="H40:T40" si="47">SUM(H41:H43)</f>
        <v>0</v>
      </c>
      <c r="I40" s="21">
        <f t="shared" si="47"/>
        <v>0</v>
      </c>
      <c r="J40" s="21">
        <f t="shared" si="47"/>
        <v>0</v>
      </c>
      <c r="K40" s="21">
        <f t="shared" si="47"/>
        <v>0</v>
      </c>
      <c r="L40" s="21">
        <f t="shared" si="47"/>
        <v>0</v>
      </c>
      <c r="M40" s="21">
        <f t="shared" si="47"/>
        <v>0</v>
      </c>
      <c r="N40" s="21">
        <f t="shared" si="47"/>
        <v>0</v>
      </c>
      <c r="O40" s="21">
        <f t="shared" si="47"/>
        <v>0</v>
      </c>
      <c r="P40" s="21">
        <f t="shared" si="47"/>
        <v>0</v>
      </c>
      <c r="Q40" s="21">
        <f t="shared" si="47"/>
        <v>0</v>
      </c>
      <c r="R40" s="21">
        <f t="shared" si="47"/>
        <v>0</v>
      </c>
      <c r="S40" s="21">
        <f t="shared" si="47"/>
        <v>0</v>
      </c>
      <c r="T40" s="21">
        <f t="shared" si="47"/>
        <v>0</v>
      </c>
      <c r="U40" s="21">
        <v>0</v>
      </c>
      <c r="V40" s="36"/>
    </row>
    <row r="41" spans="1:22" x14ac:dyDescent="0.25">
      <c r="A41" s="30" t="s">
        <v>29</v>
      </c>
      <c r="B41" s="31" t="s">
        <v>71</v>
      </c>
      <c r="C41" s="32" t="s">
        <v>72</v>
      </c>
      <c r="D41" s="32" t="s">
        <v>72</v>
      </c>
      <c r="E41" s="32" t="s">
        <v>72</v>
      </c>
      <c r="F41" s="32" t="s">
        <v>72</v>
      </c>
      <c r="G41" s="32" t="s">
        <v>72</v>
      </c>
      <c r="H41" s="32" t="s">
        <v>72</v>
      </c>
      <c r="I41" s="32" t="s">
        <v>72</v>
      </c>
      <c r="J41" s="32" t="s">
        <v>72</v>
      </c>
      <c r="K41" s="32" t="s">
        <v>72</v>
      </c>
      <c r="L41" s="32" t="s">
        <v>72</v>
      </c>
      <c r="M41" s="32" t="s">
        <v>72</v>
      </c>
      <c r="N41" s="32" t="s">
        <v>72</v>
      </c>
      <c r="O41" s="32" t="s">
        <v>72</v>
      </c>
      <c r="P41" s="32" t="s">
        <v>72</v>
      </c>
      <c r="Q41" s="32" t="s">
        <v>72</v>
      </c>
      <c r="R41" s="32" t="s">
        <v>72</v>
      </c>
      <c r="S41" s="32" t="s">
        <v>72</v>
      </c>
      <c r="T41" s="32" t="s">
        <v>72</v>
      </c>
      <c r="U41" s="32" t="s">
        <v>72</v>
      </c>
      <c r="V41" s="37"/>
    </row>
    <row r="42" spans="1:22" x14ac:dyDescent="0.25">
      <c r="A42" s="30" t="s">
        <v>29</v>
      </c>
      <c r="B42" s="31" t="s">
        <v>71</v>
      </c>
      <c r="C42" s="32" t="s">
        <v>72</v>
      </c>
      <c r="D42" s="32" t="s">
        <v>72</v>
      </c>
      <c r="E42" s="32" t="s">
        <v>72</v>
      </c>
      <c r="F42" s="32" t="s">
        <v>72</v>
      </c>
      <c r="G42" s="32" t="s">
        <v>72</v>
      </c>
      <c r="H42" s="32" t="s">
        <v>72</v>
      </c>
      <c r="I42" s="32" t="s">
        <v>72</v>
      </c>
      <c r="J42" s="32" t="s">
        <v>72</v>
      </c>
      <c r="K42" s="32" t="s">
        <v>72</v>
      </c>
      <c r="L42" s="32" t="s">
        <v>72</v>
      </c>
      <c r="M42" s="32" t="s">
        <v>72</v>
      </c>
      <c r="N42" s="32" t="s">
        <v>72</v>
      </c>
      <c r="O42" s="32" t="s">
        <v>72</v>
      </c>
      <c r="P42" s="32" t="s">
        <v>72</v>
      </c>
      <c r="Q42" s="32" t="s">
        <v>72</v>
      </c>
      <c r="R42" s="32" t="s">
        <v>72</v>
      </c>
      <c r="S42" s="32" t="s">
        <v>72</v>
      </c>
      <c r="T42" s="32" t="s">
        <v>72</v>
      </c>
      <c r="U42" s="32" t="s">
        <v>72</v>
      </c>
      <c r="V42" s="37"/>
    </row>
    <row r="43" spans="1:22" x14ac:dyDescent="0.25">
      <c r="A43" s="30" t="s">
        <v>73</v>
      </c>
      <c r="B43" s="30" t="s">
        <v>73</v>
      </c>
      <c r="C43" s="32" t="s">
        <v>72</v>
      </c>
      <c r="D43" s="32" t="s">
        <v>72</v>
      </c>
      <c r="E43" s="32" t="s">
        <v>72</v>
      </c>
      <c r="F43" s="32" t="s">
        <v>72</v>
      </c>
      <c r="G43" s="32" t="s">
        <v>72</v>
      </c>
      <c r="H43" s="32" t="s">
        <v>72</v>
      </c>
      <c r="I43" s="32" t="s">
        <v>72</v>
      </c>
      <c r="J43" s="32" t="s">
        <v>72</v>
      </c>
      <c r="K43" s="32" t="s">
        <v>72</v>
      </c>
      <c r="L43" s="32" t="s">
        <v>72</v>
      </c>
      <c r="M43" s="32" t="s">
        <v>72</v>
      </c>
      <c r="N43" s="32" t="s">
        <v>72</v>
      </c>
      <c r="O43" s="32" t="s">
        <v>72</v>
      </c>
      <c r="P43" s="32" t="s">
        <v>72</v>
      </c>
      <c r="Q43" s="32" t="s">
        <v>72</v>
      </c>
      <c r="R43" s="32" t="s">
        <v>72</v>
      </c>
      <c r="S43" s="32" t="s">
        <v>72</v>
      </c>
      <c r="T43" s="32" t="s">
        <v>72</v>
      </c>
      <c r="U43" s="32" t="s">
        <v>72</v>
      </c>
      <c r="V43" s="37"/>
    </row>
    <row r="44" spans="1:22" ht="47.25" x14ac:dyDescent="0.25">
      <c r="A44" s="9" t="s">
        <v>75</v>
      </c>
      <c r="B44" s="10" t="s">
        <v>76</v>
      </c>
      <c r="C44" s="11"/>
      <c r="D44" s="20">
        <f t="shared" ref="D44" si="48">D45+D46+D50+D54+D58+D59+D63+D67</f>
        <v>0</v>
      </c>
      <c r="E44" s="20">
        <f t="shared" ref="E44" si="49">E45+E46+E50+E54+E58+E59+E63+E67</f>
        <v>0</v>
      </c>
      <c r="F44" s="20">
        <f t="shared" ref="F44:G44" si="50">F45+F46+F50+F54+F58+F59+F63+F67</f>
        <v>0</v>
      </c>
      <c r="G44" s="20">
        <f t="shared" si="50"/>
        <v>0</v>
      </c>
      <c r="H44" s="20">
        <f t="shared" ref="H44:T44" si="51">H45+H46+H50+H54+H58+H59+H63+H67</f>
        <v>0</v>
      </c>
      <c r="I44" s="20">
        <f t="shared" si="51"/>
        <v>0</v>
      </c>
      <c r="J44" s="20">
        <f t="shared" si="51"/>
        <v>0</v>
      </c>
      <c r="K44" s="20">
        <f t="shared" si="51"/>
        <v>0</v>
      </c>
      <c r="L44" s="20">
        <f t="shared" si="51"/>
        <v>0</v>
      </c>
      <c r="M44" s="20">
        <f t="shared" si="51"/>
        <v>0</v>
      </c>
      <c r="N44" s="20">
        <f t="shared" si="51"/>
        <v>0</v>
      </c>
      <c r="O44" s="20">
        <f t="shared" si="51"/>
        <v>0</v>
      </c>
      <c r="P44" s="20">
        <f t="shared" si="51"/>
        <v>0</v>
      </c>
      <c r="Q44" s="20">
        <f t="shared" si="51"/>
        <v>0</v>
      </c>
      <c r="R44" s="20">
        <f t="shared" si="51"/>
        <v>0</v>
      </c>
      <c r="S44" s="20">
        <f t="shared" si="51"/>
        <v>0</v>
      </c>
      <c r="T44" s="20">
        <f t="shared" si="51"/>
        <v>0</v>
      </c>
      <c r="U44" s="20">
        <v>0</v>
      </c>
      <c r="V44" s="35"/>
    </row>
    <row r="45" spans="1:22" ht="31.5" x14ac:dyDescent="0.25">
      <c r="A45" s="12" t="s">
        <v>77</v>
      </c>
      <c r="B45" s="13" t="s">
        <v>78</v>
      </c>
      <c r="C45" s="14"/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36"/>
    </row>
    <row r="46" spans="1:22" ht="94.5" x14ac:dyDescent="0.25">
      <c r="A46" s="12" t="s">
        <v>77</v>
      </c>
      <c r="B46" s="13" t="s">
        <v>79</v>
      </c>
      <c r="C46" s="14"/>
      <c r="D46" s="21">
        <f t="shared" ref="D46" si="52">SUM(D47:D49)</f>
        <v>0</v>
      </c>
      <c r="E46" s="21">
        <f t="shared" ref="E46" si="53">SUM(E47:E49)</f>
        <v>0</v>
      </c>
      <c r="F46" s="21">
        <f t="shared" ref="F46:G46" si="54">SUM(F47:F49)</f>
        <v>0</v>
      </c>
      <c r="G46" s="21">
        <f t="shared" si="54"/>
        <v>0</v>
      </c>
      <c r="H46" s="21">
        <f t="shared" ref="H46:T46" si="55">SUM(H47:H49)</f>
        <v>0</v>
      </c>
      <c r="I46" s="21">
        <f t="shared" si="55"/>
        <v>0</v>
      </c>
      <c r="J46" s="21">
        <f t="shared" si="55"/>
        <v>0</v>
      </c>
      <c r="K46" s="21">
        <f t="shared" si="55"/>
        <v>0</v>
      </c>
      <c r="L46" s="21">
        <f t="shared" si="55"/>
        <v>0</v>
      </c>
      <c r="M46" s="21">
        <f t="shared" si="55"/>
        <v>0</v>
      </c>
      <c r="N46" s="21">
        <f t="shared" si="55"/>
        <v>0</v>
      </c>
      <c r="O46" s="21">
        <f t="shared" si="55"/>
        <v>0</v>
      </c>
      <c r="P46" s="21">
        <f t="shared" si="55"/>
        <v>0</v>
      </c>
      <c r="Q46" s="21">
        <f t="shared" si="55"/>
        <v>0</v>
      </c>
      <c r="R46" s="21">
        <f t="shared" si="55"/>
        <v>0</v>
      </c>
      <c r="S46" s="21">
        <f t="shared" si="55"/>
        <v>0</v>
      </c>
      <c r="T46" s="21">
        <f t="shared" si="55"/>
        <v>0</v>
      </c>
      <c r="U46" s="21">
        <v>0</v>
      </c>
      <c r="V46" s="36"/>
    </row>
    <row r="47" spans="1:22" x14ac:dyDescent="0.25">
      <c r="A47" s="30" t="s">
        <v>77</v>
      </c>
      <c r="B47" s="31" t="s">
        <v>71</v>
      </c>
      <c r="C47" s="32" t="s">
        <v>72</v>
      </c>
      <c r="D47" s="32" t="s">
        <v>72</v>
      </c>
      <c r="E47" s="32" t="s">
        <v>72</v>
      </c>
      <c r="F47" s="32" t="s">
        <v>72</v>
      </c>
      <c r="G47" s="32" t="s">
        <v>72</v>
      </c>
      <c r="H47" s="32" t="s">
        <v>72</v>
      </c>
      <c r="I47" s="32" t="s">
        <v>72</v>
      </c>
      <c r="J47" s="32" t="s">
        <v>72</v>
      </c>
      <c r="K47" s="32" t="s">
        <v>72</v>
      </c>
      <c r="L47" s="32" t="s">
        <v>72</v>
      </c>
      <c r="M47" s="32" t="s">
        <v>72</v>
      </c>
      <c r="N47" s="32" t="s">
        <v>72</v>
      </c>
      <c r="O47" s="32" t="s">
        <v>72</v>
      </c>
      <c r="P47" s="32" t="s">
        <v>72</v>
      </c>
      <c r="Q47" s="32" t="s">
        <v>72</v>
      </c>
      <c r="R47" s="32" t="s">
        <v>72</v>
      </c>
      <c r="S47" s="32" t="s">
        <v>72</v>
      </c>
      <c r="T47" s="32" t="s">
        <v>72</v>
      </c>
      <c r="U47" s="32" t="s">
        <v>72</v>
      </c>
      <c r="V47" s="37"/>
    </row>
    <row r="48" spans="1:22" x14ac:dyDescent="0.25">
      <c r="A48" s="30" t="s">
        <v>77</v>
      </c>
      <c r="B48" s="31" t="s">
        <v>71</v>
      </c>
      <c r="C48" s="32" t="s">
        <v>72</v>
      </c>
      <c r="D48" s="32" t="s">
        <v>72</v>
      </c>
      <c r="E48" s="32" t="s">
        <v>72</v>
      </c>
      <c r="F48" s="32" t="s">
        <v>72</v>
      </c>
      <c r="G48" s="32" t="s">
        <v>72</v>
      </c>
      <c r="H48" s="32" t="s">
        <v>72</v>
      </c>
      <c r="I48" s="32" t="s">
        <v>72</v>
      </c>
      <c r="J48" s="32" t="s">
        <v>72</v>
      </c>
      <c r="K48" s="32" t="s">
        <v>72</v>
      </c>
      <c r="L48" s="32" t="s">
        <v>72</v>
      </c>
      <c r="M48" s="32" t="s">
        <v>72</v>
      </c>
      <c r="N48" s="32" t="s">
        <v>72</v>
      </c>
      <c r="O48" s="32" t="s">
        <v>72</v>
      </c>
      <c r="P48" s="32" t="s">
        <v>72</v>
      </c>
      <c r="Q48" s="32" t="s">
        <v>72</v>
      </c>
      <c r="R48" s="32" t="s">
        <v>72</v>
      </c>
      <c r="S48" s="32" t="s">
        <v>72</v>
      </c>
      <c r="T48" s="32" t="s">
        <v>72</v>
      </c>
      <c r="U48" s="32" t="s">
        <v>72</v>
      </c>
      <c r="V48" s="37"/>
    </row>
    <row r="49" spans="1:22" x14ac:dyDescent="0.25">
      <c r="A49" s="30" t="s">
        <v>73</v>
      </c>
      <c r="B49" s="30" t="s">
        <v>73</v>
      </c>
      <c r="C49" s="32" t="s">
        <v>72</v>
      </c>
      <c r="D49" s="32" t="s">
        <v>72</v>
      </c>
      <c r="E49" s="32" t="s">
        <v>72</v>
      </c>
      <c r="F49" s="32" t="s">
        <v>72</v>
      </c>
      <c r="G49" s="32" t="s">
        <v>72</v>
      </c>
      <c r="H49" s="32" t="s">
        <v>72</v>
      </c>
      <c r="I49" s="32" t="s">
        <v>72</v>
      </c>
      <c r="J49" s="32" t="s">
        <v>72</v>
      </c>
      <c r="K49" s="32" t="s">
        <v>72</v>
      </c>
      <c r="L49" s="32" t="s">
        <v>72</v>
      </c>
      <c r="M49" s="32" t="s">
        <v>72</v>
      </c>
      <c r="N49" s="32" t="s">
        <v>72</v>
      </c>
      <c r="O49" s="32" t="s">
        <v>72</v>
      </c>
      <c r="P49" s="32" t="s">
        <v>72</v>
      </c>
      <c r="Q49" s="32" t="s">
        <v>72</v>
      </c>
      <c r="R49" s="32" t="s">
        <v>72</v>
      </c>
      <c r="S49" s="32" t="s">
        <v>72</v>
      </c>
      <c r="T49" s="32" t="s">
        <v>72</v>
      </c>
      <c r="U49" s="32" t="s">
        <v>72</v>
      </c>
      <c r="V49" s="37"/>
    </row>
    <row r="50" spans="1:22" ht="78.75" x14ac:dyDescent="0.25">
      <c r="A50" s="12" t="s">
        <v>77</v>
      </c>
      <c r="B50" s="13" t="s">
        <v>80</v>
      </c>
      <c r="C50" s="14"/>
      <c r="D50" s="21">
        <f t="shared" ref="D50" si="56">SUM(D51:D53)</f>
        <v>0</v>
      </c>
      <c r="E50" s="21">
        <f t="shared" ref="E50" si="57">SUM(E51:E53)</f>
        <v>0</v>
      </c>
      <c r="F50" s="21">
        <f t="shared" ref="F50:G50" si="58">SUM(F51:F53)</f>
        <v>0</v>
      </c>
      <c r="G50" s="21">
        <f t="shared" si="58"/>
        <v>0</v>
      </c>
      <c r="H50" s="21">
        <f t="shared" ref="H50:T50" si="59">SUM(H51:H53)</f>
        <v>0</v>
      </c>
      <c r="I50" s="21">
        <f t="shared" si="59"/>
        <v>0</v>
      </c>
      <c r="J50" s="21">
        <f t="shared" si="59"/>
        <v>0</v>
      </c>
      <c r="K50" s="21">
        <f t="shared" si="59"/>
        <v>0</v>
      </c>
      <c r="L50" s="21">
        <f t="shared" si="59"/>
        <v>0</v>
      </c>
      <c r="M50" s="21">
        <f t="shared" si="59"/>
        <v>0</v>
      </c>
      <c r="N50" s="21">
        <f t="shared" si="59"/>
        <v>0</v>
      </c>
      <c r="O50" s="21">
        <f t="shared" si="59"/>
        <v>0</v>
      </c>
      <c r="P50" s="21">
        <f t="shared" si="59"/>
        <v>0</v>
      </c>
      <c r="Q50" s="21">
        <f t="shared" si="59"/>
        <v>0</v>
      </c>
      <c r="R50" s="21">
        <f t="shared" si="59"/>
        <v>0</v>
      </c>
      <c r="S50" s="21">
        <f t="shared" si="59"/>
        <v>0</v>
      </c>
      <c r="T50" s="21">
        <f t="shared" si="59"/>
        <v>0</v>
      </c>
      <c r="U50" s="21">
        <v>0</v>
      </c>
      <c r="V50" s="36"/>
    </row>
    <row r="51" spans="1:22" x14ac:dyDescent="0.25">
      <c r="A51" s="30" t="s">
        <v>77</v>
      </c>
      <c r="B51" s="31" t="s">
        <v>71</v>
      </c>
      <c r="C51" s="32" t="s">
        <v>72</v>
      </c>
      <c r="D51" s="32" t="s">
        <v>72</v>
      </c>
      <c r="E51" s="32" t="s">
        <v>72</v>
      </c>
      <c r="F51" s="32" t="s">
        <v>72</v>
      </c>
      <c r="G51" s="32" t="s">
        <v>72</v>
      </c>
      <c r="H51" s="32" t="s">
        <v>72</v>
      </c>
      <c r="I51" s="32" t="s">
        <v>72</v>
      </c>
      <c r="J51" s="32" t="s">
        <v>72</v>
      </c>
      <c r="K51" s="32" t="s">
        <v>72</v>
      </c>
      <c r="L51" s="32" t="s">
        <v>72</v>
      </c>
      <c r="M51" s="32" t="s">
        <v>72</v>
      </c>
      <c r="N51" s="32" t="s">
        <v>72</v>
      </c>
      <c r="O51" s="32" t="s">
        <v>72</v>
      </c>
      <c r="P51" s="32" t="s">
        <v>72</v>
      </c>
      <c r="Q51" s="32" t="s">
        <v>72</v>
      </c>
      <c r="R51" s="32" t="s">
        <v>72</v>
      </c>
      <c r="S51" s="32" t="s">
        <v>72</v>
      </c>
      <c r="T51" s="32" t="s">
        <v>72</v>
      </c>
      <c r="U51" s="32" t="s">
        <v>72</v>
      </c>
      <c r="V51" s="37"/>
    </row>
    <row r="52" spans="1:22" x14ac:dyDescent="0.25">
      <c r="A52" s="30" t="s">
        <v>77</v>
      </c>
      <c r="B52" s="31" t="s">
        <v>71</v>
      </c>
      <c r="C52" s="32" t="s">
        <v>72</v>
      </c>
      <c r="D52" s="32" t="s">
        <v>72</v>
      </c>
      <c r="E52" s="32" t="s">
        <v>72</v>
      </c>
      <c r="F52" s="32" t="s">
        <v>72</v>
      </c>
      <c r="G52" s="32" t="s">
        <v>72</v>
      </c>
      <c r="H52" s="32" t="s">
        <v>72</v>
      </c>
      <c r="I52" s="32" t="s">
        <v>72</v>
      </c>
      <c r="J52" s="32" t="s">
        <v>72</v>
      </c>
      <c r="K52" s="32" t="s">
        <v>72</v>
      </c>
      <c r="L52" s="32" t="s">
        <v>72</v>
      </c>
      <c r="M52" s="32" t="s">
        <v>72</v>
      </c>
      <c r="N52" s="32" t="s">
        <v>72</v>
      </c>
      <c r="O52" s="32" t="s">
        <v>72</v>
      </c>
      <c r="P52" s="32" t="s">
        <v>72</v>
      </c>
      <c r="Q52" s="32" t="s">
        <v>72</v>
      </c>
      <c r="R52" s="32" t="s">
        <v>72</v>
      </c>
      <c r="S52" s="32" t="s">
        <v>72</v>
      </c>
      <c r="T52" s="32" t="s">
        <v>72</v>
      </c>
      <c r="U52" s="32" t="s">
        <v>72</v>
      </c>
      <c r="V52" s="37"/>
    </row>
    <row r="53" spans="1:22" x14ac:dyDescent="0.25">
      <c r="A53" s="30" t="s">
        <v>73</v>
      </c>
      <c r="B53" s="30" t="s">
        <v>73</v>
      </c>
      <c r="C53" s="32" t="s">
        <v>72</v>
      </c>
      <c r="D53" s="32" t="s">
        <v>72</v>
      </c>
      <c r="E53" s="32" t="s">
        <v>72</v>
      </c>
      <c r="F53" s="32" t="s">
        <v>72</v>
      </c>
      <c r="G53" s="32" t="s">
        <v>72</v>
      </c>
      <c r="H53" s="32" t="s">
        <v>72</v>
      </c>
      <c r="I53" s="32" t="s">
        <v>72</v>
      </c>
      <c r="J53" s="32" t="s">
        <v>72</v>
      </c>
      <c r="K53" s="32" t="s">
        <v>72</v>
      </c>
      <c r="L53" s="32" t="s">
        <v>72</v>
      </c>
      <c r="M53" s="32" t="s">
        <v>72</v>
      </c>
      <c r="N53" s="32" t="s">
        <v>72</v>
      </c>
      <c r="O53" s="32" t="s">
        <v>72</v>
      </c>
      <c r="P53" s="32" t="s">
        <v>72</v>
      </c>
      <c r="Q53" s="32" t="s">
        <v>72</v>
      </c>
      <c r="R53" s="32" t="s">
        <v>72</v>
      </c>
      <c r="S53" s="32" t="s">
        <v>72</v>
      </c>
      <c r="T53" s="32" t="s">
        <v>72</v>
      </c>
      <c r="U53" s="32" t="s">
        <v>72</v>
      </c>
      <c r="V53" s="37"/>
    </row>
    <row r="54" spans="1:22" ht="94.5" x14ac:dyDescent="0.25">
      <c r="A54" s="12" t="s">
        <v>77</v>
      </c>
      <c r="B54" s="13" t="s">
        <v>81</v>
      </c>
      <c r="C54" s="14"/>
      <c r="D54" s="21">
        <f t="shared" ref="D54" si="60">SUM(D55:D57)</f>
        <v>0</v>
      </c>
      <c r="E54" s="21">
        <f t="shared" ref="E54" si="61">SUM(E55:E57)</f>
        <v>0</v>
      </c>
      <c r="F54" s="21">
        <f t="shared" ref="F54:G54" si="62">SUM(F55:F57)</f>
        <v>0</v>
      </c>
      <c r="G54" s="21">
        <f t="shared" si="62"/>
        <v>0</v>
      </c>
      <c r="H54" s="21">
        <f t="shared" ref="H54:T54" si="63">SUM(H55:H57)</f>
        <v>0</v>
      </c>
      <c r="I54" s="21">
        <f t="shared" si="63"/>
        <v>0</v>
      </c>
      <c r="J54" s="21">
        <f t="shared" si="63"/>
        <v>0</v>
      </c>
      <c r="K54" s="21">
        <f t="shared" si="63"/>
        <v>0</v>
      </c>
      <c r="L54" s="21">
        <f t="shared" si="63"/>
        <v>0</v>
      </c>
      <c r="M54" s="21">
        <f t="shared" si="63"/>
        <v>0</v>
      </c>
      <c r="N54" s="21">
        <f t="shared" si="63"/>
        <v>0</v>
      </c>
      <c r="O54" s="21">
        <f t="shared" si="63"/>
        <v>0</v>
      </c>
      <c r="P54" s="21">
        <f t="shared" si="63"/>
        <v>0</v>
      </c>
      <c r="Q54" s="21">
        <f t="shared" si="63"/>
        <v>0</v>
      </c>
      <c r="R54" s="21">
        <f t="shared" si="63"/>
        <v>0</v>
      </c>
      <c r="S54" s="21">
        <f t="shared" si="63"/>
        <v>0</v>
      </c>
      <c r="T54" s="21">
        <f t="shared" si="63"/>
        <v>0</v>
      </c>
      <c r="U54" s="21">
        <v>0</v>
      </c>
      <c r="V54" s="36"/>
    </row>
    <row r="55" spans="1:22" x14ac:dyDescent="0.25">
      <c r="A55" s="30" t="s">
        <v>77</v>
      </c>
      <c r="B55" s="31" t="s">
        <v>71</v>
      </c>
      <c r="C55" s="32" t="s">
        <v>72</v>
      </c>
      <c r="D55" s="32" t="s">
        <v>72</v>
      </c>
      <c r="E55" s="32" t="s">
        <v>72</v>
      </c>
      <c r="F55" s="32" t="s">
        <v>72</v>
      </c>
      <c r="G55" s="32" t="s">
        <v>72</v>
      </c>
      <c r="H55" s="32" t="s">
        <v>72</v>
      </c>
      <c r="I55" s="32" t="s">
        <v>72</v>
      </c>
      <c r="J55" s="32" t="s">
        <v>72</v>
      </c>
      <c r="K55" s="32" t="s">
        <v>72</v>
      </c>
      <c r="L55" s="32" t="s">
        <v>72</v>
      </c>
      <c r="M55" s="32" t="s">
        <v>72</v>
      </c>
      <c r="N55" s="32" t="s">
        <v>72</v>
      </c>
      <c r="O55" s="32" t="s">
        <v>72</v>
      </c>
      <c r="P55" s="32" t="s">
        <v>72</v>
      </c>
      <c r="Q55" s="32" t="s">
        <v>72</v>
      </c>
      <c r="R55" s="32" t="s">
        <v>72</v>
      </c>
      <c r="S55" s="32" t="s">
        <v>72</v>
      </c>
      <c r="T55" s="32" t="s">
        <v>72</v>
      </c>
      <c r="U55" s="32" t="s">
        <v>72</v>
      </c>
      <c r="V55" s="37"/>
    </row>
    <row r="56" spans="1:22" x14ac:dyDescent="0.25">
      <c r="A56" s="30" t="s">
        <v>77</v>
      </c>
      <c r="B56" s="31" t="s">
        <v>71</v>
      </c>
      <c r="C56" s="32" t="s">
        <v>72</v>
      </c>
      <c r="D56" s="32" t="s">
        <v>72</v>
      </c>
      <c r="E56" s="32" t="s">
        <v>72</v>
      </c>
      <c r="F56" s="32" t="s">
        <v>72</v>
      </c>
      <c r="G56" s="32" t="s">
        <v>72</v>
      </c>
      <c r="H56" s="32" t="s">
        <v>72</v>
      </c>
      <c r="I56" s="32" t="s">
        <v>72</v>
      </c>
      <c r="J56" s="32" t="s">
        <v>72</v>
      </c>
      <c r="K56" s="32" t="s">
        <v>72</v>
      </c>
      <c r="L56" s="32" t="s">
        <v>72</v>
      </c>
      <c r="M56" s="32" t="s">
        <v>72</v>
      </c>
      <c r="N56" s="32" t="s">
        <v>72</v>
      </c>
      <c r="O56" s="32" t="s">
        <v>72</v>
      </c>
      <c r="P56" s="32" t="s">
        <v>72</v>
      </c>
      <c r="Q56" s="32" t="s">
        <v>72</v>
      </c>
      <c r="R56" s="32" t="s">
        <v>72</v>
      </c>
      <c r="S56" s="32" t="s">
        <v>72</v>
      </c>
      <c r="T56" s="32" t="s">
        <v>72</v>
      </c>
      <c r="U56" s="32" t="s">
        <v>72</v>
      </c>
      <c r="V56" s="37"/>
    </row>
    <row r="57" spans="1:22" x14ac:dyDescent="0.25">
      <c r="A57" s="30" t="s">
        <v>73</v>
      </c>
      <c r="B57" s="30" t="s">
        <v>73</v>
      </c>
      <c r="C57" s="32" t="s">
        <v>72</v>
      </c>
      <c r="D57" s="32" t="s">
        <v>72</v>
      </c>
      <c r="E57" s="32" t="s">
        <v>72</v>
      </c>
      <c r="F57" s="32" t="s">
        <v>72</v>
      </c>
      <c r="G57" s="32" t="s">
        <v>72</v>
      </c>
      <c r="H57" s="32" t="s">
        <v>72</v>
      </c>
      <c r="I57" s="32" t="s">
        <v>72</v>
      </c>
      <c r="J57" s="32" t="s">
        <v>72</v>
      </c>
      <c r="K57" s="32" t="s">
        <v>72</v>
      </c>
      <c r="L57" s="32" t="s">
        <v>72</v>
      </c>
      <c r="M57" s="32" t="s">
        <v>72</v>
      </c>
      <c r="N57" s="32" t="s">
        <v>72</v>
      </c>
      <c r="O57" s="32" t="s">
        <v>72</v>
      </c>
      <c r="P57" s="32" t="s">
        <v>72</v>
      </c>
      <c r="Q57" s="32" t="s">
        <v>72</v>
      </c>
      <c r="R57" s="32" t="s">
        <v>72</v>
      </c>
      <c r="S57" s="32" t="s">
        <v>72</v>
      </c>
      <c r="T57" s="32" t="s">
        <v>72</v>
      </c>
      <c r="U57" s="32" t="s">
        <v>72</v>
      </c>
      <c r="V57" s="37"/>
    </row>
    <row r="58" spans="1:22" ht="31.5" x14ac:dyDescent="0.25">
      <c r="A58" s="12" t="s">
        <v>82</v>
      </c>
      <c r="B58" s="13" t="s">
        <v>78</v>
      </c>
      <c r="C58" s="14"/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36"/>
    </row>
    <row r="59" spans="1:22" ht="94.5" x14ac:dyDescent="0.25">
      <c r="A59" s="12" t="s">
        <v>82</v>
      </c>
      <c r="B59" s="13" t="s">
        <v>79</v>
      </c>
      <c r="C59" s="14"/>
      <c r="D59" s="21">
        <f t="shared" ref="D59" si="64">SUM(D60:D62)</f>
        <v>0</v>
      </c>
      <c r="E59" s="21">
        <f t="shared" ref="E59" si="65">SUM(E60:E62)</f>
        <v>0</v>
      </c>
      <c r="F59" s="21">
        <f t="shared" ref="F59:G59" si="66">SUM(F60:F62)</f>
        <v>0</v>
      </c>
      <c r="G59" s="21">
        <f t="shared" si="66"/>
        <v>0</v>
      </c>
      <c r="H59" s="21">
        <f t="shared" ref="H59:T59" si="67">SUM(H60:H62)</f>
        <v>0</v>
      </c>
      <c r="I59" s="21">
        <f t="shared" si="67"/>
        <v>0</v>
      </c>
      <c r="J59" s="21">
        <f t="shared" si="67"/>
        <v>0</v>
      </c>
      <c r="K59" s="21">
        <f t="shared" si="67"/>
        <v>0</v>
      </c>
      <c r="L59" s="21">
        <f t="shared" si="67"/>
        <v>0</v>
      </c>
      <c r="M59" s="21">
        <f t="shared" si="67"/>
        <v>0</v>
      </c>
      <c r="N59" s="21">
        <f t="shared" si="67"/>
        <v>0</v>
      </c>
      <c r="O59" s="21">
        <f t="shared" si="67"/>
        <v>0</v>
      </c>
      <c r="P59" s="21">
        <f t="shared" si="67"/>
        <v>0</v>
      </c>
      <c r="Q59" s="21">
        <f t="shared" si="67"/>
        <v>0</v>
      </c>
      <c r="R59" s="21">
        <f t="shared" si="67"/>
        <v>0</v>
      </c>
      <c r="S59" s="21">
        <f t="shared" si="67"/>
        <v>0</v>
      </c>
      <c r="T59" s="21">
        <f t="shared" si="67"/>
        <v>0</v>
      </c>
      <c r="U59" s="21">
        <v>0</v>
      </c>
      <c r="V59" s="36"/>
    </row>
    <row r="60" spans="1:22" x14ac:dyDescent="0.25">
      <c r="A60" s="30" t="s">
        <v>82</v>
      </c>
      <c r="B60" s="31" t="s">
        <v>71</v>
      </c>
      <c r="C60" s="32" t="s">
        <v>72</v>
      </c>
      <c r="D60" s="32" t="s">
        <v>72</v>
      </c>
      <c r="E60" s="32" t="s">
        <v>72</v>
      </c>
      <c r="F60" s="32" t="s">
        <v>72</v>
      </c>
      <c r="G60" s="32" t="s">
        <v>72</v>
      </c>
      <c r="H60" s="32" t="s">
        <v>72</v>
      </c>
      <c r="I60" s="32" t="s">
        <v>72</v>
      </c>
      <c r="J60" s="32" t="s">
        <v>72</v>
      </c>
      <c r="K60" s="32" t="s">
        <v>72</v>
      </c>
      <c r="L60" s="32" t="s">
        <v>72</v>
      </c>
      <c r="M60" s="32" t="s">
        <v>72</v>
      </c>
      <c r="N60" s="32" t="s">
        <v>72</v>
      </c>
      <c r="O60" s="32" t="s">
        <v>72</v>
      </c>
      <c r="P60" s="32" t="s">
        <v>72</v>
      </c>
      <c r="Q60" s="32" t="s">
        <v>72</v>
      </c>
      <c r="R60" s="32" t="s">
        <v>72</v>
      </c>
      <c r="S60" s="32" t="s">
        <v>72</v>
      </c>
      <c r="T60" s="32" t="s">
        <v>72</v>
      </c>
      <c r="U60" s="32" t="s">
        <v>72</v>
      </c>
      <c r="V60" s="37"/>
    </row>
    <row r="61" spans="1:22" x14ac:dyDescent="0.25">
      <c r="A61" s="30" t="s">
        <v>82</v>
      </c>
      <c r="B61" s="31" t="s">
        <v>71</v>
      </c>
      <c r="C61" s="32" t="s">
        <v>72</v>
      </c>
      <c r="D61" s="32" t="s">
        <v>72</v>
      </c>
      <c r="E61" s="32" t="s">
        <v>72</v>
      </c>
      <c r="F61" s="32" t="s">
        <v>72</v>
      </c>
      <c r="G61" s="32" t="s">
        <v>72</v>
      </c>
      <c r="H61" s="32" t="s">
        <v>72</v>
      </c>
      <c r="I61" s="32" t="s">
        <v>72</v>
      </c>
      <c r="J61" s="32" t="s">
        <v>72</v>
      </c>
      <c r="K61" s="32" t="s">
        <v>72</v>
      </c>
      <c r="L61" s="32" t="s">
        <v>72</v>
      </c>
      <c r="M61" s="32" t="s">
        <v>72</v>
      </c>
      <c r="N61" s="32" t="s">
        <v>72</v>
      </c>
      <c r="O61" s="32" t="s">
        <v>72</v>
      </c>
      <c r="P61" s="32" t="s">
        <v>72</v>
      </c>
      <c r="Q61" s="32" t="s">
        <v>72</v>
      </c>
      <c r="R61" s="32" t="s">
        <v>72</v>
      </c>
      <c r="S61" s="32" t="s">
        <v>72</v>
      </c>
      <c r="T61" s="32" t="s">
        <v>72</v>
      </c>
      <c r="U61" s="32" t="s">
        <v>72</v>
      </c>
      <c r="V61" s="37"/>
    </row>
    <row r="62" spans="1:22" x14ac:dyDescent="0.25">
      <c r="A62" s="30" t="s">
        <v>73</v>
      </c>
      <c r="B62" s="30" t="s">
        <v>73</v>
      </c>
      <c r="C62" s="32" t="s">
        <v>72</v>
      </c>
      <c r="D62" s="32" t="s">
        <v>72</v>
      </c>
      <c r="E62" s="32" t="s">
        <v>72</v>
      </c>
      <c r="F62" s="32" t="s">
        <v>72</v>
      </c>
      <c r="G62" s="32" t="s">
        <v>72</v>
      </c>
      <c r="H62" s="32" t="s">
        <v>72</v>
      </c>
      <c r="I62" s="32" t="s">
        <v>72</v>
      </c>
      <c r="J62" s="32" t="s">
        <v>72</v>
      </c>
      <c r="K62" s="32" t="s">
        <v>72</v>
      </c>
      <c r="L62" s="32" t="s">
        <v>72</v>
      </c>
      <c r="M62" s="32" t="s">
        <v>72</v>
      </c>
      <c r="N62" s="32" t="s">
        <v>72</v>
      </c>
      <c r="O62" s="32" t="s">
        <v>72</v>
      </c>
      <c r="P62" s="32" t="s">
        <v>72</v>
      </c>
      <c r="Q62" s="32" t="s">
        <v>72</v>
      </c>
      <c r="R62" s="32" t="s">
        <v>72</v>
      </c>
      <c r="S62" s="32" t="s">
        <v>72</v>
      </c>
      <c r="T62" s="32" t="s">
        <v>72</v>
      </c>
      <c r="U62" s="32" t="s">
        <v>72</v>
      </c>
      <c r="V62" s="37"/>
    </row>
    <row r="63" spans="1:22" ht="78.75" x14ac:dyDescent="0.25">
      <c r="A63" s="12" t="s">
        <v>82</v>
      </c>
      <c r="B63" s="13" t="s">
        <v>80</v>
      </c>
      <c r="C63" s="14"/>
      <c r="D63" s="21">
        <f t="shared" ref="D63" si="68">SUM(D64:D66)</f>
        <v>0</v>
      </c>
      <c r="E63" s="21">
        <f t="shared" ref="E63" si="69">SUM(E64:E66)</f>
        <v>0</v>
      </c>
      <c r="F63" s="21">
        <f t="shared" ref="F63:G63" si="70">SUM(F64:F66)</f>
        <v>0</v>
      </c>
      <c r="G63" s="21">
        <f t="shared" si="70"/>
        <v>0</v>
      </c>
      <c r="H63" s="21">
        <f t="shared" ref="H63:T63" si="71">SUM(H64:H66)</f>
        <v>0</v>
      </c>
      <c r="I63" s="21">
        <f t="shared" si="71"/>
        <v>0</v>
      </c>
      <c r="J63" s="21">
        <f t="shared" si="71"/>
        <v>0</v>
      </c>
      <c r="K63" s="21">
        <f t="shared" si="71"/>
        <v>0</v>
      </c>
      <c r="L63" s="21">
        <f t="shared" si="71"/>
        <v>0</v>
      </c>
      <c r="M63" s="21">
        <f t="shared" si="71"/>
        <v>0</v>
      </c>
      <c r="N63" s="21">
        <f t="shared" si="71"/>
        <v>0</v>
      </c>
      <c r="O63" s="21">
        <f t="shared" si="71"/>
        <v>0</v>
      </c>
      <c r="P63" s="21">
        <f t="shared" si="71"/>
        <v>0</v>
      </c>
      <c r="Q63" s="21">
        <f t="shared" si="71"/>
        <v>0</v>
      </c>
      <c r="R63" s="21">
        <f t="shared" si="71"/>
        <v>0</v>
      </c>
      <c r="S63" s="21">
        <f t="shared" si="71"/>
        <v>0</v>
      </c>
      <c r="T63" s="21">
        <f t="shared" si="71"/>
        <v>0</v>
      </c>
      <c r="U63" s="21">
        <v>0</v>
      </c>
      <c r="V63" s="36"/>
    </row>
    <row r="64" spans="1:22" x14ac:dyDescent="0.25">
      <c r="A64" s="30" t="s">
        <v>82</v>
      </c>
      <c r="B64" s="31" t="s">
        <v>71</v>
      </c>
      <c r="C64" s="32" t="s">
        <v>72</v>
      </c>
      <c r="D64" s="32" t="s">
        <v>72</v>
      </c>
      <c r="E64" s="32" t="s">
        <v>72</v>
      </c>
      <c r="F64" s="32" t="s">
        <v>72</v>
      </c>
      <c r="G64" s="32" t="s">
        <v>72</v>
      </c>
      <c r="H64" s="32" t="s">
        <v>72</v>
      </c>
      <c r="I64" s="32" t="s">
        <v>72</v>
      </c>
      <c r="J64" s="32" t="s">
        <v>72</v>
      </c>
      <c r="K64" s="32" t="s">
        <v>72</v>
      </c>
      <c r="L64" s="32" t="s">
        <v>72</v>
      </c>
      <c r="M64" s="32" t="s">
        <v>72</v>
      </c>
      <c r="N64" s="32" t="s">
        <v>72</v>
      </c>
      <c r="O64" s="32" t="s">
        <v>72</v>
      </c>
      <c r="P64" s="32" t="s">
        <v>72</v>
      </c>
      <c r="Q64" s="32" t="s">
        <v>72</v>
      </c>
      <c r="R64" s="32" t="s">
        <v>72</v>
      </c>
      <c r="S64" s="32" t="s">
        <v>72</v>
      </c>
      <c r="T64" s="32" t="s">
        <v>72</v>
      </c>
      <c r="U64" s="32" t="s">
        <v>72</v>
      </c>
      <c r="V64" s="37"/>
    </row>
    <row r="65" spans="1:22" x14ac:dyDescent="0.25">
      <c r="A65" s="30" t="s">
        <v>82</v>
      </c>
      <c r="B65" s="31" t="s">
        <v>71</v>
      </c>
      <c r="C65" s="32" t="s">
        <v>72</v>
      </c>
      <c r="D65" s="32" t="s">
        <v>72</v>
      </c>
      <c r="E65" s="32" t="s">
        <v>72</v>
      </c>
      <c r="F65" s="32" t="s">
        <v>72</v>
      </c>
      <c r="G65" s="32" t="s">
        <v>72</v>
      </c>
      <c r="H65" s="32" t="s">
        <v>72</v>
      </c>
      <c r="I65" s="32" t="s">
        <v>72</v>
      </c>
      <c r="J65" s="32" t="s">
        <v>72</v>
      </c>
      <c r="K65" s="32" t="s">
        <v>72</v>
      </c>
      <c r="L65" s="32" t="s">
        <v>72</v>
      </c>
      <c r="M65" s="32" t="s">
        <v>72</v>
      </c>
      <c r="N65" s="32" t="s">
        <v>72</v>
      </c>
      <c r="O65" s="32" t="s">
        <v>72</v>
      </c>
      <c r="P65" s="32" t="s">
        <v>72</v>
      </c>
      <c r="Q65" s="32" t="s">
        <v>72</v>
      </c>
      <c r="R65" s="32" t="s">
        <v>72</v>
      </c>
      <c r="S65" s="32" t="s">
        <v>72</v>
      </c>
      <c r="T65" s="32" t="s">
        <v>72</v>
      </c>
      <c r="U65" s="32" t="s">
        <v>72</v>
      </c>
      <c r="V65" s="37"/>
    </row>
    <row r="66" spans="1:22" x14ac:dyDescent="0.25">
      <c r="A66" s="30" t="s">
        <v>73</v>
      </c>
      <c r="B66" s="30" t="s">
        <v>73</v>
      </c>
      <c r="C66" s="32" t="s">
        <v>72</v>
      </c>
      <c r="D66" s="32" t="s">
        <v>72</v>
      </c>
      <c r="E66" s="32" t="s">
        <v>72</v>
      </c>
      <c r="F66" s="32" t="s">
        <v>72</v>
      </c>
      <c r="G66" s="32" t="s">
        <v>72</v>
      </c>
      <c r="H66" s="32" t="s">
        <v>72</v>
      </c>
      <c r="I66" s="32" t="s">
        <v>72</v>
      </c>
      <c r="J66" s="32" t="s">
        <v>72</v>
      </c>
      <c r="K66" s="32" t="s">
        <v>72</v>
      </c>
      <c r="L66" s="32" t="s">
        <v>72</v>
      </c>
      <c r="M66" s="32" t="s">
        <v>72</v>
      </c>
      <c r="N66" s="32" t="s">
        <v>72</v>
      </c>
      <c r="O66" s="32" t="s">
        <v>72</v>
      </c>
      <c r="P66" s="32" t="s">
        <v>72</v>
      </c>
      <c r="Q66" s="32" t="s">
        <v>72</v>
      </c>
      <c r="R66" s="32" t="s">
        <v>72</v>
      </c>
      <c r="S66" s="32" t="s">
        <v>72</v>
      </c>
      <c r="T66" s="32" t="s">
        <v>72</v>
      </c>
      <c r="U66" s="32" t="s">
        <v>72</v>
      </c>
      <c r="V66" s="37"/>
    </row>
    <row r="67" spans="1:22" ht="94.5" x14ac:dyDescent="0.25">
      <c r="A67" s="12" t="s">
        <v>82</v>
      </c>
      <c r="B67" s="13" t="s">
        <v>83</v>
      </c>
      <c r="C67" s="14"/>
      <c r="D67" s="21">
        <f t="shared" ref="D67" si="72">SUM(D68:D70)</f>
        <v>0</v>
      </c>
      <c r="E67" s="21">
        <f t="shared" ref="E67" si="73">SUM(E68:E70)</f>
        <v>0</v>
      </c>
      <c r="F67" s="21">
        <f t="shared" ref="F67:G67" si="74">SUM(F68:F70)</f>
        <v>0</v>
      </c>
      <c r="G67" s="21">
        <f t="shared" si="74"/>
        <v>0</v>
      </c>
      <c r="H67" s="21">
        <f t="shared" ref="H67:T67" si="75">SUM(H68:H70)</f>
        <v>0</v>
      </c>
      <c r="I67" s="21">
        <f t="shared" si="75"/>
        <v>0</v>
      </c>
      <c r="J67" s="21">
        <f t="shared" si="75"/>
        <v>0</v>
      </c>
      <c r="K67" s="21">
        <f t="shared" si="75"/>
        <v>0</v>
      </c>
      <c r="L67" s="21">
        <f t="shared" si="75"/>
        <v>0</v>
      </c>
      <c r="M67" s="21">
        <f t="shared" si="75"/>
        <v>0</v>
      </c>
      <c r="N67" s="21">
        <f t="shared" si="75"/>
        <v>0</v>
      </c>
      <c r="O67" s="21">
        <f t="shared" si="75"/>
        <v>0</v>
      </c>
      <c r="P67" s="21">
        <f t="shared" si="75"/>
        <v>0</v>
      </c>
      <c r="Q67" s="21">
        <f t="shared" si="75"/>
        <v>0</v>
      </c>
      <c r="R67" s="21">
        <f t="shared" si="75"/>
        <v>0</v>
      </c>
      <c r="S67" s="21">
        <f t="shared" si="75"/>
        <v>0</v>
      </c>
      <c r="T67" s="21">
        <f t="shared" si="75"/>
        <v>0</v>
      </c>
      <c r="U67" s="21">
        <v>0</v>
      </c>
      <c r="V67" s="36"/>
    </row>
    <row r="68" spans="1:22" x14ac:dyDescent="0.25">
      <c r="A68" s="30" t="s">
        <v>82</v>
      </c>
      <c r="B68" s="31" t="s">
        <v>71</v>
      </c>
      <c r="C68" s="32" t="s">
        <v>72</v>
      </c>
      <c r="D68" s="32" t="s">
        <v>72</v>
      </c>
      <c r="E68" s="32" t="s">
        <v>72</v>
      </c>
      <c r="F68" s="32" t="s">
        <v>72</v>
      </c>
      <c r="G68" s="32" t="s">
        <v>72</v>
      </c>
      <c r="H68" s="32" t="s">
        <v>72</v>
      </c>
      <c r="I68" s="32" t="s">
        <v>72</v>
      </c>
      <c r="J68" s="32" t="s">
        <v>72</v>
      </c>
      <c r="K68" s="32" t="s">
        <v>72</v>
      </c>
      <c r="L68" s="32" t="s">
        <v>72</v>
      </c>
      <c r="M68" s="32" t="s">
        <v>72</v>
      </c>
      <c r="N68" s="32" t="s">
        <v>72</v>
      </c>
      <c r="O68" s="32" t="s">
        <v>72</v>
      </c>
      <c r="P68" s="32" t="s">
        <v>72</v>
      </c>
      <c r="Q68" s="32" t="s">
        <v>72</v>
      </c>
      <c r="R68" s="32" t="s">
        <v>72</v>
      </c>
      <c r="S68" s="32" t="s">
        <v>72</v>
      </c>
      <c r="T68" s="32" t="s">
        <v>72</v>
      </c>
      <c r="U68" s="32" t="s">
        <v>72</v>
      </c>
      <c r="V68" s="37"/>
    </row>
    <row r="69" spans="1:22" x14ac:dyDescent="0.25">
      <c r="A69" s="30" t="s">
        <v>82</v>
      </c>
      <c r="B69" s="31" t="s">
        <v>71</v>
      </c>
      <c r="C69" s="32" t="s">
        <v>72</v>
      </c>
      <c r="D69" s="32" t="s">
        <v>72</v>
      </c>
      <c r="E69" s="32" t="s">
        <v>72</v>
      </c>
      <c r="F69" s="32" t="s">
        <v>72</v>
      </c>
      <c r="G69" s="32" t="s">
        <v>72</v>
      </c>
      <c r="H69" s="32" t="s">
        <v>72</v>
      </c>
      <c r="I69" s="32" t="s">
        <v>72</v>
      </c>
      <c r="J69" s="32" t="s">
        <v>72</v>
      </c>
      <c r="K69" s="32" t="s">
        <v>72</v>
      </c>
      <c r="L69" s="32" t="s">
        <v>72</v>
      </c>
      <c r="M69" s="32" t="s">
        <v>72</v>
      </c>
      <c r="N69" s="32" t="s">
        <v>72</v>
      </c>
      <c r="O69" s="32" t="s">
        <v>72</v>
      </c>
      <c r="P69" s="32" t="s">
        <v>72</v>
      </c>
      <c r="Q69" s="32" t="s">
        <v>72</v>
      </c>
      <c r="R69" s="32" t="s">
        <v>72</v>
      </c>
      <c r="S69" s="32" t="s">
        <v>72</v>
      </c>
      <c r="T69" s="32" t="s">
        <v>72</v>
      </c>
      <c r="U69" s="32" t="s">
        <v>72</v>
      </c>
      <c r="V69" s="37"/>
    </row>
    <row r="70" spans="1:22" x14ac:dyDescent="0.25">
      <c r="A70" s="30" t="s">
        <v>73</v>
      </c>
      <c r="B70" s="30" t="s">
        <v>73</v>
      </c>
      <c r="C70" s="32" t="s">
        <v>72</v>
      </c>
      <c r="D70" s="32" t="s">
        <v>72</v>
      </c>
      <c r="E70" s="32" t="s">
        <v>72</v>
      </c>
      <c r="F70" s="32" t="s">
        <v>72</v>
      </c>
      <c r="G70" s="32" t="s">
        <v>72</v>
      </c>
      <c r="H70" s="32" t="s">
        <v>72</v>
      </c>
      <c r="I70" s="32" t="s">
        <v>72</v>
      </c>
      <c r="J70" s="32" t="s">
        <v>72</v>
      </c>
      <c r="K70" s="32" t="s">
        <v>72</v>
      </c>
      <c r="L70" s="32" t="s">
        <v>72</v>
      </c>
      <c r="M70" s="32" t="s">
        <v>72</v>
      </c>
      <c r="N70" s="32" t="s">
        <v>72</v>
      </c>
      <c r="O70" s="32" t="s">
        <v>72</v>
      </c>
      <c r="P70" s="32" t="s">
        <v>72</v>
      </c>
      <c r="Q70" s="32" t="s">
        <v>72</v>
      </c>
      <c r="R70" s="32" t="s">
        <v>72</v>
      </c>
      <c r="S70" s="32" t="s">
        <v>72</v>
      </c>
      <c r="T70" s="32" t="s">
        <v>72</v>
      </c>
      <c r="U70" s="32" t="s">
        <v>72</v>
      </c>
      <c r="V70" s="37"/>
    </row>
    <row r="71" spans="1:22" ht="78.75" x14ac:dyDescent="0.25">
      <c r="A71" s="9" t="s">
        <v>84</v>
      </c>
      <c r="B71" s="10" t="s">
        <v>85</v>
      </c>
      <c r="C71" s="11"/>
      <c r="D71" s="20">
        <f t="shared" ref="D71" si="76">D72+D76</f>
        <v>0</v>
      </c>
      <c r="E71" s="20">
        <f t="shared" ref="E71" si="77">E72+E76</f>
        <v>0</v>
      </c>
      <c r="F71" s="20">
        <f t="shared" ref="F71:G71" si="78">F72+F76</f>
        <v>0</v>
      </c>
      <c r="G71" s="20">
        <f t="shared" si="78"/>
        <v>0</v>
      </c>
      <c r="H71" s="20">
        <f t="shared" ref="H71:T71" si="79">H72+H76</f>
        <v>0</v>
      </c>
      <c r="I71" s="20">
        <f t="shared" si="79"/>
        <v>0</v>
      </c>
      <c r="J71" s="20">
        <f t="shared" si="79"/>
        <v>0</v>
      </c>
      <c r="K71" s="20">
        <f t="shared" si="79"/>
        <v>0</v>
      </c>
      <c r="L71" s="20">
        <f t="shared" si="79"/>
        <v>0</v>
      </c>
      <c r="M71" s="20">
        <f t="shared" si="79"/>
        <v>0</v>
      </c>
      <c r="N71" s="20">
        <f t="shared" si="79"/>
        <v>0</v>
      </c>
      <c r="O71" s="20">
        <f t="shared" si="79"/>
        <v>0</v>
      </c>
      <c r="P71" s="20">
        <f t="shared" si="79"/>
        <v>0</v>
      </c>
      <c r="Q71" s="20">
        <f t="shared" si="79"/>
        <v>0</v>
      </c>
      <c r="R71" s="20">
        <f t="shared" si="79"/>
        <v>0</v>
      </c>
      <c r="S71" s="20">
        <f t="shared" si="79"/>
        <v>0</v>
      </c>
      <c r="T71" s="20">
        <f t="shared" si="79"/>
        <v>0</v>
      </c>
      <c r="U71" s="20">
        <v>0</v>
      </c>
      <c r="V71" s="35"/>
    </row>
    <row r="72" spans="1:22" ht="63" x14ac:dyDescent="0.25">
      <c r="A72" s="12" t="s">
        <v>86</v>
      </c>
      <c r="B72" s="13" t="s">
        <v>87</v>
      </c>
      <c r="C72" s="14"/>
      <c r="D72" s="21">
        <f t="shared" ref="D72" si="80">SUM(D73:D75)</f>
        <v>0</v>
      </c>
      <c r="E72" s="21">
        <f t="shared" ref="E72" si="81">SUM(E73:E75)</f>
        <v>0</v>
      </c>
      <c r="F72" s="21">
        <f t="shared" ref="F72:G72" si="82">SUM(F73:F75)</f>
        <v>0</v>
      </c>
      <c r="G72" s="21">
        <f t="shared" si="82"/>
        <v>0</v>
      </c>
      <c r="H72" s="21">
        <f t="shared" ref="H72:T72" si="83">SUM(H73:H75)</f>
        <v>0</v>
      </c>
      <c r="I72" s="21">
        <f t="shared" si="83"/>
        <v>0</v>
      </c>
      <c r="J72" s="21">
        <f t="shared" si="83"/>
        <v>0</v>
      </c>
      <c r="K72" s="21">
        <f t="shared" si="83"/>
        <v>0</v>
      </c>
      <c r="L72" s="21">
        <f t="shared" si="83"/>
        <v>0</v>
      </c>
      <c r="M72" s="21">
        <f t="shared" si="83"/>
        <v>0</v>
      </c>
      <c r="N72" s="21">
        <f t="shared" si="83"/>
        <v>0</v>
      </c>
      <c r="O72" s="21">
        <f t="shared" si="83"/>
        <v>0</v>
      </c>
      <c r="P72" s="21">
        <f t="shared" si="83"/>
        <v>0</v>
      </c>
      <c r="Q72" s="21">
        <f t="shared" si="83"/>
        <v>0</v>
      </c>
      <c r="R72" s="21">
        <f t="shared" si="83"/>
        <v>0</v>
      </c>
      <c r="S72" s="21">
        <f t="shared" si="83"/>
        <v>0</v>
      </c>
      <c r="T72" s="21">
        <f t="shared" si="83"/>
        <v>0</v>
      </c>
      <c r="U72" s="21">
        <v>0</v>
      </c>
      <c r="V72" s="36"/>
    </row>
    <row r="73" spans="1:22" x14ac:dyDescent="0.25">
      <c r="A73" s="30" t="s">
        <v>86</v>
      </c>
      <c r="B73" s="31" t="s">
        <v>71</v>
      </c>
      <c r="C73" s="32" t="s">
        <v>72</v>
      </c>
      <c r="D73" s="32" t="s">
        <v>72</v>
      </c>
      <c r="E73" s="32" t="s">
        <v>72</v>
      </c>
      <c r="F73" s="32" t="s">
        <v>72</v>
      </c>
      <c r="G73" s="32" t="s">
        <v>72</v>
      </c>
      <c r="H73" s="32" t="s">
        <v>72</v>
      </c>
      <c r="I73" s="32" t="s">
        <v>72</v>
      </c>
      <c r="J73" s="32" t="s">
        <v>72</v>
      </c>
      <c r="K73" s="32" t="s">
        <v>72</v>
      </c>
      <c r="L73" s="32" t="s">
        <v>72</v>
      </c>
      <c r="M73" s="32" t="s">
        <v>72</v>
      </c>
      <c r="N73" s="32" t="s">
        <v>72</v>
      </c>
      <c r="O73" s="32" t="s">
        <v>72</v>
      </c>
      <c r="P73" s="32" t="s">
        <v>72</v>
      </c>
      <c r="Q73" s="32" t="s">
        <v>72</v>
      </c>
      <c r="R73" s="32" t="s">
        <v>72</v>
      </c>
      <c r="S73" s="32" t="s">
        <v>72</v>
      </c>
      <c r="T73" s="32" t="s">
        <v>72</v>
      </c>
      <c r="U73" s="32" t="s">
        <v>72</v>
      </c>
      <c r="V73" s="37"/>
    </row>
    <row r="74" spans="1:22" x14ac:dyDescent="0.25">
      <c r="A74" s="30" t="s">
        <v>86</v>
      </c>
      <c r="B74" s="31" t="s">
        <v>71</v>
      </c>
      <c r="C74" s="32" t="s">
        <v>72</v>
      </c>
      <c r="D74" s="32" t="s">
        <v>72</v>
      </c>
      <c r="E74" s="32" t="s">
        <v>72</v>
      </c>
      <c r="F74" s="32" t="s">
        <v>72</v>
      </c>
      <c r="G74" s="32" t="s">
        <v>72</v>
      </c>
      <c r="H74" s="32" t="s">
        <v>72</v>
      </c>
      <c r="I74" s="32" t="s">
        <v>72</v>
      </c>
      <c r="J74" s="32" t="s">
        <v>72</v>
      </c>
      <c r="K74" s="32" t="s">
        <v>72</v>
      </c>
      <c r="L74" s="32" t="s">
        <v>72</v>
      </c>
      <c r="M74" s="32" t="s">
        <v>72</v>
      </c>
      <c r="N74" s="32" t="s">
        <v>72</v>
      </c>
      <c r="O74" s="32" t="s">
        <v>72</v>
      </c>
      <c r="P74" s="32" t="s">
        <v>72</v>
      </c>
      <c r="Q74" s="32" t="s">
        <v>72</v>
      </c>
      <c r="R74" s="32" t="s">
        <v>72</v>
      </c>
      <c r="S74" s="32" t="s">
        <v>72</v>
      </c>
      <c r="T74" s="32" t="s">
        <v>72</v>
      </c>
      <c r="U74" s="32" t="s">
        <v>72</v>
      </c>
      <c r="V74" s="37"/>
    </row>
    <row r="75" spans="1:22" x14ac:dyDescent="0.25">
      <c r="A75" s="30" t="s">
        <v>73</v>
      </c>
      <c r="B75" s="30" t="s">
        <v>73</v>
      </c>
      <c r="C75" s="32" t="s">
        <v>72</v>
      </c>
      <c r="D75" s="32" t="s">
        <v>72</v>
      </c>
      <c r="E75" s="32" t="s">
        <v>72</v>
      </c>
      <c r="F75" s="32" t="s">
        <v>72</v>
      </c>
      <c r="G75" s="32" t="s">
        <v>72</v>
      </c>
      <c r="H75" s="32" t="s">
        <v>72</v>
      </c>
      <c r="I75" s="32" t="s">
        <v>72</v>
      </c>
      <c r="J75" s="32" t="s">
        <v>72</v>
      </c>
      <c r="K75" s="32" t="s">
        <v>72</v>
      </c>
      <c r="L75" s="32" t="s">
        <v>72</v>
      </c>
      <c r="M75" s="32" t="s">
        <v>72</v>
      </c>
      <c r="N75" s="32" t="s">
        <v>72</v>
      </c>
      <c r="O75" s="32" t="s">
        <v>72</v>
      </c>
      <c r="P75" s="32" t="s">
        <v>72</v>
      </c>
      <c r="Q75" s="32" t="s">
        <v>72</v>
      </c>
      <c r="R75" s="32" t="s">
        <v>72</v>
      </c>
      <c r="S75" s="32" t="s">
        <v>72</v>
      </c>
      <c r="T75" s="32" t="s">
        <v>72</v>
      </c>
      <c r="U75" s="32" t="s">
        <v>72</v>
      </c>
      <c r="V75" s="37"/>
    </row>
    <row r="76" spans="1:22" ht="78.75" x14ac:dyDescent="0.25">
      <c r="A76" s="12" t="s">
        <v>88</v>
      </c>
      <c r="B76" s="13" t="s">
        <v>89</v>
      </c>
      <c r="C76" s="14"/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36"/>
    </row>
    <row r="77" spans="1:22" ht="31.5" x14ac:dyDescent="0.25">
      <c r="A77" s="6" t="s">
        <v>90</v>
      </c>
      <c r="B77" s="7" t="s">
        <v>91</v>
      </c>
      <c r="C77" s="8"/>
      <c r="D77" s="19">
        <f t="shared" ref="D77" si="84">D78+D87+D127+D160</f>
        <v>65.46286197642435</v>
      </c>
      <c r="E77" s="19">
        <f t="shared" ref="E77" si="85">E78+E87+E127+E160</f>
        <v>14.83177564</v>
      </c>
      <c r="F77" s="19">
        <f t="shared" ref="F77:G77" si="86">F78+F87+F127+F160</f>
        <v>62.54895713555991</v>
      </c>
      <c r="G77" s="19">
        <f t="shared" si="86"/>
        <v>318.37419182000014</v>
      </c>
      <c r="H77" s="19">
        <f t="shared" ref="H77:T77" si="87">H78+H87+H127+H160</f>
        <v>318.37419182000002</v>
      </c>
      <c r="I77" s="19">
        <f t="shared" si="87"/>
        <v>324.38503880000002</v>
      </c>
      <c r="J77" s="19">
        <f t="shared" si="87"/>
        <v>5.3786755500000005</v>
      </c>
      <c r="K77" s="19">
        <f t="shared" si="87"/>
        <v>5.3786755500000005</v>
      </c>
      <c r="L77" s="19">
        <f t="shared" si="87"/>
        <v>81.079860960000005</v>
      </c>
      <c r="M77" s="19">
        <f t="shared" si="87"/>
        <v>80.981879950000007</v>
      </c>
      <c r="N77" s="19">
        <f t="shared" si="87"/>
        <v>163.22429113999999</v>
      </c>
      <c r="O77" s="19">
        <f t="shared" si="87"/>
        <v>163.53515316000002</v>
      </c>
      <c r="P77" s="19">
        <f t="shared" si="87"/>
        <v>68.69136417</v>
      </c>
      <c r="Q77" s="19">
        <f t="shared" si="87"/>
        <v>74.489330139999964</v>
      </c>
      <c r="R77" s="19">
        <f t="shared" si="87"/>
        <v>-1.1809129626719033</v>
      </c>
      <c r="S77" s="19">
        <f t="shared" si="87"/>
        <v>-6.0108469799999868</v>
      </c>
      <c r="T77" s="19">
        <f t="shared" si="87"/>
        <v>6.0108469799999868</v>
      </c>
      <c r="U77" s="19">
        <f t="shared" ref="U77" si="88">(T77*100)/(J77+L77+N77)</f>
        <v>2.4073930260137324</v>
      </c>
      <c r="V77" s="34"/>
    </row>
    <row r="78" spans="1:22" ht="63" x14ac:dyDescent="0.25">
      <c r="A78" s="9" t="s">
        <v>92</v>
      </c>
      <c r="B78" s="10" t="s">
        <v>93</v>
      </c>
      <c r="C78" s="11"/>
      <c r="D78" s="20">
        <f t="shared" ref="D78" si="89">D79+D83</f>
        <v>0</v>
      </c>
      <c r="E78" s="20">
        <f t="shared" ref="E78" si="90">E79+E83</f>
        <v>0</v>
      </c>
      <c r="F78" s="20">
        <f t="shared" ref="F78:G78" si="91">F79+F83</f>
        <v>0</v>
      </c>
      <c r="G78" s="20">
        <f t="shared" si="91"/>
        <v>0</v>
      </c>
      <c r="H78" s="20">
        <f t="shared" ref="H78:T78" si="92">H79+H83</f>
        <v>0</v>
      </c>
      <c r="I78" s="20">
        <f t="shared" si="92"/>
        <v>0</v>
      </c>
      <c r="J78" s="20">
        <f t="shared" si="92"/>
        <v>0</v>
      </c>
      <c r="K78" s="20">
        <f t="shared" si="92"/>
        <v>0</v>
      </c>
      <c r="L78" s="20">
        <f t="shared" si="92"/>
        <v>0</v>
      </c>
      <c r="M78" s="20">
        <f t="shared" si="92"/>
        <v>0</v>
      </c>
      <c r="N78" s="20">
        <f t="shared" si="92"/>
        <v>0</v>
      </c>
      <c r="O78" s="20">
        <f t="shared" si="92"/>
        <v>0</v>
      </c>
      <c r="P78" s="20">
        <f t="shared" si="92"/>
        <v>0</v>
      </c>
      <c r="Q78" s="20">
        <f t="shared" si="92"/>
        <v>0</v>
      </c>
      <c r="R78" s="20">
        <f t="shared" si="92"/>
        <v>0</v>
      </c>
      <c r="S78" s="20">
        <f t="shared" si="92"/>
        <v>0</v>
      </c>
      <c r="T78" s="20">
        <f t="shared" si="92"/>
        <v>0</v>
      </c>
      <c r="U78" s="20">
        <v>0</v>
      </c>
      <c r="V78" s="35"/>
    </row>
    <row r="79" spans="1:22" ht="31.5" x14ac:dyDescent="0.25">
      <c r="A79" s="12" t="s">
        <v>30</v>
      </c>
      <c r="B79" s="13" t="s">
        <v>94</v>
      </c>
      <c r="C79" s="14"/>
      <c r="D79" s="21">
        <f t="shared" ref="D79" si="93">SUM(D80:D82)</f>
        <v>0</v>
      </c>
      <c r="E79" s="21">
        <f t="shared" ref="E79" si="94">SUM(E80:E82)</f>
        <v>0</v>
      </c>
      <c r="F79" s="21">
        <f t="shared" ref="F79:G79" si="95">SUM(F80:F82)</f>
        <v>0</v>
      </c>
      <c r="G79" s="21">
        <f t="shared" si="95"/>
        <v>0</v>
      </c>
      <c r="H79" s="21">
        <f t="shared" ref="H79:T79" si="96">SUM(H80:H82)</f>
        <v>0</v>
      </c>
      <c r="I79" s="21">
        <f t="shared" si="96"/>
        <v>0</v>
      </c>
      <c r="J79" s="21">
        <f t="shared" si="96"/>
        <v>0</v>
      </c>
      <c r="K79" s="21">
        <f t="shared" si="96"/>
        <v>0</v>
      </c>
      <c r="L79" s="21">
        <f t="shared" si="96"/>
        <v>0</v>
      </c>
      <c r="M79" s="21">
        <f t="shared" si="96"/>
        <v>0</v>
      </c>
      <c r="N79" s="21">
        <f t="shared" si="96"/>
        <v>0</v>
      </c>
      <c r="O79" s="21">
        <f t="shared" si="96"/>
        <v>0</v>
      </c>
      <c r="P79" s="21">
        <f t="shared" si="96"/>
        <v>0</v>
      </c>
      <c r="Q79" s="21">
        <f t="shared" si="96"/>
        <v>0</v>
      </c>
      <c r="R79" s="21">
        <f t="shared" si="96"/>
        <v>0</v>
      </c>
      <c r="S79" s="21">
        <f t="shared" si="96"/>
        <v>0</v>
      </c>
      <c r="T79" s="21">
        <f t="shared" si="96"/>
        <v>0</v>
      </c>
      <c r="U79" s="21">
        <v>0</v>
      </c>
      <c r="V79" s="36"/>
    </row>
    <row r="80" spans="1:22" x14ac:dyDescent="0.25">
      <c r="A80" s="30" t="s">
        <v>30</v>
      </c>
      <c r="B80" s="31" t="s">
        <v>71</v>
      </c>
      <c r="C80" s="32" t="s">
        <v>72</v>
      </c>
      <c r="D80" s="32" t="s">
        <v>72</v>
      </c>
      <c r="E80" s="32" t="s">
        <v>72</v>
      </c>
      <c r="F80" s="32" t="s">
        <v>72</v>
      </c>
      <c r="G80" s="32" t="s">
        <v>72</v>
      </c>
      <c r="H80" s="32" t="s">
        <v>72</v>
      </c>
      <c r="I80" s="32" t="s">
        <v>72</v>
      </c>
      <c r="J80" s="32" t="s">
        <v>72</v>
      </c>
      <c r="K80" s="32" t="s">
        <v>72</v>
      </c>
      <c r="L80" s="32" t="s">
        <v>72</v>
      </c>
      <c r="M80" s="32" t="s">
        <v>72</v>
      </c>
      <c r="N80" s="32" t="s">
        <v>72</v>
      </c>
      <c r="O80" s="32" t="s">
        <v>72</v>
      </c>
      <c r="P80" s="32" t="s">
        <v>72</v>
      </c>
      <c r="Q80" s="32" t="s">
        <v>72</v>
      </c>
      <c r="R80" s="32" t="s">
        <v>72</v>
      </c>
      <c r="S80" s="32" t="s">
        <v>72</v>
      </c>
      <c r="T80" s="32" t="s">
        <v>72</v>
      </c>
      <c r="U80" s="32" t="s">
        <v>72</v>
      </c>
      <c r="V80" s="37"/>
    </row>
    <row r="81" spans="1:22" x14ac:dyDescent="0.25">
      <c r="A81" s="30" t="s">
        <v>30</v>
      </c>
      <c r="B81" s="31" t="s">
        <v>71</v>
      </c>
      <c r="C81" s="32" t="s">
        <v>72</v>
      </c>
      <c r="D81" s="32" t="s">
        <v>72</v>
      </c>
      <c r="E81" s="32" t="s">
        <v>72</v>
      </c>
      <c r="F81" s="32" t="s">
        <v>72</v>
      </c>
      <c r="G81" s="32" t="s">
        <v>72</v>
      </c>
      <c r="H81" s="32" t="s">
        <v>72</v>
      </c>
      <c r="I81" s="32" t="s">
        <v>72</v>
      </c>
      <c r="J81" s="32" t="s">
        <v>72</v>
      </c>
      <c r="K81" s="32" t="s">
        <v>72</v>
      </c>
      <c r="L81" s="32" t="s">
        <v>72</v>
      </c>
      <c r="M81" s="32" t="s">
        <v>72</v>
      </c>
      <c r="N81" s="32" t="s">
        <v>72</v>
      </c>
      <c r="O81" s="32" t="s">
        <v>72</v>
      </c>
      <c r="P81" s="32" t="s">
        <v>72</v>
      </c>
      <c r="Q81" s="32" t="s">
        <v>72</v>
      </c>
      <c r="R81" s="32" t="s">
        <v>72</v>
      </c>
      <c r="S81" s="32" t="s">
        <v>72</v>
      </c>
      <c r="T81" s="32" t="s">
        <v>72</v>
      </c>
      <c r="U81" s="32" t="s">
        <v>72</v>
      </c>
      <c r="V81" s="37"/>
    </row>
    <row r="82" spans="1:22" x14ac:dyDescent="0.25">
      <c r="A82" s="30" t="s">
        <v>73</v>
      </c>
      <c r="B82" s="30" t="s">
        <v>73</v>
      </c>
      <c r="C82" s="32" t="s">
        <v>72</v>
      </c>
      <c r="D82" s="32" t="s">
        <v>72</v>
      </c>
      <c r="E82" s="32" t="s">
        <v>72</v>
      </c>
      <c r="F82" s="32" t="s">
        <v>72</v>
      </c>
      <c r="G82" s="32" t="s">
        <v>72</v>
      </c>
      <c r="H82" s="32" t="s">
        <v>72</v>
      </c>
      <c r="I82" s="32" t="s">
        <v>72</v>
      </c>
      <c r="J82" s="32" t="s">
        <v>72</v>
      </c>
      <c r="K82" s="32" t="s">
        <v>72</v>
      </c>
      <c r="L82" s="32" t="s">
        <v>72</v>
      </c>
      <c r="M82" s="32" t="s">
        <v>72</v>
      </c>
      <c r="N82" s="32" t="s">
        <v>72</v>
      </c>
      <c r="O82" s="32" t="s">
        <v>72</v>
      </c>
      <c r="P82" s="32" t="s">
        <v>72</v>
      </c>
      <c r="Q82" s="32" t="s">
        <v>72</v>
      </c>
      <c r="R82" s="32" t="s">
        <v>72</v>
      </c>
      <c r="S82" s="32" t="s">
        <v>72</v>
      </c>
      <c r="T82" s="32" t="s">
        <v>72</v>
      </c>
      <c r="U82" s="32" t="s">
        <v>72</v>
      </c>
      <c r="V82" s="37"/>
    </row>
    <row r="83" spans="1:22" ht="47.25" x14ac:dyDescent="0.25">
      <c r="A83" s="12" t="s">
        <v>31</v>
      </c>
      <c r="B83" s="13" t="s">
        <v>95</v>
      </c>
      <c r="C83" s="14"/>
      <c r="D83" s="21">
        <f t="shared" ref="D83" si="97">SUM(D84:D86)</f>
        <v>0</v>
      </c>
      <c r="E83" s="21">
        <f t="shared" ref="E83" si="98">SUM(E84:E86)</f>
        <v>0</v>
      </c>
      <c r="F83" s="21">
        <f t="shared" ref="F83:G83" si="99">SUM(F84:F86)</f>
        <v>0</v>
      </c>
      <c r="G83" s="21">
        <f t="shared" si="99"/>
        <v>0</v>
      </c>
      <c r="H83" s="21">
        <f t="shared" ref="H83:T83" si="100">SUM(H84:H86)</f>
        <v>0</v>
      </c>
      <c r="I83" s="21">
        <f t="shared" si="100"/>
        <v>0</v>
      </c>
      <c r="J83" s="21">
        <f t="shared" si="100"/>
        <v>0</v>
      </c>
      <c r="K83" s="21">
        <f t="shared" si="100"/>
        <v>0</v>
      </c>
      <c r="L83" s="21">
        <f t="shared" si="100"/>
        <v>0</v>
      </c>
      <c r="M83" s="21">
        <f t="shared" si="100"/>
        <v>0</v>
      </c>
      <c r="N83" s="21">
        <f t="shared" si="100"/>
        <v>0</v>
      </c>
      <c r="O83" s="21">
        <f t="shared" si="100"/>
        <v>0</v>
      </c>
      <c r="P83" s="21">
        <f t="shared" si="100"/>
        <v>0</v>
      </c>
      <c r="Q83" s="21">
        <f t="shared" si="100"/>
        <v>0</v>
      </c>
      <c r="R83" s="21">
        <f t="shared" si="100"/>
        <v>0</v>
      </c>
      <c r="S83" s="21">
        <f t="shared" si="100"/>
        <v>0</v>
      </c>
      <c r="T83" s="21">
        <f t="shared" si="100"/>
        <v>0</v>
      </c>
      <c r="U83" s="21">
        <v>0</v>
      </c>
      <c r="V83" s="36"/>
    </row>
    <row r="84" spans="1:22" x14ac:dyDescent="0.25">
      <c r="A84" s="30" t="s">
        <v>31</v>
      </c>
      <c r="B84" s="31" t="s">
        <v>71</v>
      </c>
      <c r="C84" s="32" t="s">
        <v>72</v>
      </c>
      <c r="D84" s="32" t="s">
        <v>72</v>
      </c>
      <c r="E84" s="32" t="s">
        <v>72</v>
      </c>
      <c r="F84" s="32" t="s">
        <v>72</v>
      </c>
      <c r="G84" s="32" t="s">
        <v>72</v>
      </c>
      <c r="H84" s="32" t="s">
        <v>72</v>
      </c>
      <c r="I84" s="32" t="s">
        <v>72</v>
      </c>
      <c r="J84" s="32" t="s">
        <v>72</v>
      </c>
      <c r="K84" s="32" t="s">
        <v>72</v>
      </c>
      <c r="L84" s="32" t="s">
        <v>72</v>
      </c>
      <c r="M84" s="32" t="s">
        <v>72</v>
      </c>
      <c r="N84" s="32" t="s">
        <v>72</v>
      </c>
      <c r="O84" s="32" t="s">
        <v>72</v>
      </c>
      <c r="P84" s="32" t="s">
        <v>72</v>
      </c>
      <c r="Q84" s="32" t="s">
        <v>72</v>
      </c>
      <c r="R84" s="32" t="s">
        <v>72</v>
      </c>
      <c r="S84" s="32" t="s">
        <v>72</v>
      </c>
      <c r="T84" s="32" t="s">
        <v>72</v>
      </c>
      <c r="U84" s="32" t="s">
        <v>72</v>
      </c>
      <c r="V84" s="37"/>
    </row>
    <row r="85" spans="1:22" x14ac:dyDescent="0.25">
      <c r="A85" s="30" t="s">
        <v>31</v>
      </c>
      <c r="B85" s="31" t="s">
        <v>71</v>
      </c>
      <c r="C85" s="32" t="s">
        <v>72</v>
      </c>
      <c r="D85" s="32" t="s">
        <v>72</v>
      </c>
      <c r="E85" s="32" t="s">
        <v>72</v>
      </c>
      <c r="F85" s="32" t="s">
        <v>72</v>
      </c>
      <c r="G85" s="32" t="s">
        <v>72</v>
      </c>
      <c r="H85" s="32" t="s">
        <v>72</v>
      </c>
      <c r="I85" s="32" t="s">
        <v>72</v>
      </c>
      <c r="J85" s="32" t="s">
        <v>72</v>
      </c>
      <c r="K85" s="32" t="s">
        <v>72</v>
      </c>
      <c r="L85" s="32" t="s">
        <v>72</v>
      </c>
      <c r="M85" s="32" t="s">
        <v>72</v>
      </c>
      <c r="N85" s="32" t="s">
        <v>72</v>
      </c>
      <c r="O85" s="32" t="s">
        <v>72</v>
      </c>
      <c r="P85" s="32" t="s">
        <v>72</v>
      </c>
      <c r="Q85" s="32" t="s">
        <v>72</v>
      </c>
      <c r="R85" s="32" t="s">
        <v>72</v>
      </c>
      <c r="S85" s="32" t="s">
        <v>72</v>
      </c>
      <c r="T85" s="32" t="s">
        <v>72</v>
      </c>
      <c r="U85" s="32" t="s">
        <v>72</v>
      </c>
      <c r="V85" s="37"/>
    </row>
    <row r="86" spans="1:22" x14ac:dyDescent="0.25">
      <c r="A86" s="30" t="s">
        <v>73</v>
      </c>
      <c r="B86" s="30" t="s">
        <v>73</v>
      </c>
      <c r="C86" s="32" t="s">
        <v>72</v>
      </c>
      <c r="D86" s="32" t="s">
        <v>72</v>
      </c>
      <c r="E86" s="32" t="s">
        <v>72</v>
      </c>
      <c r="F86" s="32" t="s">
        <v>72</v>
      </c>
      <c r="G86" s="32" t="s">
        <v>72</v>
      </c>
      <c r="H86" s="32" t="s">
        <v>72</v>
      </c>
      <c r="I86" s="32" t="s">
        <v>72</v>
      </c>
      <c r="J86" s="32" t="s">
        <v>72</v>
      </c>
      <c r="K86" s="32" t="s">
        <v>72</v>
      </c>
      <c r="L86" s="32" t="s">
        <v>72</v>
      </c>
      <c r="M86" s="32" t="s">
        <v>72</v>
      </c>
      <c r="N86" s="32" t="s">
        <v>72</v>
      </c>
      <c r="O86" s="32" t="s">
        <v>72</v>
      </c>
      <c r="P86" s="32" t="s">
        <v>72</v>
      </c>
      <c r="Q86" s="32" t="s">
        <v>72</v>
      </c>
      <c r="R86" s="32" t="s">
        <v>72</v>
      </c>
      <c r="S86" s="32" t="s">
        <v>72</v>
      </c>
      <c r="T86" s="32" t="s">
        <v>72</v>
      </c>
      <c r="U86" s="32" t="s">
        <v>72</v>
      </c>
      <c r="V86" s="37"/>
    </row>
    <row r="87" spans="1:22" ht="47.25" x14ac:dyDescent="0.25">
      <c r="A87" s="9" t="s">
        <v>96</v>
      </c>
      <c r="B87" s="10" t="s">
        <v>97</v>
      </c>
      <c r="C87" s="11"/>
      <c r="D87" s="20">
        <f t="shared" ref="D87" si="101">D88+D123</f>
        <v>65.46286197642435</v>
      </c>
      <c r="E87" s="20">
        <f t="shared" ref="E87" si="102">E88+E123</f>
        <v>14.83177564</v>
      </c>
      <c r="F87" s="20">
        <f t="shared" ref="F87:G87" si="103">F88+F123</f>
        <v>62.54895713555991</v>
      </c>
      <c r="G87" s="20">
        <f t="shared" si="103"/>
        <v>318.37419182000014</v>
      </c>
      <c r="H87" s="20">
        <f t="shared" ref="H87:T87" si="104">H88+H123</f>
        <v>318.37419182000002</v>
      </c>
      <c r="I87" s="20">
        <f t="shared" si="104"/>
        <v>324.38503880000002</v>
      </c>
      <c r="J87" s="20">
        <f t="shared" si="104"/>
        <v>5.3786755500000005</v>
      </c>
      <c r="K87" s="20">
        <f t="shared" si="104"/>
        <v>5.3786755500000005</v>
      </c>
      <c r="L87" s="20">
        <f t="shared" si="104"/>
        <v>81.079860960000005</v>
      </c>
      <c r="M87" s="20">
        <f t="shared" si="104"/>
        <v>80.981879950000007</v>
      </c>
      <c r="N87" s="20">
        <f t="shared" si="104"/>
        <v>163.22429113999999</v>
      </c>
      <c r="O87" s="20">
        <f t="shared" si="104"/>
        <v>163.53515316000002</v>
      </c>
      <c r="P87" s="20">
        <f t="shared" si="104"/>
        <v>68.69136417</v>
      </c>
      <c r="Q87" s="20">
        <f t="shared" si="104"/>
        <v>74.489330139999964</v>
      </c>
      <c r="R87" s="20">
        <f t="shared" si="104"/>
        <v>-1.1809129626719033</v>
      </c>
      <c r="S87" s="20">
        <f t="shared" si="104"/>
        <v>-6.0108469799999868</v>
      </c>
      <c r="T87" s="20">
        <f t="shared" si="104"/>
        <v>6.0108469799999868</v>
      </c>
      <c r="U87" s="20">
        <f t="shared" ref="U87" si="105">(T87*100)/(J87+L87+N87)</f>
        <v>2.4073930260137324</v>
      </c>
      <c r="V87" s="35"/>
    </row>
    <row r="88" spans="1:22" ht="31.5" x14ac:dyDescent="0.25">
      <c r="A88" s="12" t="s">
        <v>98</v>
      </c>
      <c r="B88" s="13" t="s">
        <v>99</v>
      </c>
      <c r="C88" s="14"/>
      <c r="D88" s="21">
        <f t="shared" ref="D88" si="106">SUM(D89:D122)</f>
        <v>65.46286197642435</v>
      </c>
      <c r="E88" s="21">
        <f t="shared" ref="E88" si="107">SUM(E89:E122)</f>
        <v>14.83177564</v>
      </c>
      <c r="F88" s="21">
        <f t="shared" ref="F88:G88" si="108">SUM(F89:F122)</f>
        <v>62.54895713555991</v>
      </c>
      <c r="G88" s="21">
        <f t="shared" si="108"/>
        <v>318.37419182000014</v>
      </c>
      <c r="H88" s="21">
        <f t="shared" ref="H88:T88" si="109">SUM(H89:H122)</f>
        <v>318.37419182000002</v>
      </c>
      <c r="I88" s="21">
        <f t="shared" si="109"/>
        <v>324.38503880000002</v>
      </c>
      <c r="J88" s="21">
        <f t="shared" si="109"/>
        <v>5.3786755500000005</v>
      </c>
      <c r="K88" s="21">
        <f t="shared" si="109"/>
        <v>5.3786755500000005</v>
      </c>
      <c r="L88" s="21">
        <f t="shared" si="109"/>
        <v>81.079860960000005</v>
      </c>
      <c r="M88" s="21">
        <f t="shared" si="109"/>
        <v>80.981879950000007</v>
      </c>
      <c r="N88" s="21">
        <f t="shared" si="109"/>
        <v>163.22429113999999</v>
      </c>
      <c r="O88" s="21">
        <f t="shared" si="109"/>
        <v>163.53515316000002</v>
      </c>
      <c r="P88" s="21">
        <f t="shared" si="109"/>
        <v>68.69136417</v>
      </c>
      <c r="Q88" s="21">
        <f t="shared" si="109"/>
        <v>74.489330139999964</v>
      </c>
      <c r="R88" s="21">
        <f t="shared" si="109"/>
        <v>-1.1809129626719033</v>
      </c>
      <c r="S88" s="21">
        <f t="shared" si="109"/>
        <v>-6.0108469799999868</v>
      </c>
      <c r="T88" s="21">
        <f t="shared" si="109"/>
        <v>6.0108469799999868</v>
      </c>
      <c r="U88" s="21">
        <f t="shared" ref="U88" si="110">(T88*100)/(J88+L88+N88)</f>
        <v>2.4073930260137324</v>
      </c>
      <c r="V88" s="36"/>
    </row>
    <row r="89" spans="1:22" ht="31.5" x14ac:dyDescent="0.25">
      <c r="A89" s="5" t="s">
        <v>59</v>
      </c>
      <c r="B89" s="15" t="s">
        <v>100</v>
      </c>
      <c r="C89" s="17" t="s">
        <v>101</v>
      </c>
      <c r="D89" s="24">
        <f>(E89/5.09)+F89</f>
        <v>4.8906021748526518</v>
      </c>
      <c r="E89" s="24">
        <v>0.35149656000000001</v>
      </c>
      <c r="F89" s="24">
        <f>G89/5.09</f>
        <v>4.8215458762278978</v>
      </c>
      <c r="G89" s="24">
        <v>24.541668510000001</v>
      </c>
      <c r="H89" s="24">
        <f>J89+L89+N89+P89</f>
        <v>24.541668510000001</v>
      </c>
      <c r="I89" s="24">
        <f>K89+M89+O89+Q89</f>
        <v>27.870427639999996</v>
      </c>
      <c r="J89" s="24">
        <v>0</v>
      </c>
      <c r="K89" s="24">
        <v>0</v>
      </c>
      <c r="L89" s="24">
        <v>2.63182099</v>
      </c>
      <c r="M89" s="24">
        <v>2.63182099</v>
      </c>
      <c r="N89" s="24">
        <v>7.1792175299999998</v>
      </c>
      <c r="O89" s="24">
        <v>7.3228226800000007</v>
      </c>
      <c r="P89" s="24">
        <v>14.730629990000001</v>
      </c>
      <c r="Q89" s="24">
        <v>17.915783969999993</v>
      </c>
      <c r="R89" s="24">
        <f>S89/5.09</f>
        <v>-0.6539801827111974</v>
      </c>
      <c r="S89" s="24">
        <f>G89-I89</f>
        <v>-3.3287591299999946</v>
      </c>
      <c r="T89" s="24">
        <f>(K89+M89+O89+Q89)-(J89+L89+N89+P89)</f>
        <v>3.3287591299999946</v>
      </c>
      <c r="U89" s="23">
        <f>(T89*100)/(J89+L89+N89+P89)</f>
        <v>13.563703415860353</v>
      </c>
      <c r="V89" s="38" t="s">
        <v>287</v>
      </c>
    </row>
    <row r="90" spans="1:22" ht="31.5" x14ac:dyDescent="0.25">
      <c r="A90" s="5" t="s">
        <v>102</v>
      </c>
      <c r="B90" s="15" t="s">
        <v>103</v>
      </c>
      <c r="C90" s="17" t="s">
        <v>104</v>
      </c>
      <c r="D90" s="24">
        <f t="shared" ref="D90:D122" si="111">(E90/5.09)+F90</f>
        <v>1.1362558821218072</v>
      </c>
      <c r="E90" s="24">
        <v>0</v>
      </c>
      <c r="F90" s="24">
        <f t="shared" ref="F90:F122" si="112">G90/5.09</f>
        <v>1.1362558821218072</v>
      </c>
      <c r="G90" s="24">
        <v>5.7835424399999988</v>
      </c>
      <c r="H90" s="24">
        <f t="shared" ref="H90:H122" si="113">J90+L90+N90+P90</f>
        <v>5.7835424399999997</v>
      </c>
      <c r="I90" s="24">
        <f t="shared" ref="I90:I122" si="114">K90+M90+O90+Q90</f>
        <v>5.3750015300000005</v>
      </c>
      <c r="J90" s="24">
        <v>0</v>
      </c>
      <c r="K90" s="24">
        <v>0</v>
      </c>
      <c r="L90" s="24">
        <v>2.3998511099999997</v>
      </c>
      <c r="M90" s="24">
        <v>2.3998511099999997</v>
      </c>
      <c r="N90" s="24">
        <v>3.3836913299999996</v>
      </c>
      <c r="O90" s="24">
        <v>2.9751504200000003</v>
      </c>
      <c r="P90" s="24">
        <v>0</v>
      </c>
      <c r="Q90" s="24">
        <v>0</v>
      </c>
      <c r="R90" s="24">
        <f t="shared" ref="R90:R122" si="115">S90/5.09</f>
        <v>8.0263440078585144E-2</v>
      </c>
      <c r="S90" s="24">
        <f t="shared" ref="S90:S122" si="116">G90-I90</f>
        <v>0.40854090999999837</v>
      </c>
      <c r="T90" s="24">
        <f t="shared" ref="T90:T122" si="117">(K90+M90+O90+Q90)-(J90+L90+N90+P90)</f>
        <v>-0.40854090999999926</v>
      </c>
      <c r="U90" s="23">
        <f t="shared" ref="U90:U122" si="118">(T90*100)/(J90+L90+N90+P90)</f>
        <v>-7.0638525477821039</v>
      </c>
      <c r="V90" s="38" t="s">
        <v>287</v>
      </c>
    </row>
    <row r="91" spans="1:22" ht="31.5" x14ac:dyDescent="0.25">
      <c r="A91" s="5" t="s">
        <v>105</v>
      </c>
      <c r="B91" s="15" t="s">
        <v>106</v>
      </c>
      <c r="C91" s="17" t="s">
        <v>107</v>
      </c>
      <c r="D91" s="24">
        <f t="shared" si="111"/>
        <v>3.457003603143419</v>
      </c>
      <c r="E91" s="24">
        <v>3.75508E-3</v>
      </c>
      <c r="F91" s="24">
        <f t="shared" si="112"/>
        <v>3.4562658664047157</v>
      </c>
      <c r="G91" s="24">
        <v>17.592393260000001</v>
      </c>
      <c r="H91" s="24">
        <f t="shared" si="113"/>
        <v>17.592393260000001</v>
      </c>
      <c r="I91" s="24">
        <f t="shared" si="114"/>
        <v>21.192999440000001</v>
      </c>
      <c r="J91" s="24">
        <v>0</v>
      </c>
      <c r="K91" s="24">
        <v>0</v>
      </c>
      <c r="L91" s="24">
        <v>11.587492020000001</v>
      </c>
      <c r="M91" s="24">
        <v>11.587492020000001</v>
      </c>
      <c r="N91" s="24">
        <v>5.8657312399999988</v>
      </c>
      <c r="O91" s="24">
        <v>5.8657312399999997</v>
      </c>
      <c r="P91" s="24">
        <v>0.13916999999999999</v>
      </c>
      <c r="Q91" s="24">
        <v>3.7397761799999998</v>
      </c>
      <c r="R91" s="24">
        <f t="shared" si="115"/>
        <v>-0.70738824754420426</v>
      </c>
      <c r="S91" s="24">
        <f t="shared" si="116"/>
        <v>-3.6006061799999998</v>
      </c>
      <c r="T91" s="24">
        <f t="shared" si="117"/>
        <v>3.6006061799999998</v>
      </c>
      <c r="U91" s="23">
        <f t="shared" si="118"/>
        <v>20.46683544862957</v>
      </c>
      <c r="V91" s="38" t="s">
        <v>288</v>
      </c>
    </row>
    <row r="92" spans="1:22" ht="47.25" x14ac:dyDescent="0.25">
      <c r="A92" s="5" t="s">
        <v>108</v>
      </c>
      <c r="B92" s="15" t="s">
        <v>109</v>
      </c>
      <c r="C92" s="17" t="s">
        <v>110</v>
      </c>
      <c r="D92" s="24">
        <f t="shared" si="111"/>
        <v>1.4754010176817289</v>
      </c>
      <c r="E92" s="24">
        <v>0</v>
      </c>
      <c r="F92" s="24">
        <f t="shared" si="112"/>
        <v>1.4754010176817289</v>
      </c>
      <c r="G92" s="24">
        <v>7.5097911800000006</v>
      </c>
      <c r="H92" s="24">
        <f t="shared" si="113"/>
        <v>7.5097911800000006</v>
      </c>
      <c r="I92" s="24">
        <f t="shared" si="114"/>
        <v>7.5097911799999997</v>
      </c>
      <c r="J92" s="24">
        <v>0</v>
      </c>
      <c r="K92" s="24">
        <v>0</v>
      </c>
      <c r="L92" s="24">
        <v>6.0702951299999999</v>
      </c>
      <c r="M92" s="24">
        <v>6.0702951299999999</v>
      </c>
      <c r="N92" s="24">
        <v>1.4394960500000002</v>
      </c>
      <c r="O92" s="24">
        <v>1.43949605</v>
      </c>
      <c r="P92" s="24">
        <v>0</v>
      </c>
      <c r="Q92" s="24">
        <v>0</v>
      </c>
      <c r="R92" s="24">
        <f t="shared" si="115"/>
        <v>0</v>
      </c>
      <c r="S92" s="24">
        <f t="shared" si="116"/>
        <v>0</v>
      </c>
      <c r="T92" s="24">
        <f t="shared" si="117"/>
        <v>0</v>
      </c>
      <c r="U92" s="23">
        <f t="shared" si="118"/>
        <v>0</v>
      </c>
      <c r="V92" s="38"/>
    </row>
    <row r="93" spans="1:22" ht="31.5" x14ac:dyDescent="0.25">
      <c r="A93" s="5" t="s">
        <v>111</v>
      </c>
      <c r="B93" s="15" t="s">
        <v>112</v>
      </c>
      <c r="C93" s="17" t="s">
        <v>113</v>
      </c>
      <c r="D93" s="24">
        <f t="shared" si="111"/>
        <v>0.91730500196463649</v>
      </c>
      <c r="E93" s="24">
        <v>0.200798</v>
      </c>
      <c r="F93" s="24">
        <f t="shared" si="112"/>
        <v>0.87785549312377209</v>
      </c>
      <c r="G93" s="24">
        <v>4.4682844599999996</v>
      </c>
      <c r="H93" s="24">
        <f t="shared" si="113"/>
        <v>4.4682844599999996</v>
      </c>
      <c r="I93" s="24">
        <f t="shared" si="114"/>
        <v>4.4682844599999996</v>
      </c>
      <c r="J93" s="24">
        <v>0</v>
      </c>
      <c r="K93" s="24">
        <v>0</v>
      </c>
      <c r="L93" s="24">
        <v>1.7459039399999998</v>
      </c>
      <c r="M93" s="24">
        <v>1.7459039399999998</v>
      </c>
      <c r="N93" s="24">
        <v>2.7223805200000002</v>
      </c>
      <c r="O93" s="24">
        <v>2.7223805200000002</v>
      </c>
      <c r="P93" s="24">
        <v>0</v>
      </c>
      <c r="Q93" s="24">
        <v>0</v>
      </c>
      <c r="R93" s="24">
        <f t="shared" si="115"/>
        <v>0</v>
      </c>
      <c r="S93" s="24">
        <f t="shared" si="116"/>
        <v>0</v>
      </c>
      <c r="T93" s="24">
        <f t="shared" si="117"/>
        <v>0</v>
      </c>
      <c r="U93" s="23">
        <f t="shared" si="118"/>
        <v>0</v>
      </c>
      <c r="V93" s="38"/>
    </row>
    <row r="94" spans="1:22" ht="31.5" x14ac:dyDescent="0.25">
      <c r="A94" s="5" t="s">
        <v>114</v>
      </c>
      <c r="B94" s="15" t="s">
        <v>115</v>
      </c>
      <c r="C94" s="17" t="s">
        <v>116</v>
      </c>
      <c r="D94" s="24">
        <f t="shared" si="111"/>
        <v>0.81846939882121816</v>
      </c>
      <c r="E94" s="24">
        <v>0</v>
      </c>
      <c r="F94" s="24">
        <f t="shared" si="112"/>
        <v>0.81846939882121816</v>
      </c>
      <c r="G94" s="24">
        <v>4.1660092400000002</v>
      </c>
      <c r="H94" s="24">
        <f t="shared" si="113"/>
        <v>4.1660092400000002</v>
      </c>
      <c r="I94" s="24">
        <f t="shared" si="114"/>
        <v>4.1705183100000003</v>
      </c>
      <c r="J94" s="24">
        <v>0</v>
      </c>
      <c r="K94" s="24">
        <v>0</v>
      </c>
      <c r="L94" s="24">
        <v>0.81049356000000006</v>
      </c>
      <c r="M94" s="24">
        <v>0.81049356000000006</v>
      </c>
      <c r="N94" s="24">
        <v>3.22517568</v>
      </c>
      <c r="O94" s="24">
        <v>3.22517568</v>
      </c>
      <c r="P94" s="24">
        <v>0.13034000000000001</v>
      </c>
      <c r="Q94" s="24">
        <v>0.13484907000000002</v>
      </c>
      <c r="R94" s="24">
        <f t="shared" si="115"/>
        <v>-8.8586836935169251E-4</v>
      </c>
      <c r="S94" s="24">
        <f t="shared" si="116"/>
        <v>-4.5090700000001149E-3</v>
      </c>
      <c r="T94" s="24">
        <f t="shared" si="117"/>
        <v>4.5090700000001149E-3</v>
      </c>
      <c r="U94" s="23">
        <f t="shared" si="118"/>
        <v>0.10823475753981081</v>
      </c>
      <c r="V94" s="38"/>
    </row>
    <row r="95" spans="1:22" ht="31.5" x14ac:dyDescent="0.25">
      <c r="A95" s="5" t="s">
        <v>117</v>
      </c>
      <c r="B95" s="15" t="s">
        <v>118</v>
      </c>
      <c r="C95" s="17" t="s">
        <v>119</v>
      </c>
      <c r="D95" s="24">
        <f t="shared" si="111"/>
        <v>3.1817040746561891</v>
      </c>
      <c r="E95" s="24">
        <v>0.35492999999999997</v>
      </c>
      <c r="F95" s="24">
        <f t="shared" si="112"/>
        <v>3.111973229862476</v>
      </c>
      <c r="G95" s="24">
        <v>15.839943740000002</v>
      </c>
      <c r="H95" s="24">
        <f t="shared" si="113"/>
        <v>15.839943740000001</v>
      </c>
      <c r="I95" s="24">
        <f t="shared" si="114"/>
        <v>14.503610389999999</v>
      </c>
      <c r="J95" s="24">
        <v>0.47432015000000005</v>
      </c>
      <c r="K95" s="24">
        <v>0.47432015000000005</v>
      </c>
      <c r="L95" s="24">
        <v>5.5152425200000001</v>
      </c>
      <c r="M95" s="24">
        <v>5.5152425200000001</v>
      </c>
      <c r="N95" s="24">
        <v>8.4690986100000014</v>
      </c>
      <c r="O95" s="24">
        <v>8.4883755199999982</v>
      </c>
      <c r="P95" s="24">
        <v>1.3812824600000002</v>
      </c>
      <c r="Q95" s="24">
        <v>2.5672199999999999E-2</v>
      </c>
      <c r="R95" s="24">
        <f t="shared" si="115"/>
        <v>0.26254093320235833</v>
      </c>
      <c r="S95" s="24">
        <f t="shared" si="116"/>
        <v>1.3363333500000039</v>
      </c>
      <c r="T95" s="24">
        <f t="shared" si="117"/>
        <v>-1.3363333500000021</v>
      </c>
      <c r="U95" s="23">
        <f t="shared" si="118"/>
        <v>-8.4364778810761241</v>
      </c>
      <c r="V95" s="38" t="s">
        <v>287</v>
      </c>
    </row>
    <row r="96" spans="1:22" ht="31.5" x14ac:dyDescent="0.25">
      <c r="A96" s="5" t="s">
        <v>120</v>
      </c>
      <c r="B96" s="15" t="s">
        <v>121</v>
      </c>
      <c r="C96" s="17" t="s">
        <v>122</v>
      </c>
      <c r="D96" s="24">
        <f t="shared" si="111"/>
        <v>3.0538943909626717</v>
      </c>
      <c r="E96" s="24">
        <v>0</v>
      </c>
      <c r="F96" s="24">
        <f t="shared" si="112"/>
        <v>3.0538943909626717</v>
      </c>
      <c r="G96" s="24">
        <v>15.544322449999997</v>
      </c>
      <c r="H96" s="24">
        <f t="shared" si="113"/>
        <v>15.544322449999997</v>
      </c>
      <c r="I96" s="24">
        <f t="shared" si="114"/>
        <v>15.434181020000002</v>
      </c>
      <c r="J96" s="24">
        <v>0</v>
      </c>
      <c r="K96" s="24">
        <v>0</v>
      </c>
      <c r="L96" s="24">
        <v>3.4835219400000006</v>
      </c>
      <c r="M96" s="24">
        <v>3.4835219400000006</v>
      </c>
      <c r="N96" s="24">
        <v>11.245800509999997</v>
      </c>
      <c r="O96" s="24">
        <v>11.721098060000001</v>
      </c>
      <c r="P96" s="24">
        <v>0.81499999999999995</v>
      </c>
      <c r="Q96" s="24">
        <v>0.22956102</v>
      </c>
      <c r="R96" s="24">
        <f t="shared" si="115"/>
        <v>2.1638787819252499E-2</v>
      </c>
      <c r="S96" s="24">
        <f t="shared" si="116"/>
        <v>0.11014142999999521</v>
      </c>
      <c r="T96" s="24">
        <f t="shared" si="117"/>
        <v>-0.11014142999999521</v>
      </c>
      <c r="U96" s="23">
        <f t="shared" si="118"/>
        <v>-0.7085637238565855</v>
      </c>
      <c r="V96" s="38" t="s">
        <v>287</v>
      </c>
    </row>
    <row r="97" spans="1:22" ht="31.5" x14ac:dyDescent="0.25">
      <c r="A97" s="5" t="s">
        <v>123</v>
      </c>
      <c r="B97" s="15" t="s">
        <v>124</v>
      </c>
      <c r="C97" s="17" t="s">
        <v>125</v>
      </c>
      <c r="D97" s="24">
        <f t="shared" si="111"/>
        <v>0.47742920628683694</v>
      </c>
      <c r="E97" s="24">
        <v>2.7248880000000003E-2</v>
      </c>
      <c r="F97" s="24">
        <f t="shared" si="112"/>
        <v>0.47207579174852654</v>
      </c>
      <c r="G97" s="24">
        <v>2.40286578</v>
      </c>
      <c r="H97" s="24">
        <f t="shared" si="113"/>
        <v>2.40286578</v>
      </c>
      <c r="I97" s="24">
        <f t="shared" si="114"/>
        <v>2.4116646899999998</v>
      </c>
      <c r="J97" s="24">
        <v>7.7386E-3</v>
      </c>
      <c r="K97" s="24">
        <v>7.7386E-3</v>
      </c>
      <c r="L97" s="24">
        <v>0</v>
      </c>
      <c r="M97" s="24">
        <v>0</v>
      </c>
      <c r="N97" s="24">
        <v>2.3631271799999998</v>
      </c>
      <c r="O97" s="24">
        <v>2.3311271799999997</v>
      </c>
      <c r="P97" s="24">
        <v>3.2000000000000001E-2</v>
      </c>
      <c r="Q97" s="24">
        <v>7.2798910000000008E-2</v>
      </c>
      <c r="R97" s="24">
        <f t="shared" si="115"/>
        <v>-1.7286660117877962E-3</v>
      </c>
      <c r="S97" s="24">
        <f t="shared" si="116"/>
        <v>-8.7989099999998821E-3</v>
      </c>
      <c r="T97" s="24">
        <f t="shared" si="117"/>
        <v>8.7989099999998821E-3</v>
      </c>
      <c r="U97" s="23">
        <f t="shared" si="118"/>
        <v>0.36618399884157832</v>
      </c>
      <c r="V97" s="38"/>
    </row>
    <row r="98" spans="1:22" ht="31.5" x14ac:dyDescent="0.25">
      <c r="A98" s="5" t="s">
        <v>126</v>
      </c>
      <c r="B98" s="15" t="s">
        <v>127</v>
      </c>
      <c r="C98" s="17" t="s">
        <v>128</v>
      </c>
      <c r="D98" s="24">
        <f t="shared" si="111"/>
        <v>1.0826265363457759</v>
      </c>
      <c r="E98" s="24">
        <v>0</v>
      </c>
      <c r="F98" s="24">
        <f t="shared" si="112"/>
        <v>1.0826265363457759</v>
      </c>
      <c r="G98" s="24">
        <v>5.510569069999999</v>
      </c>
      <c r="H98" s="24">
        <f t="shared" si="113"/>
        <v>5.5105690699999998</v>
      </c>
      <c r="I98" s="24">
        <f t="shared" si="114"/>
        <v>5.1154605799999997</v>
      </c>
      <c r="J98" s="24">
        <v>0</v>
      </c>
      <c r="K98" s="24">
        <v>0</v>
      </c>
      <c r="L98" s="24">
        <v>1.50533582</v>
      </c>
      <c r="M98" s="24">
        <v>1.50533582</v>
      </c>
      <c r="N98" s="24">
        <v>4.0052332499999999</v>
      </c>
      <c r="O98" s="24">
        <v>3.6101247599999997</v>
      </c>
      <c r="P98" s="24">
        <v>0</v>
      </c>
      <c r="Q98" s="24">
        <v>0</v>
      </c>
      <c r="R98" s="24">
        <f t="shared" si="115"/>
        <v>7.7624457760314194E-2</v>
      </c>
      <c r="S98" s="24">
        <f t="shared" si="116"/>
        <v>0.39510848999999926</v>
      </c>
      <c r="T98" s="24">
        <f t="shared" si="117"/>
        <v>-0.39510849000000015</v>
      </c>
      <c r="U98" s="23">
        <f t="shared" si="118"/>
        <v>-7.1700124793100573</v>
      </c>
      <c r="V98" s="38" t="s">
        <v>287</v>
      </c>
    </row>
    <row r="99" spans="1:22" ht="31.5" x14ac:dyDescent="0.25">
      <c r="A99" s="5" t="s">
        <v>129</v>
      </c>
      <c r="B99" s="15" t="s">
        <v>130</v>
      </c>
      <c r="C99" s="17" t="s">
        <v>131</v>
      </c>
      <c r="D99" s="24">
        <f t="shared" si="111"/>
        <v>5.0350305933202355</v>
      </c>
      <c r="E99" s="24">
        <v>0</v>
      </c>
      <c r="F99" s="24">
        <f t="shared" si="112"/>
        <v>5.0350305933202355</v>
      </c>
      <c r="G99" s="24">
        <v>25.62830572</v>
      </c>
      <c r="H99" s="24">
        <f t="shared" si="113"/>
        <v>25.62830572</v>
      </c>
      <c r="I99" s="24">
        <f t="shared" si="114"/>
        <v>29.047898809999992</v>
      </c>
      <c r="J99" s="24">
        <v>3.9025399999999999E-3</v>
      </c>
      <c r="K99" s="24">
        <v>3.9025399999999999E-3</v>
      </c>
      <c r="L99" s="24">
        <v>5.6834308299999998</v>
      </c>
      <c r="M99" s="24">
        <v>5.6834308299999998</v>
      </c>
      <c r="N99" s="24">
        <v>13.578201139999999</v>
      </c>
      <c r="O99" s="24">
        <v>13.578201139999999</v>
      </c>
      <c r="P99" s="24">
        <v>6.36277121</v>
      </c>
      <c r="Q99" s="24">
        <v>9.7823642999999958</v>
      </c>
      <c r="R99" s="24">
        <f t="shared" si="115"/>
        <v>-0.67182575442043069</v>
      </c>
      <c r="S99" s="24">
        <f t="shared" si="116"/>
        <v>-3.4195930899999922</v>
      </c>
      <c r="T99" s="24">
        <f t="shared" si="117"/>
        <v>3.4195930899999922</v>
      </c>
      <c r="U99" s="23">
        <f t="shared" si="118"/>
        <v>13.343032221327787</v>
      </c>
      <c r="V99" s="38" t="s">
        <v>287</v>
      </c>
    </row>
    <row r="100" spans="1:22" ht="31.5" x14ac:dyDescent="0.25">
      <c r="A100" s="5" t="s">
        <v>132</v>
      </c>
      <c r="B100" s="15" t="s">
        <v>133</v>
      </c>
      <c r="C100" s="17" t="s">
        <v>134</v>
      </c>
      <c r="D100" s="24">
        <f t="shared" si="111"/>
        <v>0.77522850687622802</v>
      </c>
      <c r="E100" s="24">
        <v>0</v>
      </c>
      <c r="F100" s="24">
        <f t="shared" si="112"/>
        <v>0.77522850687622802</v>
      </c>
      <c r="G100" s="24">
        <v>3.9459131000000003</v>
      </c>
      <c r="H100" s="24">
        <f t="shared" si="113"/>
        <v>3.9459131000000003</v>
      </c>
      <c r="I100" s="24">
        <f t="shared" si="114"/>
        <v>3.8397254500000004</v>
      </c>
      <c r="J100" s="24">
        <v>0</v>
      </c>
      <c r="K100" s="24">
        <v>0</v>
      </c>
      <c r="L100" s="24">
        <v>1.4441136500000002</v>
      </c>
      <c r="M100" s="24">
        <v>1.4441136500000002</v>
      </c>
      <c r="N100" s="24">
        <v>1.7513127899999998</v>
      </c>
      <c r="O100" s="24">
        <v>1.5346660500000002</v>
      </c>
      <c r="P100" s="24">
        <v>0.75048666000000008</v>
      </c>
      <c r="Q100" s="24">
        <v>0.86094574999999995</v>
      </c>
      <c r="R100" s="24">
        <f t="shared" si="115"/>
        <v>2.0862013752455767E-2</v>
      </c>
      <c r="S100" s="24">
        <f t="shared" si="116"/>
        <v>0.10618764999999986</v>
      </c>
      <c r="T100" s="24">
        <f t="shared" si="117"/>
        <v>-0.10618764999999986</v>
      </c>
      <c r="U100" s="23">
        <f t="shared" si="118"/>
        <v>-2.691079284031872</v>
      </c>
      <c r="V100" s="38" t="s">
        <v>287</v>
      </c>
    </row>
    <row r="101" spans="1:22" ht="47.25" x14ac:dyDescent="0.25">
      <c r="A101" s="5" t="s">
        <v>135</v>
      </c>
      <c r="B101" s="15" t="s">
        <v>136</v>
      </c>
      <c r="C101" s="17" t="s">
        <v>137</v>
      </c>
      <c r="D101" s="24">
        <f t="shared" si="111"/>
        <v>0.51487069155206289</v>
      </c>
      <c r="E101" s="24">
        <v>0</v>
      </c>
      <c r="F101" s="24">
        <f t="shared" si="112"/>
        <v>0.51487069155206289</v>
      </c>
      <c r="G101" s="24">
        <v>2.6206918199999998</v>
      </c>
      <c r="H101" s="24">
        <f t="shared" si="113"/>
        <v>2.6206918200000002</v>
      </c>
      <c r="I101" s="24">
        <f t="shared" si="114"/>
        <v>2.6048348400000001</v>
      </c>
      <c r="J101" s="24">
        <v>0</v>
      </c>
      <c r="K101" s="24">
        <v>0</v>
      </c>
      <c r="L101" s="24">
        <v>0</v>
      </c>
      <c r="M101" s="24">
        <v>0</v>
      </c>
      <c r="N101" s="24">
        <v>1.41326883</v>
      </c>
      <c r="O101" s="24">
        <v>1.41326883</v>
      </c>
      <c r="P101" s="24">
        <v>1.20742299</v>
      </c>
      <c r="Q101" s="24">
        <v>1.1915660100000001</v>
      </c>
      <c r="R101" s="24">
        <f t="shared" si="115"/>
        <v>3.1153202357563237E-3</v>
      </c>
      <c r="S101" s="24">
        <f t="shared" si="116"/>
        <v>1.5856979999999687E-2</v>
      </c>
      <c r="T101" s="24">
        <f t="shared" si="117"/>
        <v>-1.5856980000000132E-2</v>
      </c>
      <c r="U101" s="23">
        <f t="shared" si="118"/>
        <v>-0.60506847386581042</v>
      </c>
      <c r="V101" s="38" t="s">
        <v>287</v>
      </c>
    </row>
    <row r="102" spans="1:22" ht="31.5" x14ac:dyDescent="0.25">
      <c r="A102" s="5" t="s">
        <v>138</v>
      </c>
      <c r="B102" s="15" t="s">
        <v>139</v>
      </c>
      <c r="C102" s="17" t="s">
        <v>140</v>
      </c>
      <c r="D102" s="24">
        <f t="shared" si="111"/>
        <v>2.1309102416502945</v>
      </c>
      <c r="E102" s="24">
        <v>0</v>
      </c>
      <c r="F102" s="24">
        <f t="shared" si="112"/>
        <v>2.1309102416502945</v>
      </c>
      <c r="G102" s="24">
        <v>10.84633313</v>
      </c>
      <c r="H102" s="24">
        <f t="shared" si="113"/>
        <v>10.846333129999998</v>
      </c>
      <c r="I102" s="24">
        <f t="shared" si="114"/>
        <v>11.40311988</v>
      </c>
      <c r="J102" s="24">
        <v>0</v>
      </c>
      <c r="K102" s="24">
        <v>0</v>
      </c>
      <c r="L102" s="24">
        <v>3.0719185299999996</v>
      </c>
      <c r="M102" s="24">
        <v>3.0719185299999996</v>
      </c>
      <c r="N102" s="24">
        <v>5.92592622</v>
      </c>
      <c r="O102" s="24">
        <v>6.5368346000000006</v>
      </c>
      <c r="P102" s="24">
        <v>1.8484883799999996</v>
      </c>
      <c r="Q102" s="24">
        <v>1.7943667499999998</v>
      </c>
      <c r="R102" s="24">
        <f t="shared" si="115"/>
        <v>-0.10938835952848734</v>
      </c>
      <c r="S102" s="24">
        <f t="shared" si="116"/>
        <v>-0.55678675000000055</v>
      </c>
      <c r="T102" s="24">
        <f t="shared" si="117"/>
        <v>0.55678675000000233</v>
      </c>
      <c r="U102" s="23">
        <f t="shared" si="118"/>
        <v>5.1334100043449657</v>
      </c>
      <c r="V102" s="38" t="s">
        <v>287</v>
      </c>
    </row>
    <row r="103" spans="1:22" ht="47.25" x14ac:dyDescent="0.25">
      <c r="A103" s="5" t="s">
        <v>141</v>
      </c>
      <c r="B103" s="15" t="s">
        <v>142</v>
      </c>
      <c r="C103" s="17" t="s">
        <v>143</v>
      </c>
      <c r="D103" s="24">
        <f t="shared" si="111"/>
        <v>0.39756231827111982</v>
      </c>
      <c r="E103" s="24">
        <v>0</v>
      </c>
      <c r="F103" s="24">
        <f t="shared" si="112"/>
        <v>0.39756231827111982</v>
      </c>
      <c r="G103" s="24">
        <v>2.0235922</v>
      </c>
      <c r="H103" s="24">
        <f t="shared" si="113"/>
        <v>2.0235922000000004</v>
      </c>
      <c r="I103" s="24">
        <f t="shared" si="114"/>
        <v>2.0666291699999997</v>
      </c>
      <c r="J103" s="24">
        <v>0</v>
      </c>
      <c r="K103" s="24">
        <v>0</v>
      </c>
      <c r="L103" s="24">
        <v>1.2180746</v>
      </c>
      <c r="M103" s="24">
        <v>1.2180746</v>
      </c>
      <c r="N103" s="24">
        <v>0.79851760000000016</v>
      </c>
      <c r="O103" s="24">
        <v>0.79851760000000005</v>
      </c>
      <c r="P103" s="24">
        <v>7.0000000000000001E-3</v>
      </c>
      <c r="Q103" s="24">
        <v>5.0036970000000007E-2</v>
      </c>
      <c r="R103" s="24">
        <f t="shared" si="115"/>
        <v>-8.4552003929272562E-3</v>
      </c>
      <c r="S103" s="24">
        <f t="shared" si="116"/>
        <v>-4.303696999999973E-2</v>
      </c>
      <c r="T103" s="24">
        <f t="shared" si="117"/>
        <v>4.3036969999999286E-2</v>
      </c>
      <c r="U103" s="23">
        <f t="shared" si="118"/>
        <v>2.1267610143980233</v>
      </c>
      <c r="V103" s="38" t="s">
        <v>287</v>
      </c>
    </row>
    <row r="104" spans="1:22" ht="31.5" x14ac:dyDescent="0.25">
      <c r="A104" s="5" t="s">
        <v>144</v>
      </c>
      <c r="B104" s="15" t="s">
        <v>145</v>
      </c>
      <c r="C104" s="17" t="s">
        <v>146</v>
      </c>
      <c r="D104" s="24">
        <f t="shared" si="111"/>
        <v>0.54874160314341847</v>
      </c>
      <c r="E104" s="24">
        <v>2.3245800000000001E-3</v>
      </c>
      <c r="F104" s="24">
        <f t="shared" si="112"/>
        <v>0.54828490766208249</v>
      </c>
      <c r="G104" s="24">
        <v>2.79077018</v>
      </c>
      <c r="H104" s="24">
        <f t="shared" si="113"/>
        <v>2.79077018</v>
      </c>
      <c r="I104" s="24">
        <f t="shared" si="114"/>
        <v>2.79077018</v>
      </c>
      <c r="J104" s="24">
        <v>0</v>
      </c>
      <c r="K104" s="24">
        <v>0</v>
      </c>
      <c r="L104" s="24">
        <v>2.72741941</v>
      </c>
      <c r="M104" s="24">
        <v>2.72741941</v>
      </c>
      <c r="N104" s="24">
        <v>6.3350770000000001E-2</v>
      </c>
      <c r="O104" s="24">
        <v>6.3350770000000001E-2</v>
      </c>
      <c r="P104" s="24">
        <v>0</v>
      </c>
      <c r="Q104" s="24">
        <v>0</v>
      </c>
      <c r="R104" s="24">
        <f t="shared" si="115"/>
        <v>0</v>
      </c>
      <c r="S104" s="24">
        <f t="shared" si="116"/>
        <v>0</v>
      </c>
      <c r="T104" s="24">
        <f t="shared" si="117"/>
        <v>0</v>
      </c>
      <c r="U104" s="23">
        <f t="shared" si="118"/>
        <v>0</v>
      </c>
      <c r="V104" s="38"/>
    </row>
    <row r="105" spans="1:22" ht="31.5" x14ac:dyDescent="0.25">
      <c r="A105" s="5" t="s">
        <v>147</v>
      </c>
      <c r="B105" s="15" t="s">
        <v>148</v>
      </c>
      <c r="C105" s="17" t="s">
        <v>149</v>
      </c>
      <c r="D105" s="24">
        <f t="shared" si="111"/>
        <v>1.3474817053045187</v>
      </c>
      <c r="E105" s="24">
        <v>3.7249520000000001E-2</v>
      </c>
      <c r="F105" s="24">
        <f t="shared" si="112"/>
        <v>1.34016352848723</v>
      </c>
      <c r="G105" s="24">
        <v>6.8214323600000002</v>
      </c>
      <c r="H105" s="24">
        <f t="shared" si="113"/>
        <v>6.8214323599999993</v>
      </c>
      <c r="I105" s="24">
        <f t="shared" si="114"/>
        <v>6.7864040700000006</v>
      </c>
      <c r="J105" s="24">
        <v>0</v>
      </c>
      <c r="K105" s="24">
        <v>0</v>
      </c>
      <c r="L105" s="24">
        <v>9.7981009999999993E-2</v>
      </c>
      <c r="M105" s="24">
        <v>0</v>
      </c>
      <c r="N105" s="24">
        <v>6.57340635</v>
      </c>
      <c r="O105" s="24">
        <v>6.5734063500000008</v>
      </c>
      <c r="P105" s="24">
        <v>0.15004499999999998</v>
      </c>
      <c r="Q105" s="24">
        <v>0.21299771999999997</v>
      </c>
      <c r="R105" s="24">
        <f t="shared" si="115"/>
        <v>6.8817858546168231E-3</v>
      </c>
      <c r="S105" s="24">
        <f t="shared" si="116"/>
        <v>3.5028289999999629E-2</v>
      </c>
      <c r="T105" s="24">
        <f t="shared" si="117"/>
        <v>-3.5028289999998741E-2</v>
      </c>
      <c r="U105" s="23">
        <f t="shared" si="118"/>
        <v>-0.51350344255262459</v>
      </c>
      <c r="V105" s="38" t="s">
        <v>287</v>
      </c>
    </row>
    <row r="106" spans="1:22" ht="31.5" x14ac:dyDescent="0.25">
      <c r="A106" s="5" t="s">
        <v>150</v>
      </c>
      <c r="B106" s="15" t="s">
        <v>151</v>
      </c>
      <c r="C106" s="17" t="s">
        <v>152</v>
      </c>
      <c r="D106" s="24">
        <f t="shared" si="111"/>
        <v>1.2768923418467581</v>
      </c>
      <c r="E106" s="24">
        <v>0</v>
      </c>
      <c r="F106" s="24">
        <f t="shared" si="112"/>
        <v>1.2768923418467581</v>
      </c>
      <c r="G106" s="24">
        <v>6.4993820199999988</v>
      </c>
      <c r="H106" s="24">
        <f t="shared" si="113"/>
        <v>6.4993820199999988</v>
      </c>
      <c r="I106" s="24">
        <f t="shared" si="114"/>
        <v>6.4704140399999996</v>
      </c>
      <c r="J106" s="24">
        <v>0</v>
      </c>
      <c r="K106" s="24">
        <v>0</v>
      </c>
      <c r="L106" s="24">
        <v>3.5934127299999994</v>
      </c>
      <c r="M106" s="24">
        <v>3.5934127299999994</v>
      </c>
      <c r="N106" s="24">
        <v>2.9059692899999998</v>
      </c>
      <c r="O106" s="24">
        <v>2.8770013100000003</v>
      </c>
      <c r="P106" s="24">
        <v>0</v>
      </c>
      <c r="Q106" s="24">
        <v>0</v>
      </c>
      <c r="R106" s="24">
        <f t="shared" si="115"/>
        <v>5.6911552062866638E-3</v>
      </c>
      <c r="S106" s="24">
        <f t="shared" si="116"/>
        <v>2.8967979999999116E-2</v>
      </c>
      <c r="T106" s="24">
        <f t="shared" si="117"/>
        <v>-2.8967979999999116E-2</v>
      </c>
      <c r="U106" s="23">
        <f t="shared" si="118"/>
        <v>-0.44570360552523919</v>
      </c>
      <c r="V106" s="38"/>
    </row>
    <row r="107" spans="1:22" ht="47.25" x14ac:dyDescent="0.25">
      <c r="A107" s="5" t="s">
        <v>153</v>
      </c>
      <c r="B107" s="15" t="s">
        <v>154</v>
      </c>
      <c r="C107" s="17" t="s">
        <v>155</v>
      </c>
      <c r="D107" s="24">
        <f t="shared" si="111"/>
        <v>2.9159956090373278</v>
      </c>
      <c r="E107" s="24">
        <v>0</v>
      </c>
      <c r="F107" s="24">
        <f t="shared" si="112"/>
        <v>2.9159956090373278</v>
      </c>
      <c r="G107" s="24">
        <v>14.842417649999998</v>
      </c>
      <c r="H107" s="24">
        <f t="shared" si="113"/>
        <v>14.84241765</v>
      </c>
      <c r="I107" s="24">
        <f t="shared" si="114"/>
        <v>14.96111217</v>
      </c>
      <c r="J107" s="24">
        <v>0</v>
      </c>
      <c r="K107" s="24">
        <v>0</v>
      </c>
      <c r="L107" s="24">
        <v>0</v>
      </c>
      <c r="M107" s="24">
        <v>0</v>
      </c>
      <c r="N107" s="24">
        <v>14.653767649999999</v>
      </c>
      <c r="O107" s="24">
        <v>14.653767650000001</v>
      </c>
      <c r="P107" s="24">
        <v>0.18865000000000001</v>
      </c>
      <c r="Q107" s="24">
        <v>0.30734452000000001</v>
      </c>
      <c r="R107" s="24">
        <f t="shared" si="115"/>
        <v>-2.3319159135560277E-2</v>
      </c>
      <c r="S107" s="24">
        <f t="shared" si="116"/>
        <v>-0.1186945200000018</v>
      </c>
      <c r="T107" s="24">
        <f t="shared" si="117"/>
        <v>0.11869452000000003</v>
      </c>
      <c r="U107" s="23">
        <f t="shared" si="118"/>
        <v>0.79969801954737496</v>
      </c>
      <c r="V107" s="38" t="s">
        <v>287</v>
      </c>
    </row>
    <row r="108" spans="1:22" ht="47.25" x14ac:dyDescent="0.25">
      <c r="A108" s="5" t="s">
        <v>156</v>
      </c>
      <c r="B108" s="15" t="s">
        <v>157</v>
      </c>
      <c r="C108" s="17" t="s">
        <v>158</v>
      </c>
      <c r="D108" s="24">
        <f t="shared" si="111"/>
        <v>1.1568272848722989</v>
      </c>
      <c r="E108" s="24">
        <v>0</v>
      </c>
      <c r="F108" s="24">
        <f t="shared" si="112"/>
        <v>1.1568272848722989</v>
      </c>
      <c r="G108" s="24">
        <v>5.8882508800000011</v>
      </c>
      <c r="H108" s="24">
        <f t="shared" si="113"/>
        <v>5.8882508800000002</v>
      </c>
      <c r="I108" s="24">
        <f t="shared" si="114"/>
        <v>5.7601809699999995</v>
      </c>
      <c r="J108" s="24">
        <v>0</v>
      </c>
      <c r="K108" s="24">
        <v>0</v>
      </c>
      <c r="L108" s="24">
        <v>1.1561262300000001</v>
      </c>
      <c r="M108" s="24">
        <v>1.1561262300000001</v>
      </c>
      <c r="N108" s="24">
        <v>4.0531139400000002</v>
      </c>
      <c r="O108" s="24">
        <v>4.0531139399999994</v>
      </c>
      <c r="P108" s="24">
        <v>0.67901071000000013</v>
      </c>
      <c r="Q108" s="24">
        <v>0.55094080000000012</v>
      </c>
      <c r="R108" s="24">
        <f t="shared" si="115"/>
        <v>2.5161082514735082E-2</v>
      </c>
      <c r="S108" s="24">
        <f t="shared" si="116"/>
        <v>0.12806991000000156</v>
      </c>
      <c r="T108" s="24">
        <f t="shared" si="117"/>
        <v>-0.12806991000000068</v>
      </c>
      <c r="U108" s="23">
        <f t="shared" si="118"/>
        <v>-2.175007699400211</v>
      </c>
      <c r="V108" s="38" t="s">
        <v>287</v>
      </c>
    </row>
    <row r="109" spans="1:22" ht="31.5" x14ac:dyDescent="0.25">
      <c r="A109" s="5" t="s">
        <v>159</v>
      </c>
      <c r="B109" s="15" t="s">
        <v>160</v>
      </c>
      <c r="C109" s="17" t="s">
        <v>161</v>
      </c>
      <c r="D109" s="24">
        <f t="shared" si="111"/>
        <v>4.1440563929273084</v>
      </c>
      <c r="E109" s="24">
        <v>10.44819695</v>
      </c>
      <c r="F109" s="24">
        <f t="shared" si="112"/>
        <v>2.0913654400785853</v>
      </c>
      <c r="G109" s="24">
        <v>10.64505009</v>
      </c>
      <c r="H109" s="24">
        <f t="shared" si="113"/>
        <v>10.64505009</v>
      </c>
      <c r="I109" s="24">
        <f t="shared" si="114"/>
        <v>11.431667719999997</v>
      </c>
      <c r="J109" s="24">
        <v>2.7629831899999999</v>
      </c>
      <c r="K109" s="24">
        <v>2.7629831899999999</v>
      </c>
      <c r="L109" s="24">
        <v>1.64569959</v>
      </c>
      <c r="M109" s="24">
        <v>1.64569959</v>
      </c>
      <c r="N109" s="24">
        <v>2.1244213499999995</v>
      </c>
      <c r="O109" s="24">
        <v>2.12442135</v>
      </c>
      <c r="P109" s="24">
        <v>4.1119459600000008</v>
      </c>
      <c r="Q109" s="24">
        <v>4.8985635899999975</v>
      </c>
      <c r="R109" s="24">
        <f t="shared" si="115"/>
        <v>-0.15454177406679701</v>
      </c>
      <c r="S109" s="24">
        <f t="shared" si="116"/>
        <v>-0.78661762999999674</v>
      </c>
      <c r="T109" s="24">
        <f t="shared" si="117"/>
        <v>0.78661762999999674</v>
      </c>
      <c r="U109" s="23">
        <f t="shared" si="118"/>
        <v>7.3895155339752536</v>
      </c>
      <c r="V109" s="38" t="s">
        <v>287</v>
      </c>
    </row>
    <row r="110" spans="1:22" ht="31.5" x14ac:dyDescent="0.25">
      <c r="A110" s="5" t="s">
        <v>162</v>
      </c>
      <c r="B110" s="15" t="s">
        <v>163</v>
      </c>
      <c r="C110" s="17" t="s">
        <v>164</v>
      </c>
      <c r="D110" s="24">
        <f t="shared" si="111"/>
        <v>1.6318660314341851</v>
      </c>
      <c r="E110" s="24">
        <v>0</v>
      </c>
      <c r="F110" s="24">
        <f t="shared" si="112"/>
        <v>1.6318660314341851</v>
      </c>
      <c r="G110" s="24">
        <v>8.3061981000000014</v>
      </c>
      <c r="H110" s="24">
        <f t="shared" si="113"/>
        <v>8.3061981000000014</v>
      </c>
      <c r="I110" s="24">
        <f t="shared" si="114"/>
        <v>8.6824810100000001</v>
      </c>
      <c r="J110" s="24">
        <v>2.2919999999999998E-3</v>
      </c>
      <c r="K110" s="24">
        <v>2.2919999999999998E-3</v>
      </c>
      <c r="L110" s="24">
        <v>2.6830149000000003</v>
      </c>
      <c r="M110" s="24">
        <v>2.6830149000000003</v>
      </c>
      <c r="N110" s="24">
        <v>4.8704045400000009</v>
      </c>
      <c r="O110" s="24">
        <v>4.8906953800000004</v>
      </c>
      <c r="P110" s="24">
        <v>0.75048666000000008</v>
      </c>
      <c r="Q110" s="24">
        <v>1.1064787300000001</v>
      </c>
      <c r="R110" s="24">
        <f t="shared" si="115"/>
        <v>-7.3925915520628424E-2</v>
      </c>
      <c r="S110" s="24">
        <f t="shared" si="116"/>
        <v>-0.37628290999999869</v>
      </c>
      <c r="T110" s="24">
        <f t="shared" si="117"/>
        <v>0.37628290999999869</v>
      </c>
      <c r="U110" s="23">
        <f t="shared" si="118"/>
        <v>4.5301461086029073</v>
      </c>
      <c r="V110" s="38" t="s">
        <v>287</v>
      </c>
    </row>
    <row r="111" spans="1:22" ht="47.25" x14ac:dyDescent="0.25">
      <c r="A111" s="5" t="s">
        <v>165</v>
      </c>
      <c r="B111" s="15" t="s">
        <v>166</v>
      </c>
      <c r="C111" s="17" t="s">
        <v>167</v>
      </c>
      <c r="D111" s="24">
        <f t="shared" si="111"/>
        <v>0.61875235952848739</v>
      </c>
      <c r="E111" s="24">
        <v>0.59070942000000004</v>
      </c>
      <c r="F111" s="24">
        <f t="shared" si="112"/>
        <v>0.5026994282907663</v>
      </c>
      <c r="G111" s="24">
        <v>2.5587400900000001</v>
      </c>
      <c r="H111" s="24">
        <f t="shared" si="113"/>
        <v>2.5587400900000001</v>
      </c>
      <c r="I111" s="24">
        <f t="shared" si="114"/>
        <v>2.7721438099999998</v>
      </c>
      <c r="J111" s="24">
        <v>8.0053899999999994E-3</v>
      </c>
      <c r="K111" s="24">
        <v>8.0053899999999994E-3</v>
      </c>
      <c r="L111" s="24">
        <v>0.28802787000000002</v>
      </c>
      <c r="M111" s="24">
        <v>0.28802787000000002</v>
      </c>
      <c r="N111" s="24">
        <v>1.5507437900000001</v>
      </c>
      <c r="O111" s="24">
        <v>1.5507437900000001</v>
      </c>
      <c r="P111" s="24">
        <v>0.71196303999999999</v>
      </c>
      <c r="Q111" s="24">
        <v>0.92536675999999984</v>
      </c>
      <c r="R111" s="24">
        <f t="shared" si="115"/>
        <v>-4.1926074656188535E-2</v>
      </c>
      <c r="S111" s="24">
        <f t="shared" si="116"/>
        <v>-0.21340371999999963</v>
      </c>
      <c r="T111" s="24">
        <f t="shared" si="117"/>
        <v>0.21340371999999963</v>
      </c>
      <c r="U111" s="23">
        <f t="shared" si="118"/>
        <v>8.3401874553034272</v>
      </c>
      <c r="V111" s="38" t="s">
        <v>287</v>
      </c>
    </row>
    <row r="112" spans="1:22" ht="47.25" x14ac:dyDescent="0.25">
      <c r="A112" s="5" t="s">
        <v>168</v>
      </c>
      <c r="B112" s="15" t="s">
        <v>169</v>
      </c>
      <c r="C112" s="17" t="s">
        <v>170</v>
      </c>
      <c r="D112" s="24">
        <f t="shared" si="111"/>
        <v>3.8707349528487236</v>
      </c>
      <c r="E112" s="24">
        <v>0.67142880999999999</v>
      </c>
      <c r="F112" s="24">
        <f t="shared" si="112"/>
        <v>3.738823595284873</v>
      </c>
      <c r="G112" s="24">
        <v>19.030612100000003</v>
      </c>
      <c r="H112" s="24">
        <f t="shared" si="113"/>
        <v>19.030612100000003</v>
      </c>
      <c r="I112" s="24">
        <f t="shared" si="114"/>
        <v>18.994632800000002</v>
      </c>
      <c r="J112" s="24">
        <v>1.8441680000000002E-2</v>
      </c>
      <c r="K112" s="24">
        <v>1.8441680000000002E-2</v>
      </c>
      <c r="L112" s="24">
        <v>4.7862256399999996</v>
      </c>
      <c r="M112" s="24">
        <v>4.7862256399999996</v>
      </c>
      <c r="N112" s="24">
        <v>12.427530050000001</v>
      </c>
      <c r="O112" s="24">
        <v>12.427530050000001</v>
      </c>
      <c r="P112" s="24">
        <v>1.79841473</v>
      </c>
      <c r="Q112" s="24">
        <v>1.76243543</v>
      </c>
      <c r="R112" s="24">
        <f t="shared" si="115"/>
        <v>7.0686247544206379E-3</v>
      </c>
      <c r="S112" s="24">
        <f t="shared" si="116"/>
        <v>3.5979300000001047E-2</v>
      </c>
      <c r="T112" s="24">
        <f t="shared" si="117"/>
        <v>-3.5979300000001047E-2</v>
      </c>
      <c r="U112" s="23">
        <f t="shared" si="118"/>
        <v>-0.18906013012582523</v>
      </c>
      <c r="V112" s="38"/>
    </row>
    <row r="113" spans="1:22" ht="31.5" x14ac:dyDescent="0.25">
      <c r="A113" s="5" t="s">
        <v>171</v>
      </c>
      <c r="B113" s="15" t="s">
        <v>172</v>
      </c>
      <c r="C113" s="17" t="s">
        <v>173</v>
      </c>
      <c r="D113" s="24">
        <f t="shared" si="111"/>
        <v>0.88044063261296679</v>
      </c>
      <c r="E113" s="24">
        <v>0</v>
      </c>
      <c r="F113" s="24">
        <f t="shared" si="112"/>
        <v>0.88044063261296679</v>
      </c>
      <c r="G113" s="24">
        <v>4.4814428200000007</v>
      </c>
      <c r="H113" s="24">
        <f t="shared" si="113"/>
        <v>4.4814428200000007</v>
      </c>
      <c r="I113" s="24">
        <f t="shared" si="114"/>
        <v>4.5259220199999994</v>
      </c>
      <c r="J113" s="24">
        <v>0</v>
      </c>
      <c r="K113" s="24">
        <v>0</v>
      </c>
      <c r="L113" s="24">
        <v>0.11730868999999999</v>
      </c>
      <c r="M113" s="24">
        <v>0.11730868999999999</v>
      </c>
      <c r="N113" s="24">
        <v>4.3566341300000007</v>
      </c>
      <c r="O113" s="24">
        <v>4.3566341299999998</v>
      </c>
      <c r="P113" s="24">
        <v>7.4999999999999989E-3</v>
      </c>
      <c r="Q113" s="24">
        <v>5.1979200000000003E-2</v>
      </c>
      <c r="R113" s="24">
        <f t="shared" si="115"/>
        <v>-8.7385461689584911E-3</v>
      </c>
      <c r="S113" s="24">
        <f t="shared" si="116"/>
        <v>-4.447919999999872E-2</v>
      </c>
      <c r="T113" s="24">
        <f t="shared" si="117"/>
        <v>4.447919999999872E-2</v>
      </c>
      <c r="U113" s="23">
        <f t="shared" si="118"/>
        <v>0.99251963678962463</v>
      </c>
      <c r="V113" s="38" t="s">
        <v>287</v>
      </c>
    </row>
    <row r="114" spans="1:22" ht="47.25" x14ac:dyDescent="0.25">
      <c r="A114" s="5" t="s">
        <v>174</v>
      </c>
      <c r="B114" s="15" t="s">
        <v>175</v>
      </c>
      <c r="C114" s="17" t="s">
        <v>176</v>
      </c>
      <c r="D114" s="24">
        <f t="shared" si="111"/>
        <v>0.77863616110019651</v>
      </c>
      <c r="E114" s="24">
        <v>0</v>
      </c>
      <c r="F114" s="24">
        <f t="shared" si="112"/>
        <v>0.77863616110019651</v>
      </c>
      <c r="G114" s="24">
        <v>3.9632580600000002</v>
      </c>
      <c r="H114" s="24">
        <f t="shared" si="113"/>
        <v>3.9632580600000002</v>
      </c>
      <c r="I114" s="24">
        <f t="shared" si="114"/>
        <v>3.9632580600000002</v>
      </c>
      <c r="J114" s="24">
        <v>0.31144622999999999</v>
      </c>
      <c r="K114" s="24">
        <v>0.31144622999999999</v>
      </c>
      <c r="L114" s="24">
        <v>0</v>
      </c>
      <c r="M114" s="24">
        <v>0</v>
      </c>
      <c r="N114" s="24">
        <v>3.6518118300000002</v>
      </c>
      <c r="O114" s="24">
        <v>3.6518118300000002</v>
      </c>
      <c r="P114" s="24">
        <v>0</v>
      </c>
      <c r="Q114" s="24">
        <v>0</v>
      </c>
      <c r="R114" s="24">
        <f t="shared" si="115"/>
        <v>0</v>
      </c>
      <c r="S114" s="24">
        <f t="shared" si="116"/>
        <v>0</v>
      </c>
      <c r="T114" s="24">
        <f t="shared" si="117"/>
        <v>0</v>
      </c>
      <c r="U114" s="23">
        <f t="shared" si="118"/>
        <v>0</v>
      </c>
      <c r="V114" s="38"/>
    </row>
    <row r="115" spans="1:22" ht="31.5" x14ac:dyDescent="0.25">
      <c r="A115" s="5" t="s">
        <v>177</v>
      </c>
      <c r="B115" s="15" t="s">
        <v>178</v>
      </c>
      <c r="C115" s="17" t="s">
        <v>179</v>
      </c>
      <c r="D115" s="24">
        <f t="shared" si="111"/>
        <v>3.8203631021611004</v>
      </c>
      <c r="E115" s="24">
        <v>0</v>
      </c>
      <c r="F115" s="24">
        <f t="shared" si="112"/>
        <v>3.8203631021611004</v>
      </c>
      <c r="G115" s="24">
        <v>19.44564819</v>
      </c>
      <c r="H115" s="24">
        <f t="shared" si="113"/>
        <v>19.44564819</v>
      </c>
      <c r="I115" s="24">
        <f t="shared" si="114"/>
        <v>18.690392330000002</v>
      </c>
      <c r="J115" s="24">
        <v>0</v>
      </c>
      <c r="K115" s="24">
        <v>0</v>
      </c>
      <c r="L115" s="24">
        <v>2.92978096</v>
      </c>
      <c r="M115" s="24">
        <v>2.92978096</v>
      </c>
      <c r="N115" s="24">
        <v>6.8088212900000018</v>
      </c>
      <c r="O115" s="24">
        <v>6.8088212900000018</v>
      </c>
      <c r="P115" s="24">
        <v>9.7070459399999987</v>
      </c>
      <c r="Q115" s="24">
        <v>8.9517900799999985</v>
      </c>
      <c r="R115" s="24">
        <f t="shared" si="115"/>
        <v>0.1483803261296657</v>
      </c>
      <c r="S115" s="24">
        <f t="shared" si="116"/>
        <v>0.75525585999999834</v>
      </c>
      <c r="T115" s="24">
        <f t="shared" si="117"/>
        <v>-0.75525585999999834</v>
      </c>
      <c r="U115" s="23">
        <f t="shared" si="118"/>
        <v>-3.883932552006117</v>
      </c>
      <c r="V115" s="38" t="s">
        <v>287</v>
      </c>
    </row>
    <row r="116" spans="1:22" ht="31.5" x14ac:dyDescent="0.25">
      <c r="A116" s="5" t="s">
        <v>180</v>
      </c>
      <c r="B116" s="15" t="s">
        <v>181</v>
      </c>
      <c r="C116" s="17" t="s">
        <v>182</v>
      </c>
      <c r="D116" s="24">
        <f t="shared" si="111"/>
        <v>5.0365238919449906</v>
      </c>
      <c r="E116" s="24">
        <v>1.7738771700000002</v>
      </c>
      <c r="F116" s="24">
        <f t="shared" si="112"/>
        <v>4.6880215009823187</v>
      </c>
      <c r="G116" s="24">
        <v>23.862029440000001</v>
      </c>
      <c r="H116" s="24">
        <f t="shared" si="113"/>
        <v>23.862029440000001</v>
      </c>
      <c r="I116" s="24">
        <f t="shared" si="114"/>
        <v>22.905952259999999</v>
      </c>
      <c r="J116" s="24">
        <v>1.7803505900000001</v>
      </c>
      <c r="K116" s="24">
        <v>1.7803505900000001</v>
      </c>
      <c r="L116" s="24">
        <v>2.88164511</v>
      </c>
      <c r="M116" s="24">
        <v>2.88164511</v>
      </c>
      <c r="N116" s="24">
        <v>6.7283058799999989</v>
      </c>
      <c r="O116" s="24">
        <v>6.7283058800000006</v>
      </c>
      <c r="P116" s="24">
        <v>12.47172786</v>
      </c>
      <c r="Q116" s="24">
        <v>11.515650679999998</v>
      </c>
      <c r="R116" s="24">
        <f t="shared" si="115"/>
        <v>0.18783441650294719</v>
      </c>
      <c r="S116" s="24">
        <f t="shared" si="116"/>
        <v>0.95607718000000119</v>
      </c>
      <c r="T116" s="24">
        <f t="shared" si="117"/>
        <v>-0.95607718000000119</v>
      </c>
      <c r="U116" s="23">
        <f t="shared" si="118"/>
        <v>-4.0066884604430406</v>
      </c>
      <c r="V116" s="38" t="s">
        <v>287</v>
      </c>
    </row>
    <row r="117" spans="1:22" ht="31.5" x14ac:dyDescent="0.25">
      <c r="A117" s="5" t="s">
        <v>183</v>
      </c>
      <c r="B117" s="15" t="s">
        <v>184</v>
      </c>
      <c r="C117" s="17" t="s">
        <v>185</v>
      </c>
      <c r="D117" s="24">
        <f t="shared" si="111"/>
        <v>0.54285105108055021</v>
      </c>
      <c r="E117" s="24">
        <v>0.12373499999999998</v>
      </c>
      <c r="F117" s="24">
        <f t="shared" si="112"/>
        <v>0.51854162082514743</v>
      </c>
      <c r="G117" s="24">
        <v>2.6393768500000006</v>
      </c>
      <c r="H117" s="24">
        <f t="shared" si="113"/>
        <v>2.6393768500000001</v>
      </c>
      <c r="I117" s="24">
        <f t="shared" si="114"/>
        <v>2.6593768600000001</v>
      </c>
      <c r="J117" s="24">
        <v>0</v>
      </c>
      <c r="K117" s="24">
        <v>0</v>
      </c>
      <c r="L117" s="24">
        <v>0.99855075000000015</v>
      </c>
      <c r="M117" s="24">
        <v>0.99855075000000015</v>
      </c>
      <c r="N117" s="24">
        <v>1.5568261000000001</v>
      </c>
      <c r="O117" s="24">
        <v>1.55682611</v>
      </c>
      <c r="P117" s="24">
        <v>8.4000000000000005E-2</v>
      </c>
      <c r="Q117" s="24">
        <v>0.104</v>
      </c>
      <c r="R117" s="24">
        <f t="shared" si="115"/>
        <v>-3.9292750491158176E-3</v>
      </c>
      <c r="S117" s="24">
        <f t="shared" si="116"/>
        <v>-2.0000009999999513E-2</v>
      </c>
      <c r="T117" s="24">
        <f t="shared" si="117"/>
        <v>2.0000009999999957E-2</v>
      </c>
      <c r="U117" s="23">
        <f t="shared" si="118"/>
        <v>0.75775499811631508</v>
      </c>
      <c r="V117" s="38" t="s">
        <v>287</v>
      </c>
    </row>
    <row r="118" spans="1:22" ht="31.5" x14ac:dyDescent="0.25">
      <c r="A118" s="5" t="s">
        <v>186</v>
      </c>
      <c r="B118" s="15" t="s">
        <v>187</v>
      </c>
      <c r="C118" s="17" t="s">
        <v>188</v>
      </c>
      <c r="D118" s="24">
        <f t="shared" si="111"/>
        <v>1.7556445834970531</v>
      </c>
      <c r="E118" s="24">
        <v>0.22174866999999998</v>
      </c>
      <c r="F118" s="24">
        <f t="shared" si="112"/>
        <v>1.7120790294695483</v>
      </c>
      <c r="G118" s="24">
        <v>8.7144822600000005</v>
      </c>
      <c r="H118" s="24">
        <f t="shared" si="113"/>
        <v>8.7144822600000005</v>
      </c>
      <c r="I118" s="24">
        <f t="shared" si="114"/>
        <v>8.4946218899999995</v>
      </c>
      <c r="J118" s="24">
        <v>7.1677799999999995E-3</v>
      </c>
      <c r="K118" s="24">
        <v>7.1677799999999995E-3</v>
      </c>
      <c r="L118" s="24">
        <v>4.9330238600000005</v>
      </c>
      <c r="M118" s="24">
        <v>4.9330238600000005</v>
      </c>
      <c r="N118" s="24">
        <v>3.7642906200000006</v>
      </c>
      <c r="O118" s="24">
        <v>3.4579131300000001</v>
      </c>
      <c r="P118" s="24">
        <v>0.01</v>
      </c>
      <c r="Q118" s="24">
        <v>9.6517120000000012E-2</v>
      </c>
      <c r="R118" s="24">
        <f t="shared" si="115"/>
        <v>4.3194571709233992E-2</v>
      </c>
      <c r="S118" s="24">
        <f t="shared" si="116"/>
        <v>0.21986037000000103</v>
      </c>
      <c r="T118" s="24">
        <f t="shared" si="117"/>
        <v>-0.21986037000000103</v>
      </c>
      <c r="U118" s="23">
        <f t="shared" si="118"/>
        <v>-2.5229309491990524</v>
      </c>
      <c r="V118" s="38" t="s">
        <v>287</v>
      </c>
    </row>
    <row r="119" spans="1:22" ht="31.5" x14ac:dyDescent="0.25">
      <c r="A119" s="5" t="s">
        <v>189</v>
      </c>
      <c r="B119" s="15" t="s">
        <v>190</v>
      </c>
      <c r="C119" s="17" t="s">
        <v>191</v>
      </c>
      <c r="D119" s="24">
        <f t="shared" si="111"/>
        <v>3.5536260628683691</v>
      </c>
      <c r="E119" s="24">
        <v>2.4276999999999996E-2</v>
      </c>
      <c r="F119" s="24">
        <f t="shared" si="112"/>
        <v>3.5488565147347737</v>
      </c>
      <c r="G119" s="24">
        <v>18.063679659999998</v>
      </c>
      <c r="H119" s="24">
        <f t="shared" si="113"/>
        <v>18.063679659999998</v>
      </c>
      <c r="I119" s="24">
        <f t="shared" si="114"/>
        <v>16.445022860000002</v>
      </c>
      <c r="J119" s="24">
        <v>2.0273999999999999E-3</v>
      </c>
      <c r="K119" s="24">
        <v>2.0273999999999999E-3</v>
      </c>
      <c r="L119" s="24">
        <v>2.7128253800000004</v>
      </c>
      <c r="M119" s="24">
        <v>2.7128253800000004</v>
      </c>
      <c r="N119" s="24">
        <v>7.7828038799999995</v>
      </c>
      <c r="O119" s="24">
        <v>8.2119286700000007</v>
      </c>
      <c r="P119" s="24">
        <v>7.5660229999999995</v>
      </c>
      <c r="Q119" s="24">
        <v>5.5182414100000008</v>
      </c>
      <c r="R119" s="24">
        <f t="shared" si="115"/>
        <v>0.31800722986247476</v>
      </c>
      <c r="S119" s="24">
        <f t="shared" si="116"/>
        <v>1.6186567999999966</v>
      </c>
      <c r="T119" s="24">
        <f t="shared" si="117"/>
        <v>-1.6186567999999966</v>
      </c>
      <c r="U119" s="23">
        <f t="shared" si="118"/>
        <v>-8.9608364988022426</v>
      </c>
      <c r="V119" s="38" t="s">
        <v>287</v>
      </c>
    </row>
    <row r="120" spans="1:22" ht="31.5" x14ac:dyDescent="0.25">
      <c r="A120" s="5" t="s">
        <v>192</v>
      </c>
      <c r="B120" s="15" t="s">
        <v>193</v>
      </c>
      <c r="C120" s="17" t="s">
        <v>194</v>
      </c>
      <c r="D120" s="24">
        <f t="shared" si="111"/>
        <v>0.59014423968565821</v>
      </c>
      <c r="E120" s="24">
        <v>0</v>
      </c>
      <c r="F120" s="24">
        <f t="shared" si="112"/>
        <v>0.59014423968565821</v>
      </c>
      <c r="G120" s="24">
        <v>3.0038341800000001</v>
      </c>
      <c r="H120" s="24">
        <f t="shared" si="113"/>
        <v>3.0038341800000001</v>
      </c>
      <c r="I120" s="24">
        <f t="shared" si="114"/>
        <v>2.5712508499999998</v>
      </c>
      <c r="J120" s="24">
        <v>0</v>
      </c>
      <c r="K120" s="24">
        <v>0</v>
      </c>
      <c r="L120" s="24">
        <v>0</v>
      </c>
      <c r="M120" s="24">
        <v>0</v>
      </c>
      <c r="N120" s="24">
        <v>3.88446E-2</v>
      </c>
      <c r="O120" s="24">
        <v>3.88446E-2</v>
      </c>
      <c r="P120" s="24">
        <v>2.9649895800000001</v>
      </c>
      <c r="Q120" s="24">
        <v>2.5324062499999997</v>
      </c>
      <c r="R120" s="24">
        <f t="shared" si="115"/>
        <v>8.4986901768172959E-2</v>
      </c>
      <c r="S120" s="24">
        <f t="shared" si="116"/>
        <v>0.43258333000000038</v>
      </c>
      <c r="T120" s="24">
        <f t="shared" si="117"/>
        <v>-0.43258333000000038</v>
      </c>
      <c r="U120" s="23">
        <f t="shared" si="118"/>
        <v>-14.401038941503767</v>
      </c>
      <c r="V120" s="38" t="s">
        <v>287</v>
      </c>
    </row>
    <row r="121" spans="1:22" ht="31.5" x14ac:dyDescent="0.25">
      <c r="A121" s="5" t="s">
        <v>195</v>
      </c>
      <c r="B121" s="15" t="s">
        <v>196</v>
      </c>
      <c r="C121" s="17" t="s">
        <v>197</v>
      </c>
      <c r="D121" s="24">
        <f t="shared" si="111"/>
        <v>0.31569544007858547</v>
      </c>
      <c r="E121" s="24">
        <v>0</v>
      </c>
      <c r="F121" s="24">
        <f t="shared" si="112"/>
        <v>0.31569544007858547</v>
      </c>
      <c r="G121" s="24">
        <v>1.6068897899999999</v>
      </c>
      <c r="H121" s="24">
        <f t="shared" si="113"/>
        <v>1.6068897899999999</v>
      </c>
      <c r="I121" s="24">
        <f t="shared" si="114"/>
        <v>1.6467730100000002</v>
      </c>
      <c r="J121" s="24">
        <v>0</v>
      </c>
      <c r="K121" s="24">
        <v>0</v>
      </c>
      <c r="L121" s="24">
        <v>0</v>
      </c>
      <c r="M121" s="24">
        <v>0</v>
      </c>
      <c r="N121" s="24">
        <v>1.6068897899999999</v>
      </c>
      <c r="O121" s="24">
        <v>1.6068897900000001</v>
      </c>
      <c r="P121" s="24">
        <v>0</v>
      </c>
      <c r="Q121" s="24">
        <v>3.9883220000000004E-2</v>
      </c>
      <c r="R121" s="24">
        <f t="shared" si="115"/>
        <v>-7.8356031434185323E-3</v>
      </c>
      <c r="S121" s="24">
        <f t="shared" si="116"/>
        <v>-3.988322000000033E-2</v>
      </c>
      <c r="T121" s="24">
        <f t="shared" si="117"/>
        <v>3.988322000000033E-2</v>
      </c>
      <c r="U121" s="23">
        <f t="shared" si="118"/>
        <v>2.482013405536688</v>
      </c>
      <c r="V121" s="38" t="s">
        <v>287</v>
      </c>
    </row>
    <row r="122" spans="1:22" ht="31.5" x14ac:dyDescent="0.25">
      <c r="A122" s="5" t="s">
        <v>198</v>
      </c>
      <c r="B122" s="15" t="s">
        <v>199</v>
      </c>
      <c r="C122" s="17" t="s">
        <v>200</v>
      </c>
      <c r="D122" s="24">
        <f t="shared" si="111"/>
        <v>1.3332948919449903</v>
      </c>
      <c r="E122" s="24">
        <v>0</v>
      </c>
      <c r="F122" s="24">
        <f t="shared" si="112"/>
        <v>1.3332948919449903</v>
      </c>
      <c r="G122" s="24">
        <v>6.7864710000000006</v>
      </c>
      <c r="H122" s="24">
        <f t="shared" si="113"/>
        <v>6.7864710000000006</v>
      </c>
      <c r="I122" s="24">
        <f t="shared" si="114"/>
        <v>6.8185145</v>
      </c>
      <c r="J122" s="24">
        <v>0</v>
      </c>
      <c r="K122" s="24">
        <v>0</v>
      </c>
      <c r="L122" s="24">
        <v>2.3613241899999999</v>
      </c>
      <c r="M122" s="24">
        <v>2.3613241899999999</v>
      </c>
      <c r="N122" s="24">
        <v>4.3401768100000009</v>
      </c>
      <c r="O122" s="24">
        <v>4.34017681</v>
      </c>
      <c r="P122" s="24">
        <v>8.4970000000000004E-2</v>
      </c>
      <c r="Q122" s="24">
        <v>0.11701350000000002</v>
      </c>
      <c r="R122" s="24">
        <f t="shared" si="115"/>
        <v>-6.2953831041256281E-3</v>
      </c>
      <c r="S122" s="24">
        <f t="shared" si="116"/>
        <v>-3.2043499999999447E-2</v>
      </c>
      <c r="T122" s="24">
        <f t="shared" si="117"/>
        <v>3.2043499999999447E-2</v>
      </c>
      <c r="U122" s="23">
        <f t="shared" si="118"/>
        <v>0.47216734588565168</v>
      </c>
      <c r="V122" s="38"/>
    </row>
    <row r="123" spans="1:22" ht="31.5" x14ac:dyDescent="0.25">
      <c r="A123" s="12" t="s">
        <v>201</v>
      </c>
      <c r="B123" s="13" t="s">
        <v>202</v>
      </c>
      <c r="C123" s="14"/>
      <c r="D123" s="21">
        <f t="shared" ref="D123" si="119">SUM(D124:D126)</f>
        <v>0</v>
      </c>
      <c r="E123" s="21">
        <f t="shared" ref="E123" si="120">SUM(E124:E126)</f>
        <v>0</v>
      </c>
      <c r="F123" s="21">
        <f t="shared" ref="F123:G123" si="121">SUM(F124:F126)</f>
        <v>0</v>
      </c>
      <c r="G123" s="21">
        <f t="shared" si="121"/>
        <v>0</v>
      </c>
      <c r="H123" s="21">
        <f t="shared" ref="H123:T123" si="122">SUM(H124:H126)</f>
        <v>0</v>
      </c>
      <c r="I123" s="21">
        <f t="shared" si="122"/>
        <v>0</v>
      </c>
      <c r="J123" s="21">
        <f t="shared" si="122"/>
        <v>0</v>
      </c>
      <c r="K123" s="21">
        <f t="shared" si="122"/>
        <v>0</v>
      </c>
      <c r="L123" s="21">
        <f t="shared" si="122"/>
        <v>0</v>
      </c>
      <c r="M123" s="21">
        <f t="shared" si="122"/>
        <v>0</v>
      </c>
      <c r="N123" s="21">
        <f t="shared" si="122"/>
        <v>0</v>
      </c>
      <c r="O123" s="21">
        <f t="shared" si="122"/>
        <v>0</v>
      </c>
      <c r="P123" s="21">
        <f t="shared" si="122"/>
        <v>0</v>
      </c>
      <c r="Q123" s="21">
        <f t="shared" si="122"/>
        <v>0</v>
      </c>
      <c r="R123" s="21">
        <f t="shared" si="122"/>
        <v>0</v>
      </c>
      <c r="S123" s="21">
        <f t="shared" si="122"/>
        <v>0</v>
      </c>
      <c r="T123" s="21">
        <f t="shared" si="122"/>
        <v>0</v>
      </c>
      <c r="U123" s="21">
        <v>0</v>
      </c>
      <c r="V123" s="36"/>
    </row>
    <row r="124" spans="1:22" x14ac:dyDescent="0.25">
      <c r="A124" s="30" t="s">
        <v>201</v>
      </c>
      <c r="B124" s="31" t="s">
        <v>71</v>
      </c>
      <c r="C124" s="32" t="s">
        <v>72</v>
      </c>
      <c r="D124" s="32" t="s">
        <v>72</v>
      </c>
      <c r="E124" s="32" t="s">
        <v>72</v>
      </c>
      <c r="F124" s="32" t="s">
        <v>72</v>
      </c>
      <c r="G124" s="32" t="s">
        <v>72</v>
      </c>
      <c r="H124" s="32" t="s">
        <v>72</v>
      </c>
      <c r="I124" s="32" t="s">
        <v>72</v>
      </c>
      <c r="J124" s="32" t="s">
        <v>72</v>
      </c>
      <c r="K124" s="32" t="s">
        <v>72</v>
      </c>
      <c r="L124" s="32" t="s">
        <v>72</v>
      </c>
      <c r="M124" s="32" t="s">
        <v>72</v>
      </c>
      <c r="N124" s="32" t="s">
        <v>72</v>
      </c>
      <c r="O124" s="32" t="s">
        <v>72</v>
      </c>
      <c r="P124" s="32" t="s">
        <v>72</v>
      </c>
      <c r="Q124" s="32" t="s">
        <v>72</v>
      </c>
      <c r="R124" s="32" t="s">
        <v>72</v>
      </c>
      <c r="S124" s="32" t="s">
        <v>72</v>
      </c>
      <c r="T124" s="32" t="s">
        <v>72</v>
      </c>
      <c r="U124" s="32" t="s">
        <v>72</v>
      </c>
      <c r="V124" s="37"/>
    </row>
    <row r="125" spans="1:22" x14ac:dyDescent="0.25">
      <c r="A125" s="30" t="s">
        <v>201</v>
      </c>
      <c r="B125" s="31" t="s">
        <v>71</v>
      </c>
      <c r="C125" s="32" t="s">
        <v>72</v>
      </c>
      <c r="D125" s="32" t="s">
        <v>72</v>
      </c>
      <c r="E125" s="32" t="s">
        <v>72</v>
      </c>
      <c r="F125" s="32" t="s">
        <v>72</v>
      </c>
      <c r="G125" s="32" t="s">
        <v>72</v>
      </c>
      <c r="H125" s="32" t="s">
        <v>72</v>
      </c>
      <c r="I125" s="32" t="s">
        <v>72</v>
      </c>
      <c r="J125" s="32" t="s">
        <v>72</v>
      </c>
      <c r="K125" s="32" t="s">
        <v>72</v>
      </c>
      <c r="L125" s="32" t="s">
        <v>72</v>
      </c>
      <c r="M125" s="32" t="s">
        <v>72</v>
      </c>
      <c r="N125" s="32" t="s">
        <v>72</v>
      </c>
      <c r="O125" s="32" t="s">
        <v>72</v>
      </c>
      <c r="P125" s="32" t="s">
        <v>72</v>
      </c>
      <c r="Q125" s="32" t="s">
        <v>72</v>
      </c>
      <c r="R125" s="32" t="s">
        <v>72</v>
      </c>
      <c r="S125" s="32" t="s">
        <v>72</v>
      </c>
      <c r="T125" s="32" t="s">
        <v>72</v>
      </c>
      <c r="U125" s="32" t="s">
        <v>72</v>
      </c>
      <c r="V125" s="37"/>
    </row>
    <row r="126" spans="1:22" x14ac:dyDescent="0.25">
      <c r="A126" s="30" t="s">
        <v>73</v>
      </c>
      <c r="B126" s="30" t="s">
        <v>73</v>
      </c>
      <c r="C126" s="32" t="s">
        <v>72</v>
      </c>
      <c r="D126" s="32" t="s">
        <v>72</v>
      </c>
      <c r="E126" s="32" t="s">
        <v>72</v>
      </c>
      <c r="F126" s="32" t="s">
        <v>72</v>
      </c>
      <c r="G126" s="32" t="s">
        <v>72</v>
      </c>
      <c r="H126" s="32" t="s">
        <v>72</v>
      </c>
      <c r="I126" s="32" t="s">
        <v>72</v>
      </c>
      <c r="J126" s="32" t="s">
        <v>72</v>
      </c>
      <c r="K126" s="32" t="s">
        <v>72</v>
      </c>
      <c r="L126" s="32" t="s">
        <v>72</v>
      </c>
      <c r="M126" s="32" t="s">
        <v>72</v>
      </c>
      <c r="N126" s="32" t="s">
        <v>72</v>
      </c>
      <c r="O126" s="32" t="s">
        <v>72</v>
      </c>
      <c r="P126" s="32" t="s">
        <v>72</v>
      </c>
      <c r="Q126" s="32" t="s">
        <v>72</v>
      </c>
      <c r="R126" s="32" t="s">
        <v>72</v>
      </c>
      <c r="S126" s="32" t="s">
        <v>72</v>
      </c>
      <c r="T126" s="32" t="s">
        <v>72</v>
      </c>
      <c r="U126" s="32" t="s">
        <v>72</v>
      </c>
      <c r="V126" s="37"/>
    </row>
    <row r="127" spans="1:22" ht="31.5" x14ac:dyDescent="0.25">
      <c r="A127" s="9" t="s">
        <v>203</v>
      </c>
      <c r="B127" s="10" t="s">
        <v>204</v>
      </c>
      <c r="C127" s="11"/>
      <c r="D127" s="20">
        <f t="shared" ref="D127" si="123">D128+D132+D136+D140+D144+D148+D152+D156</f>
        <v>0</v>
      </c>
      <c r="E127" s="20">
        <f t="shared" ref="E127" si="124">E128+E132+E136+E140+E144+E148+E152+E156</f>
        <v>0</v>
      </c>
      <c r="F127" s="20">
        <f t="shared" ref="F127:G127" si="125">F128+F132+F136+F140+F144+F148+F152+F156</f>
        <v>0</v>
      </c>
      <c r="G127" s="20">
        <f t="shared" si="125"/>
        <v>0</v>
      </c>
      <c r="H127" s="20">
        <f t="shared" ref="H127:T127" si="126">H128+H132+H136+H140+H144+H148+H152+H156</f>
        <v>0</v>
      </c>
      <c r="I127" s="20">
        <f t="shared" si="126"/>
        <v>0</v>
      </c>
      <c r="J127" s="20">
        <f t="shared" si="126"/>
        <v>0</v>
      </c>
      <c r="K127" s="20">
        <f t="shared" si="126"/>
        <v>0</v>
      </c>
      <c r="L127" s="20">
        <f t="shared" si="126"/>
        <v>0</v>
      </c>
      <c r="M127" s="20">
        <f t="shared" si="126"/>
        <v>0</v>
      </c>
      <c r="N127" s="20">
        <f t="shared" si="126"/>
        <v>0</v>
      </c>
      <c r="O127" s="20">
        <f t="shared" si="126"/>
        <v>0</v>
      </c>
      <c r="P127" s="20">
        <f t="shared" si="126"/>
        <v>0</v>
      </c>
      <c r="Q127" s="20">
        <f t="shared" si="126"/>
        <v>0</v>
      </c>
      <c r="R127" s="20">
        <f t="shared" si="126"/>
        <v>0</v>
      </c>
      <c r="S127" s="20">
        <f t="shared" si="126"/>
        <v>0</v>
      </c>
      <c r="T127" s="20">
        <f t="shared" si="126"/>
        <v>0</v>
      </c>
      <c r="U127" s="20">
        <v>0</v>
      </c>
      <c r="V127" s="35"/>
    </row>
    <row r="128" spans="1:22" ht="31.5" x14ac:dyDescent="0.25">
      <c r="A128" s="12" t="s">
        <v>32</v>
      </c>
      <c r="B128" s="13" t="s">
        <v>205</v>
      </c>
      <c r="C128" s="14"/>
      <c r="D128" s="21">
        <f t="shared" ref="D128" si="127">SUM(D129:D131)</f>
        <v>0</v>
      </c>
      <c r="E128" s="21">
        <f t="shared" ref="E128" si="128">SUM(E129:E131)</f>
        <v>0</v>
      </c>
      <c r="F128" s="21">
        <f t="shared" ref="F128:G128" si="129">SUM(F129:F131)</f>
        <v>0</v>
      </c>
      <c r="G128" s="21">
        <f t="shared" si="129"/>
        <v>0</v>
      </c>
      <c r="H128" s="21">
        <f t="shared" ref="H128:T128" si="130">SUM(H129:H131)</f>
        <v>0</v>
      </c>
      <c r="I128" s="21">
        <f t="shared" si="130"/>
        <v>0</v>
      </c>
      <c r="J128" s="21">
        <f t="shared" si="130"/>
        <v>0</v>
      </c>
      <c r="K128" s="21">
        <f t="shared" si="130"/>
        <v>0</v>
      </c>
      <c r="L128" s="21">
        <f t="shared" si="130"/>
        <v>0</v>
      </c>
      <c r="M128" s="21">
        <f t="shared" si="130"/>
        <v>0</v>
      </c>
      <c r="N128" s="21">
        <f t="shared" si="130"/>
        <v>0</v>
      </c>
      <c r="O128" s="21">
        <f t="shared" si="130"/>
        <v>0</v>
      </c>
      <c r="P128" s="21">
        <f t="shared" si="130"/>
        <v>0</v>
      </c>
      <c r="Q128" s="21">
        <f t="shared" si="130"/>
        <v>0</v>
      </c>
      <c r="R128" s="21">
        <f t="shared" si="130"/>
        <v>0</v>
      </c>
      <c r="S128" s="21">
        <f t="shared" si="130"/>
        <v>0</v>
      </c>
      <c r="T128" s="21">
        <f t="shared" si="130"/>
        <v>0</v>
      </c>
      <c r="U128" s="21">
        <v>0</v>
      </c>
      <c r="V128" s="36"/>
    </row>
    <row r="129" spans="1:22" x14ac:dyDescent="0.25">
      <c r="A129" s="30" t="s">
        <v>32</v>
      </c>
      <c r="B129" s="31" t="s">
        <v>71</v>
      </c>
      <c r="C129" s="32" t="s">
        <v>72</v>
      </c>
      <c r="D129" s="32" t="s">
        <v>72</v>
      </c>
      <c r="E129" s="32" t="s">
        <v>72</v>
      </c>
      <c r="F129" s="32" t="s">
        <v>72</v>
      </c>
      <c r="G129" s="32" t="s">
        <v>72</v>
      </c>
      <c r="H129" s="32" t="s">
        <v>72</v>
      </c>
      <c r="I129" s="32" t="s">
        <v>72</v>
      </c>
      <c r="J129" s="32" t="s">
        <v>72</v>
      </c>
      <c r="K129" s="32" t="s">
        <v>72</v>
      </c>
      <c r="L129" s="32" t="s">
        <v>72</v>
      </c>
      <c r="M129" s="32" t="s">
        <v>72</v>
      </c>
      <c r="N129" s="32" t="s">
        <v>72</v>
      </c>
      <c r="O129" s="32" t="s">
        <v>72</v>
      </c>
      <c r="P129" s="32" t="s">
        <v>72</v>
      </c>
      <c r="Q129" s="32" t="s">
        <v>72</v>
      </c>
      <c r="R129" s="32" t="s">
        <v>72</v>
      </c>
      <c r="S129" s="32" t="s">
        <v>72</v>
      </c>
      <c r="T129" s="32" t="s">
        <v>72</v>
      </c>
      <c r="U129" s="32" t="s">
        <v>72</v>
      </c>
      <c r="V129" s="37"/>
    </row>
    <row r="130" spans="1:22" x14ac:dyDescent="0.25">
      <c r="A130" s="30" t="s">
        <v>32</v>
      </c>
      <c r="B130" s="31" t="s">
        <v>71</v>
      </c>
      <c r="C130" s="32" t="s">
        <v>72</v>
      </c>
      <c r="D130" s="32" t="s">
        <v>72</v>
      </c>
      <c r="E130" s="32" t="s">
        <v>72</v>
      </c>
      <c r="F130" s="32" t="s">
        <v>72</v>
      </c>
      <c r="G130" s="32" t="s">
        <v>72</v>
      </c>
      <c r="H130" s="32" t="s">
        <v>72</v>
      </c>
      <c r="I130" s="32" t="s">
        <v>72</v>
      </c>
      <c r="J130" s="32" t="s">
        <v>72</v>
      </c>
      <c r="K130" s="32" t="s">
        <v>72</v>
      </c>
      <c r="L130" s="32" t="s">
        <v>72</v>
      </c>
      <c r="M130" s="32" t="s">
        <v>72</v>
      </c>
      <c r="N130" s="32" t="s">
        <v>72</v>
      </c>
      <c r="O130" s="32" t="s">
        <v>72</v>
      </c>
      <c r="P130" s="32" t="s">
        <v>72</v>
      </c>
      <c r="Q130" s="32" t="s">
        <v>72</v>
      </c>
      <c r="R130" s="32" t="s">
        <v>72</v>
      </c>
      <c r="S130" s="32" t="s">
        <v>72</v>
      </c>
      <c r="T130" s="32" t="s">
        <v>72</v>
      </c>
      <c r="U130" s="32" t="s">
        <v>72</v>
      </c>
      <c r="V130" s="37"/>
    </row>
    <row r="131" spans="1:22" x14ac:dyDescent="0.25">
      <c r="A131" s="30" t="s">
        <v>73</v>
      </c>
      <c r="B131" s="30" t="s">
        <v>73</v>
      </c>
      <c r="C131" s="32" t="s">
        <v>72</v>
      </c>
      <c r="D131" s="32" t="s">
        <v>72</v>
      </c>
      <c r="E131" s="32" t="s">
        <v>72</v>
      </c>
      <c r="F131" s="32" t="s">
        <v>72</v>
      </c>
      <c r="G131" s="32" t="s">
        <v>72</v>
      </c>
      <c r="H131" s="32" t="s">
        <v>72</v>
      </c>
      <c r="I131" s="32" t="s">
        <v>72</v>
      </c>
      <c r="J131" s="32" t="s">
        <v>72</v>
      </c>
      <c r="K131" s="32" t="s">
        <v>72</v>
      </c>
      <c r="L131" s="32" t="s">
        <v>72</v>
      </c>
      <c r="M131" s="32" t="s">
        <v>72</v>
      </c>
      <c r="N131" s="32" t="s">
        <v>72</v>
      </c>
      <c r="O131" s="32" t="s">
        <v>72</v>
      </c>
      <c r="P131" s="32" t="s">
        <v>72</v>
      </c>
      <c r="Q131" s="32" t="s">
        <v>72</v>
      </c>
      <c r="R131" s="32" t="s">
        <v>72</v>
      </c>
      <c r="S131" s="32" t="s">
        <v>72</v>
      </c>
      <c r="T131" s="32" t="s">
        <v>72</v>
      </c>
      <c r="U131" s="32" t="s">
        <v>72</v>
      </c>
      <c r="V131" s="37"/>
    </row>
    <row r="132" spans="1:22" ht="31.5" x14ac:dyDescent="0.25">
      <c r="A132" s="12" t="s">
        <v>33</v>
      </c>
      <c r="B132" s="13" t="s">
        <v>206</v>
      </c>
      <c r="C132" s="14"/>
      <c r="D132" s="21">
        <f t="shared" ref="D132" si="131">SUM(D133:D135)</f>
        <v>0</v>
      </c>
      <c r="E132" s="21">
        <f t="shared" ref="E132" si="132">SUM(E133:E135)</f>
        <v>0</v>
      </c>
      <c r="F132" s="21">
        <f t="shared" ref="F132:G132" si="133">SUM(F133:F135)</f>
        <v>0</v>
      </c>
      <c r="G132" s="21">
        <f t="shared" si="133"/>
        <v>0</v>
      </c>
      <c r="H132" s="21">
        <f t="shared" ref="H132:T132" si="134">SUM(H133:H135)</f>
        <v>0</v>
      </c>
      <c r="I132" s="21">
        <f t="shared" si="134"/>
        <v>0</v>
      </c>
      <c r="J132" s="21">
        <f t="shared" si="134"/>
        <v>0</v>
      </c>
      <c r="K132" s="21">
        <f t="shared" si="134"/>
        <v>0</v>
      </c>
      <c r="L132" s="21">
        <f t="shared" si="134"/>
        <v>0</v>
      </c>
      <c r="M132" s="21">
        <f t="shared" si="134"/>
        <v>0</v>
      </c>
      <c r="N132" s="21">
        <f t="shared" si="134"/>
        <v>0</v>
      </c>
      <c r="O132" s="21">
        <f t="shared" si="134"/>
        <v>0</v>
      </c>
      <c r="P132" s="21">
        <f t="shared" si="134"/>
        <v>0</v>
      </c>
      <c r="Q132" s="21">
        <f t="shared" si="134"/>
        <v>0</v>
      </c>
      <c r="R132" s="21">
        <f t="shared" si="134"/>
        <v>0</v>
      </c>
      <c r="S132" s="21">
        <f t="shared" si="134"/>
        <v>0</v>
      </c>
      <c r="T132" s="21">
        <f t="shared" si="134"/>
        <v>0</v>
      </c>
      <c r="U132" s="21">
        <v>0</v>
      </c>
      <c r="V132" s="36"/>
    </row>
    <row r="133" spans="1:22" x14ac:dyDescent="0.25">
      <c r="A133" s="30" t="s">
        <v>33</v>
      </c>
      <c r="B133" s="31" t="s">
        <v>71</v>
      </c>
      <c r="C133" s="32" t="s">
        <v>72</v>
      </c>
      <c r="D133" s="32" t="s">
        <v>72</v>
      </c>
      <c r="E133" s="32" t="s">
        <v>72</v>
      </c>
      <c r="F133" s="32" t="s">
        <v>72</v>
      </c>
      <c r="G133" s="32" t="s">
        <v>72</v>
      </c>
      <c r="H133" s="32" t="s">
        <v>72</v>
      </c>
      <c r="I133" s="32" t="s">
        <v>72</v>
      </c>
      <c r="J133" s="32" t="s">
        <v>72</v>
      </c>
      <c r="K133" s="32" t="s">
        <v>72</v>
      </c>
      <c r="L133" s="32" t="s">
        <v>72</v>
      </c>
      <c r="M133" s="32" t="s">
        <v>72</v>
      </c>
      <c r="N133" s="32" t="s">
        <v>72</v>
      </c>
      <c r="O133" s="32" t="s">
        <v>72</v>
      </c>
      <c r="P133" s="32" t="s">
        <v>72</v>
      </c>
      <c r="Q133" s="32" t="s">
        <v>72</v>
      </c>
      <c r="R133" s="32" t="s">
        <v>72</v>
      </c>
      <c r="S133" s="32" t="s">
        <v>72</v>
      </c>
      <c r="T133" s="32" t="s">
        <v>72</v>
      </c>
      <c r="U133" s="32" t="s">
        <v>72</v>
      </c>
      <c r="V133" s="37"/>
    </row>
    <row r="134" spans="1:22" x14ac:dyDescent="0.25">
      <c r="A134" s="30" t="s">
        <v>33</v>
      </c>
      <c r="B134" s="31" t="s">
        <v>71</v>
      </c>
      <c r="C134" s="32" t="s">
        <v>72</v>
      </c>
      <c r="D134" s="32" t="s">
        <v>72</v>
      </c>
      <c r="E134" s="32" t="s">
        <v>72</v>
      </c>
      <c r="F134" s="32" t="s">
        <v>72</v>
      </c>
      <c r="G134" s="32" t="s">
        <v>72</v>
      </c>
      <c r="H134" s="32" t="s">
        <v>72</v>
      </c>
      <c r="I134" s="32" t="s">
        <v>72</v>
      </c>
      <c r="J134" s="32" t="s">
        <v>72</v>
      </c>
      <c r="K134" s="32" t="s">
        <v>72</v>
      </c>
      <c r="L134" s="32" t="s">
        <v>72</v>
      </c>
      <c r="M134" s="32" t="s">
        <v>72</v>
      </c>
      <c r="N134" s="32" t="s">
        <v>72</v>
      </c>
      <c r="O134" s="32" t="s">
        <v>72</v>
      </c>
      <c r="P134" s="32" t="s">
        <v>72</v>
      </c>
      <c r="Q134" s="32" t="s">
        <v>72</v>
      </c>
      <c r="R134" s="32" t="s">
        <v>72</v>
      </c>
      <c r="S134" s="32" t="s">
        <v>72</v>
      </c>
      <c r="T134" s="32" t="s">
        <v>72</v>
      </c>
      <c r="U134" s="32" t="s">
        <v>72</v>
      </c>
      <c r="V134" s="37"/>
    </row>
    <row r="135" spans="1:22" x14ac:dyDescent="0.25">
      <c r="A135" s="30" t="s">
        <v>73</v>
      </c>
      <c r="B135" s="30" t="s">
        <v>73</v>
      </c>
      <c r="C135" s="32" t="s">
        <v>72</v>
      </c>
      <c r="D135" s="32" t="s">
        <v>72</v>
      </c>
      <c r="E135" s="32" t="s">
        <v>72</v>
      </c>
      <c r="F135" s="32" t="s">
        <v>72</v>
      </c>
      <c r="G135" s="32" t="s">
        <v>72</v>
      </c>
      <c r="H135" s="32" t="s">
        <v>72</v>
      </c>
      <c r="I135" s="32" t="s">
        <v>72</v>
      </c>
      <c r="J135" s="32" t="s">
        <v>72</v>
      </c>
      <c r="K135" s="32" t="s">
        <v>72</v>
      </c>
      <c r="L135" s="32" t="s">
        <v>72</v>
      </c>
      <c r="M135" s="32" t="s">
        <v>72</v>
      </c>
      <c r="N135" s="32" t="s">
        <v>72</v>
      </c>
      <c r="O135" s="32" t="s">
        <v>72</v>
      </c>
      <c r="P135" s="32" t="s">
        <v>72</v>
      </c>
      <c r="Q135" s="32" t="s">
        <v>72</v>
      </c>
      <c r="R135" s="32" t="s">
        <v>72</v>
      </c>
      <c r="S135" s="32" t="s">
        <v>72</v>
      </c>
      <c r="T135" s="32" t="s">
        <v>72</v>
      </c>
      <c r="U135" s="32" t="s">
        <v>72</v>
      </c>
      <c r="V135" s="37"/>
    </row>
    <row r="136" spans="1:22" ht="31.5" x14ac:dyDescent="0.25">
      <c r="A136" s="12" t="s">
        <v>34</v>
      </c>
      <c r="B136" s="13" t="s">
        <v>207</v>
      </c>
      <c r="C136" s="14"/>
      <c r="D136" s="21">
        <f t="shared" ref="D136" si="135">SUM(D137:D139)</f>
        <v>0</v>
      </c>
      <c r="E136" s="21">
        <f t="shared" ref="E136" si="136">SUM(E137:E139)</f>
        <v>0</v>
      </c>
      <c r="F136" s="21">
        <f t="shared" ref="F136:G136" si="137">SUM(F137:F139)</f>
        <v>0</v>
      </c>
      <c r="G136" s="21">
        <f t="shared" si="137"/>
        <v>0</v>
      </c>
      <c r="H136" s="21">
        <f t="shared" ref="H136:T136" si="138">SUM(H137:H139)</f>
        <v>0</v>
      </c>
      <c r="I136" s="21">
        <f t="shared" si="138"/>
        <v>0</v>
      </c>
      <c r="J136" s="21">
        <f t="shared" si="138"/>
        <v>0</v>
      </c>
      <c r="K136" s="21">
        <f t="shared" si="138"/>
        <v>0</v>
      </c>
      <c r="L136" s="21">
        <f t="shared" si="138"/>
        <v>0</v>
      </c>
      <c r="M136" s="21">
        <f t="shared" si="138"/>
        <v>0</v>
      </c>
      <c r="N136" s="21">
        <f t="shared" si="138"/>
        <v>0</v>
      </c>
      <c r="O136" s="21">
        <f t="shared" si="138"/>
        <v>0</v>
      </c>
      <c r="P136" s="21">
        <f t="shared" si="138"/>
        <v>0</v>
      </c>
      <c r="Q136" s="21">
        <f t="shared" si="138"/>
        <v>0</v>
      </c>
      <c r="R136" s="21">
        <f t="shared" si="138"/>
        <v>0</v>
      </c>
      <c r="S136" s="21">
        <f t="shared" si="138"/>
        <v>0</v>
      </c>
      <c r="T136" s="21">
        <f t="shared" si="138"/>
        <v>0</v>
      </c>
      <c r="U136" s="21">
        <v>0</v>
      </c>
      <c r="V136" s="36"/>
    </row>
    <row r="137" spans="1:22" x14ac:dyDescent="0.25">
      <c r="A137" s="30" t="s">
        <v>34</v>
      </c>
      <c r="B137" s="31" t="s">
        <v>71</v>
      </c>
      <c r="C137" s="32" t="s">
        <v>72</v>
      </c>
      <c r="D137" s="32" t="s">
        <v>72</v>
      </c>
      <c r="E137" s="32" t="s">
        <v>72</v>
      </c>
      <c r="F137" s="32" t="s">
        <v>72</v>
      </c>
      <c r="G137" s="32" t="s">
        <v>72</v>
      </c>
      <c r="H137" s="32" t="s">
        <v>72</v>
      </c>
      <c r="I137" s="32" t="s">
        <v>72</v>
      </c>
      <c r="J137" s="32" t="s">
        <v>72</v>
      </c>
      <c r="K137" s="32" t="s">
        <v>72</v>
      </c>
      <c r="L137" s="32" t="s">
        <v>72</v>
      </c>
      <c r="M137" s="32" t="s">
        <v>72</v>
      </c>
      <c r="N137" s="32" t="s">
        <v>72</v>
      </c>
      <c r="O137" s="32" t="s">
        <v>72</v>
      </c>
      <c r="P137" s="32" t="s">
        <v>72</v>
      </c>
      <c r="Q137" s="32" t="s">
        <v>72</v>
      </c>
      <c r="R137" s="32" t="s">
        <v>72</v>
      </c>
      <c r="S137" s="32" t="s">
        <v>72</v>
      </c>
      <c r="T137" s="32" t="s">
        <v>72</v>
      </c>
      <c r="U137" s="32" t="s">
        <v>72</v>
      </c>
      <c r="V137" s="37"/>
    </row>
    <row r="138" spans="1:22" x14ac:dyDescent="0.25">
      <c r="A138" s="30" t="s">
        <v>34</v>
      </c>
      <c r="B138" s="31" t="s">
        <v>71</v>
      </c>
      <c r="C138" s="32" t="s">
        <v>72</v>
      </c>
      <c r="D138" s="32" t="s">
        <v>72</v>
      </c>
      <c r="E138" s="32" t="s">
        <v>72</v>
      </c>
      <c r="F138" s="32" t="s">
        <v>72</v>
      </c>
      <c r="G138" s="32" t="s">
        <v>72</v>
      </c>
      <c r="H138" s="32" t="s">
        <v>72</v>
      </c>
      <c r="I138" s="32" t="s">
        <v>72</v>
      </c>
      <c r="J138" s="32" t="s">
        <v>72</v>
      </c>
      <c r="K138" s="32" t="s">
        <v>72</v>
      </c>
      <c r="L138" s="32" t="s">
        <v>72</v>
      </c>
      <c r="M138" s="32" t="s">
        <v>72</v>
      </c>
      <c r="N138" s="32" t="s">
        <v>72</v>
      </c>
      <c r="O138" s="32" t="s">
        <v>72</v>
      </c>
      <c r="P138" s="32" t="s">
        <v>72</v>
      </c>
      <c r="Q138" s="32" t="s">
        <v>72</v>
      </c>
      <c r="R138" s="32" t="s">
        <v>72</v>
      </c>
      <c r="S138" s="32" t="s">
        <v>72</v>
      </c>
      <c r="T138" s="32" t="s">
        <v>72</v>
      </c>
      <c r="U138" s="32" t="s">
        <v>72</v>
      </c>
      <c r="V138" s="37"/>
    </row>
    <row r="139" spans="1:22" x14ac:dyDescent="0.25">
      <c r="A139" s="30" t="s">
        <v>73</v>
      </c>
      <c r="B139" s="30" t="s">
        <v>73</v>
      </c>
      <c r="C139" s="32" t="s">
        <v>72</v>
      </c>
      <c r="D139" s="32" t="s">
        <v>72</v>
      </c>
      <c r="E139" s="32" t="s">
        <v>72</v>
      </c>
      <c r="F139" s="32" t="s">
        <v>72</v>
      </c>
      <c r="G139" s="32" t="s">
        <v>72</v>
      </c>
      <c r="H139" s="32" t="s">
        <v>72</v>
      </c>
      <c r="I139" s="32" t="s">
        <v>72</v>
      </c>
      <c r="J139" s="32" t="s">
        <v>72</v>
      </c>
      <c r="K139" s="32" t="s">
        <v>72</v>
      </c>
      <c r="L139" s="32" t="s">
        <v>72</v>
      </c>
      <c r="M139" s="32" t="s">
        <v>72</v>
      </c>
      <c r="N139" s="32" t="s">
        <v>72</v>
      </c>
      <c r="O139" s="32" t="s">
        <v>72</v>
      </c>
      <c r="P139" s="32" t="s">
        <v>72</v>
      </c>
      <c r="Q139" s="32" t="s">
        <v>72</v>
      </c>
      <c r="R139" s="32" t="s">
        <v>72</v>
      </c>
      <c r="S139" s="32" t="s">
        <v>72</v>
      </c>
      <c r="T139" s="32" t="s">
        <v>72</v>
      </c>
      <c r="U139" s="32" t="s">
        <v>72</v>
      </c>
      <c r="V139" s="37"/>
    </row>
    <row r="140" spans="1:22" ht="31.5" x14ac:dyDescent="0.25">
      <c r="A140" s="12" t="s">
        <v>35</v>
      </c>
      <c r="B140" s="13" t="s">
        <v>208</v>
      </c>
      <c r="C140" s="14"/>
      <c r="D140" s="21">
        <f t="shared" ref="D140" si="139">SUM(D141:D143)</f>
        <v>0</v>
      </c>
      <c r="E140" s="21">
        <f t="shared" ref="E140" si="140">SUM(E141:E143)</f>
        <v>0</v>
      </c>
      <c r="F140" s="21">
        <f t="shared" ref="F140:G140" si="141">SUM(F141:F143)</f>
        <v>0</v>
      </c>
      <c r="G140" s="21">
        <f t="shared" si="141"/>
        <v>0</v>
      </c>
      <c r="H140" s="21">
        <f t="shared" ref="H140:T140" si="142">SUM(H141:H143)</f>
        <v>0</v>
      </c>
      <c r="I140" s="21">
        <f t="shared" si="142"/>
        <v>0</v>
      </c>
      <c r="J140" s="21">
        <f t="shared" si="142"/>
        <v>0</v>
      </c>
      <c r="K140" s="21">
        <f t="shared" si="142"/>
        <v>0</v>
      </c>
      <c r="L140" s="21">
        <f t="shared" si="142"/>
        <v>0</v>
      </c>
      <c r="M140" s="21">
        <f t="shared" si="142"/>
        <v>0</v>
      </c>
      <c r="N140" s="21">
        <f t="shared" si="142"/>
        <v>0</v>
      </c>
      <c r="O140" s="21">
        <f t="shared" si="142"/>
        <v>0</v>
      </c>
      <c r="P140" s="21">
        <f t="shared" si="142"/>
        <v>0</v>
      </c>
      <c r="Q140" s="21">
        <f t="shared" si="142"/>
        <v>0</v>
      </c>
      <c r="R140" s="21">
        <f t="shared" si="142"/>
        <v>0</v>
      </c>
      <c r="S140" s="21">
        <f t="shared" si="142"/>
        <v>0</v>
      </c>
      <c r="T140" s="21">
        <f t="shared" si="142"/>
        <v>0</v>
      </c>
      <c r="U140" s="21">
        <v>0</v>
      </c>
      <c r="V140" s="36"/>
    </row>
    <row r="141" spans="1:22" x14ac:dyDescent="0.25">
      <c r="A141" s="30" t="s">
        <v>35</v>
      </c>
      <c r="B141" s="31" t="s">
        <v>71</v>
      </c>
      <c r="C141" s="32" t="s">
        <v>72</v>
      </c>
      <c r="D141" s="32" t="s">
        <v>72</v>
      </c>
      <c r="E141" s="32" t="s">
        <v>72</v>
      </c>
      <c r="F141" s="32" t="s">
        <v>72</v>
      </c>
      <c r="G141" s="32" t="s">
        <v>72</v>
      </c>
      <c r="H141" s="32" t="s">
        <v>72</v>
      </c>
      <c r="I141" s="32" t="s">
        <v>72</v>
      </c>
      <c r="J141" s="32" t="s">
        <v>72</v>
      </c>
      <c r="K141" s="32" t="s">
        <v>72</v>
      </c>
      <c r="L141" s="32" t="s">
        <v>72</v>
      </c>
      <c r="M141" s="32" t="s">
        <v>72</v>
      </c>
      <c r="N141" s="32" t="s">
        <v>72</v>
      </c>
      <c r="O141" s="32" t="s">
        <v>72</v>
      </c>
      <c r="P141" s="32" t="s">
        <v>72</v>
      </c>
      <c r="Q141" s="32" t="s">
        <v>72</v>
      </c>
      <c r="R141" s="32" t="s">
        <v>72</v>
      </c>
      <c r="S141" s="32" t="s">
        <v>72</v>
      </c>
      <c r="T141" s="32" t="s">
        <v>72</v>
      </c>
      <c r="U141" s="32" t="s">
        <v>72</v>
      </c>
      <c r="V141" s="37"/>
    </row>
    <row r="142" spans="1:22" x14ac:dyDescent="0.25">
      <c r="A142" s="30" t="s">
        <v>35</v>
      </c>
      <c r="B142" s="31" t="s">
        <v>71</v>
      </c>
      <c r="C142" s="32" t="s">
        <v>72</v>
      </c>
      <c r="D142" s="32" t="s">
        <v>72</v>
      </c>
      <c r="E142" s="32" t="s">
        <v>72</v>
      </c>
      <c r="F142" s="32" t="s">
        <v>72</v>
      </c>
      <c r="G142" s="32" t="s">
        <v>72</v>
      </c>
      <c r="H142" s="32" t="s">
        <v>72</v>
      </c>
      <c r="I142" s="32" t="s">
        <v>72</v>
      </c>
      <c r="J142" s="32" t="s">
        <v>72</v>
      </c>
      <c r="K142" s="32" t="s">
        <v>72</v>
      </c>
      <c r="L142" s="32" t="s">
        <v>72</v>
      </c>
      <c r="M142" s="32" t="s">
        <v>72</v>
      </c>
      <c r="N142" s="32" t="s">
        <v>72</v>
      </c>
      <c r="O142" s="32" t="s">
        <v>72</v>
      </c>
      <c r="P142" s="32" t="s">
        <v>72</v>
      </c>
      <c r="Q142" s="32" t="s">
        <v>72</v>
      </c>
      <c r="R142" s="32" t="s">
        <v>72</v>
      </c>
      <c r="S142" s="32" t="s">
        <v>72</v>
      </c>
      <c r="T142" s="32" t="s">
        <v>72</v>
      </c>
      <c r="U142" s="32" t="s">
        <v>72</v>
      </c>
      <c r="V142" s="37"/>
    </row>
    <row r="143" spans="1:22" x14ac:dyDescent="0.25">
      <c r="A143" s="30" t="s">
        <v>73</v>
      </c>
      <c r="B143" s="30" t="s">
        <v>73</v>
      </c>
      <c r="C143" s="32" t="s">
        <v>72</v>
      </c>
      <c r="D143" s="32" t="s">
        <v>72</v>
      </c>
      <c r="E143" s="32" t="s">
        <v>72</v>
      </c>
      <c r="F143" s="32" t="s">
        <v>72</v>
      </c>
      <c r="G143" s="32" t="s">
        <v>72</v>
      </c>
      <c r="H143" s="32" t="s">
        <v>72</v>
      </c>
      <c r="I143" s="32" t="s">
        <v>72</v>
      </c>
      <c r="J143" s="32" t="s">
        <v>72</v>
      </c>
      <c r="K143" s="32" t="s">
        <v>72</v>
      </c>
      <c r="L143" s="32" t="s">
        <v>72</v>
      </c>
      <c r="M143" s="32" t="s">
        <v>72</v>
      </c>
      <c r="N143" s="32" t="s">
        <v>72</v>
      </c>
      <c r="O143" s="32" t="s">
        <v>72</v>
      </c>
      <c r="P143" s="32" t="s">
        <v>72</v>
      </c>
      <c r="Q143" s="32" t="s">
        <v>72</v>
      </c>
      <c r="R143" s="32" t="s">
        <v>72</v>
      </c>
      <c r="S143" s="32" t="s">
        <v>72</v>
      </c>
      <c r="T143" s="32" t="s">
        <v>72</v>
      </c>
      <c r="U143" s="32" t="s">
        <v>72</v>
      </c>
      <c r="V143" s="37"/>
    </row>
    <row r="144" spans="1:22" ht="47.25" x14ac:dyDescent="0.25">
      <c r="A144" s="12" t="s">
        <v>36</v>
      </c>
      <c r="B144" s="13" t="s">
        <v>209</v>
      </c>
      <c r="C144" s="14"/>
      <c r="D144" s="21">
        <f t="shared" ref="D144" si="143">SUM(D145:D147)</f>
        <v>0</v>
      </c>
      <c r="E144" s="21">
        <f t="shared" ref="E144" si="144">SUM(E145:E147)</f>
        <v>0</v>
      </c>
      <c r="F144" s="21">
        <f t="shared" ref="F144:G144" si="145">SUM(F145:F147)</f>
        <v>0</v>
      </c>
      <c r="G144" s="21">
        <f t="shared" si="145"/>
        <v>0</v>
      </c>
      <c r="H144" s="21">
        <f t="shared" ref="H144:T144" si="146">SUM(H145:H147)</f>
        <v>0</v>
      </c>
      <c r="I144" s="21">
        <f t="shared" si="146"/>
        <v>0</v>
      </c>
      <c r="J144" s="21">
        <f t="shared" si="146"/>
        <v>0</v>
      </c>
      <c r="K144" s="21">
        <f t="shared" si="146"/>
        <v>0</v>
      </c>
      <c r="L144" s="21">
        <f t="shared" si="146"/>
        <v>0</v>
      </c>
      <c r="M144" s="21">
        <f t="shared" si="146"/>
        <v>0</v>
      </c>
      <c r="N144" s="21">
        <f t="shared" si="146"/>
        <v>0</v>
      </c>
      <c r="O144" s="21">
        <f t="shared" si="146"/>
        <v>0</v>
      </c>
      <c r="P144" s="21">
        <f t="shared" si="146"/>
        <v>0</v>
      </c>
      <c r="Q144" s="21">
        <f t="shared" si="146"/>
        <v>0</v>
      </c>
      <c r="R144" s="21">
        <f t="shared" si="146"/>
        <v>0</v>
      </c>
      <c r="S144" s="21">
        <f t="shared" si="146"/>
        <v>0</v>
      </c>
      <c r="T144" s="21">
        <f t="shared" si="146"/>
        <v>0</v>
      </c>
      <c r="U144" s="21">
        <v>0</v>
      </c>
      <c r="V144" s="36"/>
    </row>
    <row r="145" spans="1:22" x14ac:dyDescent="0.25">
      <c r="A145" s="30" t="s">
        <v>36</v>
      </c>
      <c r="B145" s="31" t="s">
        <v>71</v>
      </c>
      <c r="C145" s="32" t="s">
        <v>72</v>
      </c>
      <c r="D145" s="32" t="s">
        <v>72</v>
      </c>
      <c r="E145" s="32" t="s">
        <v>72</v>
      </c>
      <c r="F145" s="32" t="s">
        <v>72</v>
      </c>
      <c r="G145" s="32" t="s">
        <v>72</v>
      </c>
      <c r="H145" s="32" t="s">
        <v>72</v>
      </c>
      <c r="I145" s="32" t="s">
        <v>72</v>
      </c>
      <c r="J145" s="32" t="s">
        <v>72</v>
      </c>
      <c r="K145" s="32" t="s">
        <v>72</v>
      </c>
      <c r="L145" s="32" t="s">
        <v>72</v>
      </c>
      <c r="M145" s="32" t="s">
        <v>72</v>
      </c>
      <c r="N145" s="32" t="s">
        <v>72</v>
      </c>
      <c r="O145" s="32" t="s">
        <v>72</v>
      </c>
      <c r="P145" s="32" t="s">
        <v>72</v>
      </c>
      <c r="Q145" s="32" t="s">
        <v>72</v>
      </c>
      <c r="R145" s="32" t="s">
        <v>72</v>
      </c>
      <c r="S145" s="32" t="s">
        <v>72</v>
      </c>
      <c r="T145" s="32" t="s">
        <v>72</v>
      </c>
      <c r="U145" s="32" t="s">
        <v>72</v>
      </c>
      <c r="V145" s="37"/>
    </row>
    <row r="146" spans="1:22" x14ac:dyDescent="0.25">
      <c r="A146" s="30" t="s">
        <v>36</v>
      </c>
      <c r="B146" s="31" t="s">
        <v>71</v>
      </c>
      <c r="C146" s="32" t="s">
        <v>72</v>
      </c>
      <c r="D146" s="32" t="s">
        <v>72</v>
      </c>
      <c r="E146" s="32" t="s">
        <v>72</v>
      </c>
      <c r="F146" s="32" t="s">
        <v>72</v>
      </c>
      <c r="G146" s="32" t="s">
        <v>72</v>
      </c>
      <c r="H146" s="32" t="s">
        <v>72</v>
      </c>
      <c r="I146" s="32" t="s">
        <v>72</v>
      </c>
      <c r="J146" s="32" t="s">
        <v>72</v>
      </c>
      <c r="K146" s="32" t="s">
        <v>72</v>
      </c>
      <c r="L146" s="32" t="s">
        <v>72</v>
      </c>
      <c r="M146" s="32" t="s">
        <v>72</v>
      </c>
      <c r="N146" s="32" t="s">
        <v>72</v>
      </c>
      <c r="O146" s="32" t="s">
        <v>72</v>
      </c>
      <c r="P146" s="32" t="s">
        <v>72</v>
      </c>
      <c r="Q146" s="32" t="s">
        <v>72</v>
      </c>
      <c r="R146" s="32" t="s">
        <v>72</v>
      </c>
      <c r="S146" s="32" t="s">
        <v>72</v>
      </c>
      <c r="T146" s="32" t="s">
        <v>72</v>
      </c>
      <c r="U146" s="32" t="s">
        <v>72</v>
      </c>
      <c r="V146" s="37"/>
    </row>
    <row r="147" spans="1:22" x14ac:dyDescent="0.25">
      <c r="A147" s="30" t="s">
        <v>73</v>
      </c>
      <c r="B147" s="30" t="s">
        <v>73</v>
      </c>
      <c r="C147" s="32" t="s">
        <v>72</v>
      </c>
      <c r="D147" s="32" t="s">
        <v>72</v>
      </c>
      <c r="E147" s="32" t="s">
        <v>72</v>
      </c>
      <c r="F147" s="32" t="s">
        <v>72</v>
      </c>
      <c r="G147" s="32" t="s">
        <v>72</v>
      </c>
      <c r="H147" s="32" t="s">
        <v>72</v>
      </c>
      <c r="I147" s="32" t="s">
        <v>72</v>
      </c>
      <c r="J147" s="32" t="s">
        <v>72</v>
      </c>
      <c r="K147" s="32" t="s">
        <v>72</v>
      </c>
      <c r="L147" s="32" t="s">
        <v>72</v>
      </c>
      <c r="M147" s="32" t="s">
        <v>72</v>
      </c>
      <c r="N147" s="32" t="s">
        <v>72</v>
      </c>
      <c r="O147" s="32" t="s">
        <v>72</v>
      </c>
      <c r="P147" s="32" t="s">
        <v>72</v>
      </c>
      <c r="Q147" s="32" t="s">
        <v>72</v>
      </c>
      <c r="R147" s="32" t="s">
        <v>72</v>
      </c>
      <c r="S147" s="32" t="s">
        <v>72</v>
      </c>
      <c r="T147" s="32" t="s">
        <v>72</v>
      </c>
      <c r="U147" s="32" t="s">
        <v>72</v>
      </c>
      <c r="V147" s="37"/>
    </row>
    <row r="148" spans="1:22" ht="47.25" x14ac:dyDescent="0.25">
      <c r="A148" s="12" t="s">
        <v>37</v>
      </c>
      <c r="B148" s="13" t="s">
        <v>210</v>
      </c>
      <c r="C148" s="14"/>
      <c r="D148" s="21">
        <f t="shared" ref="D148" si="147">SUM(D149:D151)</f>
        <v>0</v>
      </c>
      <c r="E148" s="21">
        <f t="shared" ref="E148" si="148">SUM(E149:E151)</f>
        <v>0</v>
      </c>
      <c r="F148" s="21">
        <f t="shared" ref="F148:G148" si="149">SUM(F149:F151)</f>
        <v>0</v>
      </c>
      <c r="G148" s="21">
        <f t="shared" si="149"/>
        <v>0</v>
      </c>
      <c r="H148" s="21">
        <f t="shared" ref="H148:T148" si="150">SUM(H149:H151)</f>
        <v>0</v>
      </c>
      <c r="I148" s="21">
        <f t="shared" si="150"/>
        <v>0</v>
      </c>
      <c r="J148" s="21">
        <f t="shared" si="150"/>
        <v>0</v>
      </c>
      <c r="K148" s="21">
        <f t="shared" si="150"/>
        <v>0</v>
      </c>
      <c r="L148" s="21">
        <f t="shared" si="150"/>
        <v>0</v>
      </c>
      <c r="M148" s="21">
        <f t="shared" si="150"/>
        <v>0</v>
      </c>
      <c r="N148" s="21">
        <f t="shared" si="150"/>
        <v>0</v>
      </c>
      <c r="O148" s="21">
        <f t="shared" si="150"/>
        <v>0</v>
      </c>
      <c r="P148" s="21">
        <f t="shared" si="150"/>
        <v>0</v>
      </c>
      <c r="Q148" s="21">
        <f t="shared" si="150"/>
        <v>0</v>
      </c>
      <c r="R148" s="21">
        <f t="shared" si="150"/>
        <v>0</v>
      </c>
      <c r="S148" s="21">
        <f t="shared" si="150"/>
        <v>0</v>
      </c>
      <c r="T148" s="21">
        <f t="shared" si="150"/>
        <v>0</v>
      </c>
      <c r="U148" s="21">
        <v>0</v>
      </c>
      <c r="V148" s="36"/>
    </row>
    <row r="149" spans="1:22" x14ac:dyDescent="0.25">
      <c r="A149" s="30" t="s">
        <v>37</v>
      </c>
      <c r="B149" s="31" t="s">
        <v>71</v>
      </c>
      <c r="C149" s="32" t="s">
        <v>72</v>
      </c>
      <c r="D149" s="32" t="s">
        <v>72</v>
      </c>
      <c r="E149" s="32" t="s">
        <v>72</v>
      </c>
      <c r="F149" s="32" t="s">
        <v>72</v>
      </c>
      <c r="G149" s="32" t="s">
        <v>72</v>
      </c>
      <c r="H149" s="32" t="s">
        <v>72</v>
      </c>
      <c r="I149" s="32" t="s">
        <v>72</v>
      </c>
      <c r="J149" s="32" t="s">
        <v>72</v>
      </c>
      <c r="K149" s="32" t="s">
        <v>72</v>
      </c>
      <c r="L149" s="32" t="s">
        <v>72</v>
      </c>
      <c r="M149" s="32" t="s">
        <v>72</v>
      </c>
      <c r="N149" s="32" t="s">
        <v>72</v>
      </c>
      <c r="O149" s="32" t="s">
        <v>72</v>
      </c>
      <c r="P149" s="32" t="s">
        <v>72</v>
      </c>
      <c r="Q149" s="32" t="s">
        <v>72</v>
      </c>
      <c r="R149" s="32" t="s">
        <v>72</v>
      </c>
      <c r="S149" s="32" t="s">
        <v>72</v>
      </c>
      <c r="T149" s="32" t="s">
        <v>72</v>
      </c>
      <c r="U149" s="32" t="s">
        <v>72</v>
      </c>
      <c r="V149" s="37"/>
    </row>
    <row r="150" spans="1:22" x14ac:dyDescent="0.25">
      <c r="A150" s="30" t="s">
        <v>37</v>
      </c>
      <c r="B150" s="31" t="s">
        <v>71</v>
      </c>
      <c r="C150" s="32" t="s">
        <v>72</v>
      </c>
      <c r="D150" s="32" t="s">
        <v>72</v>
      </c>
      <c r="E150" s="32" t="s">
        <v>72</v>
      </c>
      <c r="F150" s="32" t="s">
        <v>72</v>
      </c>
      <c r="G150" s="32" t="s">
        <v>72</v>
      </c>
      <c r="H150" s="32" t="s">
        <v>72</v>
      </c>
      <c r="I150" s="32" t="s">
        <v>72</v>
      </c>
      <c r="J150" s="32" t="s">
        <v>72</v>
      </c>
      <c r="K150" s="32" t="s">
        <v>72</v>
      </c>
      <c r="L150" s="32" t="s">
        <v>72</v>
      </c>
      <c r="M150" s="32" t="s">
        <v>72</v>
      </c>
      <c r="N150" s="32" t="s">
        <v>72</v>
      </c>
      <c r="O150" s="32" t="s">
        <v>72</v>
      </c>
      <c r="P150" s="32" t="s">
        <v>72</v>
      </c>
      <c r="Q150" s="32" t="s">
        <v>72</v>
      </c>
      <c r="R150" s="32" t="s">
        <v>72</v>
      </c>
      <c r="S150" s="32" t="s">
        <v>72</v>
      </c>
      <c r="T150" s="32" t="s">
        <v>72</v>
      </c>
      <c r="U150" s="32" t="s">
        <v>72</v>
      </c>
      <c r="V150" s="37"/>
    </row>
    <row r="151" spans="1:22" x14ac:dyDescent="0.25">
      <c r="A151" s="30" t="s">
        <v>73</v>
      </c>
      <c r="B151" s="30" t="s">
        <v>73</v>
      </c>
      <c r="C151" s="32" t="s">
        <v>72</v>
      </c>
      <c r="D151" s="32" t="s">
        <v>72</v>
      </c>
      <c r="E151" s="32" t="s">
        <v>72</v>
      </c>
      <c r="F151" s="32" t="s">
        <v>72</v>
      </c>
      <c r="G151" s="32" t="s">
        <v>72</v>
      </c>
      <c r="H151" s="32" t="s">
        <v>72</v>
      </c>
      <c r="I151" s="32" t="s">
        <v>72</v>
      </c>
      <c r="J151" s="32" t="s">
        <v>72</v>
      </c>
      <c r="K151" s="32" t="s">
        <v>72</v>
      </c>
      <c r="L151" s="32" t="s">
        <v>72</v>
      </c>
      <c r="M151" s="32" t="s">
        <v>72</v>
      </c>
      <c r="N151" s="32" t="s">
        <v>72</v>
      </c>
      <c r="O151" s="32" t="s">
        <v>72</v>
      </c>
      <c r="P151" s="32" t="s">
        <v>72</v>
      </c>
      <c r="Q151" s="32" t="s">
        <v>72</v>
      </c>
      <c r="R151" s="32" t="s">
        <v>72</v>
      </c>
      <c r="S151" s="32" t="s">
        <v>72</v>
      </c>
      <c r="T151" s="32" t="s">
        <v>72</v>
      </c>
      <c r="U151" s="32" t="s">
        <v>72</v>
      </c>
      <c r="V151" s="37"/>
    </row>
    <row r="152" spans="1:22" ht="47.25" x14ac:dyDescent="0.25">
      <c r="A152" s="12" t="s">
        <v>38</v>
      </c>
      <c r="B152" s="13" t="s">
        <v>211</v>
      </c>
      <c r="C152" s="14"/>
      <c r="D152" s="21">
        <f t="shared" ref="D152" si="151">SUM(D153:D155)</f>
        <v>0</v>
      </c>
      <c r="E152" s="21">
        <f t="shared" ref="E152" si="152">SUM(E153:E155)</f>
        <v>0</v>
      </c>
      <c r="F152" s="21">
        <f t="shared" ref="F152:G152" si="153">SUM(F153:F155)</f>
        <v>0</v>
      </c>
      <c r="G152" s="21">
        <f t="shared" si="153"/>
        <v>0</v>
      </c>
      <c r="H152" s="21">
        <f t="shared" ref="H152:T152" si="154">SUM(H153:H155)</f>
        <v>0</v>
      </c>
      <c r="I152" s="21">
        <f t="shared" si="154"/>
        <v>0</v>
      </c>
      <c r="J152" s="21">
        <f t="shared" si="154"/>
        <v>0</v>
      </c>
      <c r="K152" s="21">
        <f t="shared" si="154"/>
        <v>0</v>
      </c>
      <c r="L152" s="21">
        <f t="shared" si="154"/>
        <v>0</v>
      </c>
      <c r="M152" s="21">
        <f t="shared" si="154"/>
        <v>0</v>
      </c>
      <c r="N152" s="21">
        <f t="shared" si="154"/>
        <v>0</v>
      </c>
      <c r="O152" s="21">
        <f t="shared" si="154"/>
        <v>0</v>
      </c>
      <c r="P152" s="21">
        <f t="shared" si="154"/>
        <v>0</v>
      </c>
      <c r="Q152" s="21">
        <f t="shared" si="154"/>
        <v>0</v>
      </c>
      <c r="R152" s="21">
        <f t="shared" si="154"/>
        <v>0</v>
      </c>
      <c r="S152" s="21">
        <f t="shared" si="154"/>
        <v>0</v>
      </c>
      <c r="T152" s="21">
        <f t="shared" si="154"/>
        <v>0</v>
      </c>
      <c r="U152" s="21">
        <v>0</v>
      </c>
      <c r="V152" s="36"/>
    </row>
    <row r="153" spans="1:22" x14ac:dyDescent="0.25">
      <c r="A153" s="30" t="s">
        <v>38</v>
      </c>
      <c r="B153" s="31" t="s">
        <v>71</v>
      </c>
      <c r="C153" s="32" t="s">
        <v>72</v>
      </c>
      <c r="D153" s="32" t="s">
        <v>72</v>
      </c>
      <c r="E153" s="32" t="s">
        <v>72</v>
      </c>
      <c r="F153" s="32" t="s">
        <v>72</v>
      </c>
      <c r="G153" s="32" t="s">
        <v>72</v>
      </c>
      <c r="H153" s="32" t="s">
        <v>72</v>
      </c>
      <c r="I153" s="32" t="s">
        <v>72</v>
      </c>
      <c r="J153" s="32" t="s">
        <v>72</v>
      </c>
      <c r="K153" s="32" t="s">
        <v>72</v>
      </c>
      <c r="L153" s="32" t="s">
        <v>72</v>
      </c>
      <c r="M153" s="32" t="s">
        <v>72</v>
      </c>
      <c r="N153" s="32" t="s">
        <v>72</v>
      </c>
      <c r="O153" s="32" t="s">
        <v>72</v>
      </c>
      <c r="P153" s="32" t="s">
        <v>72</v>
      </c>
      <c r="Q153" s="32" t="s">
        <v>72</v>
      </c>
      <c r="R153" s="32" t="s">
        <v>72</v>
      </c>
      <c r="S153" s="32" t="s">
        <v>72</v>
      </c>
      <c r="T153" s="32" t="s">
        <v>72</v>
      </c>
      <c r="U153" s="32" t="s">
        <v>72</v>
      </c>
      <c r="V153" s="37"/>
    </row>
    <row r="154" spans="1:22" x14ac:dyDescent="0.25">
      <c r="A154" s="30" t="s">
        <v>38</v>
      </c>
      <c r="B154" s="31" t="s">
        <v>71</v>
      </c>
      <c r="C154" s="32" t="s">
        <v>72</v>
      </c>
      <c r="D154" s="32" t="s">
        <v>72</v>
      </c>
      <c r="E154" s="32" t="s">
        <v>72</v>
      </c>
      <c r="F154" s="32" t="s">
        <v>72</v>
      </c>
      <c r="G154" s="32" t="s">
        <v>72</v>
      </c>
      <c r="H154" s="32" t="s">
        <v>72</v>
      </c>
      <c r="I154" s="32" t="s">
        <v>72</v>
      </c>
      <c r="J154" s="32" t="s">
        <v>72</v>
      </c>
      <c r="K154" s="32" t="s">
        <v>72</v>
      </c>
      <c r="L154" s="32" t="s">
        <v>72</v>
      </c>
      <c r="M154" s="32" t="s">
        <v>72</v>
      </c>
      <c r="N154" s="32" t="s">
        <v>72</v>
      </c>
      <c r="O154" s="32" t="s">
        <v>72</v>
      </c>
      <c r="P154" s="32" t="s">
        <v>72</v>
      </c>
      <c r="Q154" s="32" t="s">
        <v>72</v>
      </c>
      <c r="R154" s="32" t="s">
        <v>72</v>
      </c>
      <c r="S154" s="32" t="s">
        <v>72</v>
      </c>
      <c r="T154" s="32" t="s">
        <v>72</v>
      </c>
      <c r="U154" s="32" t="s">
        <v>72</v>
      </c>
      <c r="V154" s="37"/>
    </row>
    <row r="155" spans="1:22" x14ac:dyDescent="0.25">
      <c r="A155" s="30" t="s">
        <v>73</v>
      </c>
      <c r="B155" s="30" t="s">
        <v>73</v>
      </c>
      <c r="C155" s="32" t="s">
        <v>72</v>
      </c>
      <c r="D155" s="32" t="s">
        <v>72</v>
      </c>
      <c r="E155" s="32" t="s">
        <v>72</v>
      </c>
      <c r="F155" s="32" t="s">
        <v>72</v>
      </c>
      <c r="G155" s="32" t="s">
        <v>72</v>
      </c>
      <c r="H155" s="32" t="s">
        <v>72</v>
      </c>
      <c r="I155" s="32" t="s">
        <v>72</v>
      </c>
      <c r="J155" s="32" t="s">
        <v>72</v>
      </c>
      <c r="K155" s="32" t="s">
        <v>72</v>
      </c>
      <c r="L155" s="32" t="s">
        <v>72</v>
      </c>
      <c r="M155" s="32" t="s">
        <v>72</v>
      </c>
      <c r="N155" s="32" t="s">
        <v>72</v>
      </c>
      <c r="O155" s="32" t="s">
        <v>72</v>
      </c>
      <c r="P155" s="32" t="s">
        <v>72</v>
      </c>
      <c r="Q155" s="32" t="s">
        <v>72</v>
      </c>
      <c r="R155" s="32" t="s">
        <v>72</v>
      </c>
      <c r="S155" s="32" t="s">
        <v>72</v>
      </c>
      <c r="T155" s="32" t="s">
        <v>72</v>
      </c>
      <c r="U155" s="32" t="s">
        <v>72</v>
      </c>
      <c r="V155" s="37"/>
    </row>
    <row r="156" spans="1:22" ht="47.25" x14ac:dyDescent="0.25">
      <c r="A156" s="12" t="s">
        <v>212</v>
      </c>
      <c r="B156" s="13" t="s">
        <v>213</v>
      </c>
      <c r="C156" s="14"/>
      <c r="D156" s="21">
        <f t="shared" ref="D156" si="155">SUM(D157:D159)</f>
        <v>0</v>
      </c>
      <c r="E156" s="21">
        <f t="shared" ref="E156" si="156">SUM(E157:E159)</f>
        <v>0</v>
      </c>
      <c r="F156" s="21">
        <f t="shared" ref="F156:G156" si="157">SUM(F157:F159)</f>
        <v>0</v>
      </c>
      <c r="G156" s="21">
        <f t="shared" si="157"/>
        <v>0</v>
      </c>
      <c r="H156" s="21">
        <f t="shared" ref="H156:T156" si="158">SUM(H157:H159)</f>
        <v>0</v>
      </c>
      <c r="I156" s="21">
        <f t="shared" si="158"/>
        <v>0</v>
      </c>
      <c r="J156" s="21">
        <f t="shared" si="158"/>
        <v>0</v>
      </c>
      <c r="K156" s="21">
        <f t="shared" si="158"/>
        <v>0</v>
      </c>
      <c r="L156" s="21">
        <f t="shared" si="158"/>
        <v>0</v>
      </c>
      <c r="M156" s="21">
        <f t="shared" si="158"/>
        <v>0</v>
      </c>
      <c r="N156" s="21">
        <f t="shared" si="158"/>
        <v>0</v>
      </c>
      <c r="O156" s="21">
        <f t="shared" si="158"/>
        <v>0</v>
      </c>
      <c r="P156" s="21">
        <f t="shared" si="158"/>
        <v>0</v>
      </c>
      <c r="Q156" s="21">
        <f t="shared" si="158"/>
        <v>0</v>
      </c>
      <c r="R156" s="21">
        <f t="shared" si="158"/>
        <v>0</v>
      </c>
      <c r="S156" s="21">
        <f t="shared" si="158"/>
        <v>0</v>
      </c>
      <c r="T156" s="21">
        <f t="shared" si="158"/>
        <v>0</v>
      </c>
      <c r="U156" s="21">
        <v>0</v>
      </c>
      <c r="V156" s="36"/>
    </row>
    <row r="157" spans="1:22" x14ac:dyDescent="0.25">
      <c r="A157" s="30" t="s">
        <v>212</v>
      </c>
      <c r="B157" s="31" t="s">
        <v>71</v>
      </c>
      <c r="C157" s="32" t="s">
        <v>72</v>
      </c>
      <c r="D157" s="32" t="s">
        <v>72</v>
      </c>
      <c r="E157" s="32" t="s">
        <v>72</v>
      </c>
      <c r="F157" s="32" t="s">
        <v>72</v>
      </c>
      <c r="G157" s="32" t="s">
        <v>72</v>
      </c>
      <c r="H157" s="32" t="s">
        <v>72</v>
      </c>
      <c r="I157" s="32" t="s">
        <v>72</v>
      </c>
      <c r="J157" s="32" t="s">
        <v>72</v>
      </c>
      <c r="K157" s="32" t="s">
        <v>72</v>
      </c>
      <c r="L157" s="32" t="s">
        <v>72</v>
      </c>
      <c r="M157" s="32" t="s">
        <v>72</v>
      </c>
      <c r="N157" s="32" t="s">
        <v>72</v>
      </c>
      <c r="O157" s="32" t="s">
        <v>72</v>
      </c>
      <c r="P157" s="32" t="s">
        <v>72</v>
      </c>
      <c r="Q157" s="32" t="s">
        <v>72</v>
      </c>
      <c r="R157" s="32" t="s">
        <v>72</v>
      </c>
      <c r="S157" s="32" t="s">
        <v>72</v>
      </c>
      <c r="T157" s="32" t="s">
        <v>72</v>
      </c>
      <c r="U157" s="32" t="s">
        <v>72</v>
      </c>
      <c r="V157" s="37"/>
    </row>
    <row r="158" spans="1:22" x14ac:dyDescent="0.25">
      <c r="A158" s="30" t="s">
        <v>212</v>
      </c>
      <c r="B158" s="31" t="s">
        <v>71</v>
      </c>
      <c r="C158" s="32" t="s">
        <v>72</v>
      </c>
      <c r="D158" s="32" t="s">
        <v>72</v>
      </c>
      <c r="E158" s="32" t="s">
        <v>72</v>
      </c>
      <c r="F158" s="32" t="s">
        <v>72</v>
      </c>
      <c r="G158" s="32" t="s">
        <v>72</v>
      </c>
      <c r="H158" s="32" t="s">
        <v>72</v>
      </c>
      <c r="I158" s="32" t="s">
        <v>72</v>
      </c>
      <c r="J158" s="32" t="s">
        <v>72</v>
      </c>
      <c r="K158" s="32" t="s">
        <v>72</v>
      </c>
      <c r="L158" s="32" t="s">
        <v>72</v>
      </c>
      <c r="M158" s="32" t="s">
        <v>72</v>
      </c>
      <c r="N158" s="32" t="s">
        <v>72</v>
      </c>
      <c r="O158" s="32" t="s">
        <v>72</v>
      </c>
      <c r="P158" s="32" t="s">
        <v>72</v>
      </c>
      <c r="Q158" s="32" t="s">
        <v>72</v>
      </c>
      <c r="R158" s="32" t="s">
        <v>72</v>
      </c>
      <c r="S158" s="32" t="s">
        <v>72</v>
      </c>
      <c r="T158" s="32" t="s">
        <v>72</v>
      </c>
      <c r="U158" s="32" t="s">
        <v>72</v>
      </c>
      <c r="V158" s="37"/>
    </row>
    <row r="159" spans="1:22" x14ac:dyDescent="0.25">
      <c r="A159" s="30" t="s">
        <v>73</v>
      </c>
      <c r="B159" s="30" t="s">
        <v>73</v>
      </c>
      <c r="C159" s="32" t="s">
        <v>72</v>
      </c>
      <c r="D159" s="32" t="s">
        <v>72</v>
      </c>
      <c r="E159" s="32" t="s">
        <v>72</v>
      </c>
      <c r="F159" s="32" t="s">
        <v>72</v>
      </c>
      <c r="G159" s="32" t="s">
        <v>72</v>
      </c>
      <c r="H159" s="32" t="s">
        <v>72</v>
      </c>
      <c r="I159" s="32" t="s">
        <v>72</v>
      </c>
      <c r="J159" s="32" t="s">
        <v>72</v>
      </c>
      <c r="K159" s="32" t="s">
        <v>72</v>
      </c>
      <c r="L159" s="32" t="s">
        <v>72</v>
      </c>
      <c r="M159" s="32" t="s">
        <v>72</v>
      </c>
      <c r="N159" s="32" t="s">
        <v>72</v>
      </c>
      <c r="O159" s="32" t="s">
        <v>72</v>
      </c>
      <c r="P159" s="32" t="s">
        <v>72</v>
      </c>
      <c r="Q159" s="32" t="s">
        <v>72</v>
      </c>
      <c r="R159" s="32" t="s">
        <v>72</v>
      </c>
      <c r="S159" s="32" t="s">
        <v>72</v>
      </c>
      <c r="T159" s="32" t="s">
        <v>72</v>
      </c>
      <c r="U159" s="32" t="s">
        <v>72</v>
      </c>
      <c r="V159" s="37"/>
    </row>
    <row r="160" spans="1:22" ht="47.25" x14ac:dyDescent="0.25">
      <c r="A160" s="9" t="s">
        <v>214</v>
      </c>
      <c r="B160" s="10" t="s">
        <v>215</v>
      </c>
      <c r="C160" s="11"/>
      <c r="D160" s="20">
        <f t="shared" ref="D160" si="159">D161+D165</f>
        <v>0</v>
      </c>
      <c r="E160" s="20">
        <f t="shared" ref="E160" si="160">E161+E165</f>
        <v>0</v>
      </c>
      <c r="F160" s="20">
        <f t="shared" ref="F160:G160" si="161">F161+F165</f>
        <v>0</v>
      </c>
      <c r="G160" s="20">
        <f t="shared" si="161"/>
        <v>0</v>
      </c>
      <c r="H160" s="20">
        <f t="shared" ref="H160:T160" si="162">H161+H165</f>
        <v>0</v>
      </c>
      <c r="I160" s="20">
        <f t="shared" si="162"/>
        <v>0</v>
      </c>
      <c r="J160" s="20">
        <f t="shared" si="162"/>
        <v>0</v>
      </c>
      <c r="K160" s="20">
        <f t="shared" si="162"/>
        <v>0</v>
      </c>
      <c r="L160" s="20">
        <f t="shared" si="162"/>
        <v>0</v>
      </c>
      <c r="M160" s="20">
        <f t="shared" si="162"/>
        <v>0</v>
      </c>
      <c r="N160" s="20">
        <f t="shared" si="162"/>
        <v>0</v>
      </c>
      <c r="O160" s="20">
        <f t="shared" si="162"/>
        <v>0</v>
      </c>
      <c r="P160" s="20">
        <f t="shared" si="162"/>
        <v>0</v>
      </c>
      <c r="Q160" s="20">
        <f t="shared" si="162"/>
        <v>0</v>
      </c>
      <c r="R160" s="20">
        <f t="shared" si="162"/>
        <v>0</v>
      </c>
      <c r="S160" s="20">
        <f t="shared" si="162"/>
        <v>0</v>
      </c>
      <c r="T160" s="20">
        <f t="shared" si="162"/>
        <v>0</v>
      </c>
      <c r="U160" s="20">
        <v>0</v>
      </c>
      <c r="V160" s="35"/>
    </row>
    <row r="161" spans="1:22" ht="31.5" x14ac:dyDescent="0.25">
      <c r="A161" s="12" t="s">
        <v>216</v>
      </c>
      <c r="B161" s="13" t="s">
        <v>217</v>
      </c>
      <c r="C161" s="14"/>
      <c r="D161" s="21">
        <f t="shared" ref="D161" si="163">SUM(D162:D164)</f>
        <v>0</v>
      </c>
      <c r="E161" s="21">
        <f t="shared" ref="E161" si="164">SUM(E162:E164)</f>
        <v>0</v>
      </c>
      <c r="F161" s="21">
        <f t="shared" ref="F161:G161" si="165">SUM(F162:F164)</f>
        <v>0</v>
      </c>
      <c r="G161" s="21">
        <f t="shared" si="165"/>
        <v>0</v>
      </c>
      <c r="H161" s="21">
        <f t="shared" ref="H161:T161" si="166">SUM(H162:H164)</f>
        <v>0</v>
      </c>
      <c r="I161" s="21">
        <f t="shared" si="166"/>
        <v>0</v>
      </c>
      <c r="J161" s="21">
        <f t="shared" si="166"/>
        <v>0</v>
      </c>
      <c r="K161" s="21">
        <f t="shared" si="166"/>
        <v>0</v>
      </c>
      <c r="L161" s="21">
        <f t="shared" si="166"/>
        <v>0</v>
      </c>
      <c r="M161" s="21">
        <f t="shared" si="166"/>
        <v>0</v>
      </c>
      <c r="N161" s="21">
        <f t="shared" si="166"/>
        <v>0</v>
      </c>
      <c r="O161" s="21">
        <f t="shared" si="166"/>
        <v>0</v>
      </c>
      <c r="P161" s="21">
        <f t="shared" si="166"/>
        <v>0</v>
      </c>
      <c r="Q161" s="21">
        <f t="shared" si="166"/>
        <v>0</v>
      </c>
      <c r="R161" s="21">
        <f t="shared" si="166"/>
        <v>0</v>
      </c>
      <c r="S161" s="21">
        <f t="shared" si="166"/>
        <v>0</v>
      </c>
      <c r="T161" s="21">
        <f t="shared" si="166"/>
        <v>0</v>
      </c>
      <c r="U161" s="21">
        <v>0</v>
      </c>
      <c r="V161" s="36"/>
    </row>
    <row r="162" spans="1:22" x14ac:dyDescent="0.25">
      <c r="A162" s="30" t="s">
        <v>216</v>
      </c>
      <c r="B162" s="31" t="s">
        <v>71</v>
      </c>
      <c r="C162" s="32" t="s">
        <v>72</v>
      </c>
      <c r="D162" s="32" t="s">
        <v>72</v>
      </c>
      <c r="E162" s="32" t="s">
        <v>72</v>
      </c>
      <c r="F162" s="32" t="s">
        <v>72</v>
      </c>
      <c r="G162" s="32" t="s">
        <v>72</v>
      </c>
      <c r="H162" s="32" t="s">
        <v>72</v>
      </c>
      <c r="I162" s="32" t="s">
        <v>72</v>
      </c>
      <c r="J162" s="32" t="s">
        <v>72</v>
      </c>
      <c r="K162" s="32" t="s">
        <v>72</v>
      </c>
      <c r="L162" s="32" t="s">
        <v>72</v>
      </c>
      <c r="M162" s="32" t="s">
        <v>72</v>
      </c>
      <c r="N162" s="32" t="s">
        <v>72</v>
      </c>
      <c r="O162" s="32" t="s">
        <v>72</v>
      </c>
      <c r="P162" s="32" t="s">
        <v>72</v>
      </c>
      <c r="Q162" s="32" t="s">
        <v>72</v>
      </c>
      <c r="R162" s="32" t="s">
        <v>72</v>
      </c>
      <c r="S162" s="32" t="s">
        <v>72</v>
      </c>
      <c r="T162" s="32" t="s">
        <v>72</v>
      </c>
      <c r="U162" s="32" t="s">
        <v>72</v>
      </c>
      <c r="V162" s="37"/>
    </row>
    <row r="163" spans="1:22" x14ac:dyDescent="0.25">
      <c r="A163" s="30" t="s">
        <v>216</v>
      </c>
      <c r="B163" s="31" t="s">
        <v>71</v>
      </c>
      <c r="C163" s="32" t="s">
        <v>72</v>
      </c>
      <c r="D163" s="32" t="s">
        <v>72</v>
      </c>
      <c r="E163" s="32" t="s">
        <v>72</v>
      </c>
      <c r="F163" s="32" t="s">
        <v>72</v>
      </c>
      <c r="G163" s="32" t="s">
        <v>72</v>
      </c>
      <c r="H163" s="32" t="s">
        <v>72</v>
      </c>
      <c r="I163" s="32" t="s">
        <v>72</v>
      </c>
      <c r="J163" s="32" t="s">
        <v>72</v>
      </c>
      <c r="K163" s="32" t="s">
        <v>72</v>
      </c>
      <c r="L163" s="32" t="s">
        <v>72</v>
      </c>
      <c r="M163" s="32" t="s">
        <v>72</v>
      </c>
      <c r="N163" s="32" t="s">
        <v>72</v>
      </c>
      <c r="O163" s="32" t="s">
        <v>72</v>
      </c>
      <c r="P163" s="32" t="s">
        <v>72</v>
      </c>
      <c r="Q163" s="32" t="s">
        <v>72</v>
      </c>
      <c r="R163" s="32" t="s">
        <v>72</v>
      </c>
      <c r="S163" s="32" t="s">
        <v>72</v>
      </c>
      <c r="T163" s="32" t="s">
        <v>72</v>
      </c>
      <c r="U163" s="32" t="s">
        <v>72</v>
      </c>
      <c r="V163" s="37"/>
    </row>
    <row r="164" spans="1:22" x14ac:dyDescent="0.25">
      <c r="A164" s="30" t="s">
        <v>73</v>
      </c>
      <c r="B164" s="30" t="s">
        <v>73</v>
      </c>
      <c r="C164" s="32" t="s">
        <v>72</v>
      </c>
      <c r="D164" s="32" t="s">
        <v>72</v>
      </c>
      <c r="E164" s="32" t="s">
        <v>72</v>
      </c>
      <c r="F164" s="32" t="s">
        <v>72</v>
      </c>
      <c r="G164" s="32" t="s">
        <v>72</v>
      </c>
      <c r="H164" s="32" t="s">
        <v>72</v>
      </c>
      <c r="I164" s="32" t="s">
        <v>72</v>
      </c>
      <c r="J164" s="32" t="s">
        <v>72</v>
      </c>
      <c r="K164" s="32" t="s">
        <v>72</v>
      </c>
      <c r="L164" s="32" t="s">
        <v>72</v>
      </c>
      <c r="M164" s="32" t="s">
        <v>72</v>
      </c>
      <c r="N164" s="32" t="s">
        <v>72</v>
      </c>
      <c r="O164" s="32" t="s">
        <v>72</v>
      </c>
      <c r="P164" s="32" t="s">
        <v>72</v>
      </c>
      <c r="Q164" s="32" t="s">
        <v>72</v>
      </c>
      <c r="R164" s="32" t="s">
        <v>72</v>
      </c>
      <c r="S164" s="32" t="s">
        <v>72</v>
      </c>
      <c r="T164" s="32" t="s">
        <v>72</v>
      </c>
      <c r="U164" s="32" t="s">
        <v>72</v>
      </c>
      <c r="V164" s="37"/>
    </row>
    <row r="165" spans="1:22" ht="47.25" x14ac:dyDescent="0.25">
      <c r="A165" s="12" t="s">
        <v>218</v>
      </c>
      <c r="B165" s="13" t="s">
        <v>219</v>
      </c>
      <c r="C165" s="14"/>
      <c r="D165" s="21">
        <f t="shared" ref="D165" si="167">SUM(D166:D168)</f>
        <v>0</v>
      </c>
      <c r="E165" s="21">
        <f t="shared" ref="E165" si="168">SUM(E166:E168)</f>
        <v>0</v>
      </c>
      <c r="F165" s="21">
        <f t="shared" ref="F165:G165" si="169">SUM(F166:F168)</f>
        <v>0</v>
      </c>
      <c r="G165" s="21">
        <f t="shared" si="169"/>
        <v>0</v>
      </c>
      <c r="H165" s="21">
        <f t="shared" ref="H165:T165" si="170">SUM(H166:H168)</f>
        <v>0</v>
      </c>
      <c r="I165" s="21">
        <f t="shared" si="170"/>
        <v>0</v>
      </c>
      <c r="J165" s="21">
        <f t="shared" si="170"/>
        <v>0</v>
      </c>
      <c r="K165" s="21">
        <f t="shared" si="170"/>
        <v>0</v>
      </c>
      <c r="L165" s="21">
        <f t="shared" si="170"/>
        <v>0</v>
      </c>
      <c r="M165" s="21">
        <f t="shared" si="170"/>
        <v>0</v>
      </c>
      <c r="N165" s="21">
        <f t="shared" si="170"/>
        <v>0</v>
      </c>
      <c r="O165" s="21">
        <f t="shared" si="170"/>
        <v>0</v>
      </c>
      <c r="P165" s="21">
        <f t="shared" si="170"/>
        <v>0</v>
      </c>
      <c r="Q165" s="21">
        <f t="shared" si="170"/>
        <v>0</v>
      </c>
      <c r="R165" s="21">
        <f t="shared" si="170"/>
        <v>0</v>
      </c>
      <c r="S165" s="21">
        <f t="shared" si="170"/>
        <v>0</v>
      </c>
      <c r="T165" s="21">
        <f t="shared" si="170"/>
        <v>0</v>
      </c>
      <c r="U165" s="21">
        <v>0</v>
      </c>
      <c r="V165" s="36"/>
    </row>
    <row r="166" spans="1:22" x14ac:dyDescent="0.25">
      <c r="A166" s="30" t="s">
        <v>218</v>
      </c>
      <c r="B166" s="31" t="s">
        <v>71</v>
      </c>
      <c r="C166" s="32" t="s">
        <v>72</v>
      </c>
      <c r="D166" s="32" t="s">
        <v>72</v>
      </c>
      <c r="E166" s="32" t="s">
        <v>72</v>
      </c>
      <c r="F166" s="32" t="s">
        <v>72</v>
      </c>
      <c r="G166" s="32" t="s">
        <v>72</v>
      </c>
      <c r="H166" s="32" t="s">
        <v>72</v>
      </c>
      <c r="I166" s="32" t="s">
        <v>72</v>
      </c>
      <c r="J166" s="32" t="s">
        <v>72</v>
      </c>
      <c r="K166" s="32" t="s">
        <v>72</v>
      </c>
      <c r="L166" s="32" t="s">
        <v>72</v>
      </c>
      <c r="M166" s="32" t="s">
        <v>72</v>
      </c>
      <c r="N166" s="32" t="s">
        <v>72</v>
      </c>
      <c r="O166" s="32" t="s">
        <v>72</v>
      </c>
      <c r="P166" s="32" t="s">
        <v>72</v>
      </c>
      <c r="Q166" s="32" t="s">
        <v>72</v>
      </c>
      <c r="R166" s="32" t="s">
        <v>72</v>
      </c>
      <c r="S166" s="32" t="s">
        <v>72</v>
      </c>
      <c r="T166" s="32" t="s">
        <v>72</v>
      </c>
      <c r="U166" s="32" t="s">
        <v>72</v>
      </c>
      <c r="V166" s="37"/>
    </row>
    <row r="167" spans="1:22" x14ac:dyDescent="0.25">
      <c r="A167" s="30" t="s">
        <v>218</v>
      </c>
      <c r="B167" s="31" t="s">
        <v>71</v>
      </c>
      <c r="C167" s="32" t="s">
        <v>72</v>
      </c>
      <c r="D167" s="32" t="s">
        <v>72</v>
      </c>
      <c r="E167" s="32" t="s">
        <v>72</v>
      </c>
      <c r="F167" s="32" t="s">
        <v>72</v>
      </c>
      <c r="G167" s="32" t="s">
        <v>72</v>
      </c>
      <c r="H167" s="32" t="s">
        <v>72</v>
      </c>
      <c r="I167" s="32" t="s">
        <v>72</v>
      </c>
      <c r="J167" s="32" t="s">
        <v>72</v>
      </c>
      <c r="K167" s="32" t="s">
        <v>72</v>
      </c>
      <c r="L167" s="32" t="s">
        <v>72</v>
      </c>
      <c r="M167" s="32" t="s">
        <v>72</v>
      </c>
      <c r="N167" s="32" t="s">
        <v>72</v>
      </c>
      <c r="O167" s="32" t="s">
        <v>72</v>
      </c>
      <c r="P167" s="32" t="s">
        <v>72</v>
      </c>
      <c r="Q167" s="32" t="s">
        <v>72</v>
      </c>
      <c r="R167" s="32" t="s">
        <v>72</v>
      </c>
      <c r="S167" s="32" t="s">
        <v>72</v>
      </c>
      <c r="T167" s="32" t="s">
        <v>72</v>
      </c>
      <c r="U167" s="32" t="s">
        <v>72</v>
      </c>
      <c r="V167" s="37"/>
    </row>
    <row r="168" spans="1:22" x14ac:dyDescent="0.25">
      <c r="A168" s="30" t="s">
        <v>73</v>
      </c>
      <c r="B168" s="30" t="s">
        <v>73</v>
      </c>
      <c r="C168" s="32" t="s">
        <v>72</v>
      </c>
      <c r="D168" s="32" t="s">
        <v>72</v>
      </c>
      <c r="E168" s="32" t="s">
        <v>72</v>
      </c>
      <c r="F168" s="32" t="s">
        <v>72</v>
      </c>
      <c r="G168" s="32" t="s">
        <v>72</v>
      </c>
      <c r="H168" s="32" t="s">
        <v>72</v>
      </c>
      <c r="I168" s="32" t="s">
        <v>72</v>
      </c>
      <c r="J168" s="32" t="s">
        <v>72</v>
      </c>
      <c r="K168" s="32" t="s">
        <v>72</v>
      </c>
      <c r="L168" s="32" t="s">
        <v>72</v>
      </c>
      <c r="M168" s="32" t="s">
        <v>72</v>
      </c>
      <c r="N168" s="32" t="s">
        <v>72</v>
      </c>
      <c r="O168" s="32" t="s">
        <v>72</v>
      </c>
      <c r="P168" s="32" t="s">
        <v>72</v>
      </c>
      <c r="Q168" s="32" t="s">
        <v>72</v>
      </c>
      <c r="R168" s="32" t="s">
        <v>72</v>
      </c>
      <c r="S168" s="32" t="s">
        <v>72</v>
      </c>
      <c r="T168" s="32" t="s">
        <v>72</v>
      </c>
      <c r="U168" s="32" t="s">
        <v>72</v>
      </c>
      <c r="V168" s="37"/>
    </row>
    <row r="169" spans="1:22" ht="63" x14ac:dyDescent="0.25">
      <c r="A169" s="6" t="s">
        <v>220</v>
      </c>
      <c r="B169" s="7" t="s">
        <v>221</v>
      </c>
      <c r="C169" s="8"/>
      <c r="D169" s="19">
        <f t="shared" ref="D169" si="171">D170+D174</f>
        <v>0</v>
      </c>
      <c r="E169" s="19">
        <f t="shared" ref="E169" si="172">E170+E174</f>
        <v>0</v>
      </c>
      <c r="F169" s="19">
        <f t="shared" ref="F169:G169" si="173">F170+F174</f>
        <v>0</v>
      </c>
      <c r="G169" s="19">
        <f t="shared" si="173"/>
        <v>0</v>
      </c>
      <c r="H169" s="19">
        <f t="shared" ref="H169:T169" si="174">H170+H174</f>
        <v>0</v>
      </c>
      <c r="I169" s="19">
        <f t="shared" si="174"/>
        <v>0</v>
      </c>
      <c r="J169" s="19">
        <f t="shared" si="174"/>
        <v>0</v>
      </c>
      <c r="K169" s="19">
        <f t="shared" si="174"/>
        <v>0</v>
      </c>
      <c r="L169" s="19">
        <f t="shared" si="174"/>
        <v>0</v>
      </c>
      <c r="M169" s="19">
        <f t="shared" si="174"/>
        <v>0</v>
      </c>
      <c r="N169" s="19">
        <f t="shared" si="174"/>
        <v>0</v>
      </c>
      <c r="O169" s="19">
        <f t="shared" si="174"/>
        <v>0</v>
      </c>
      <c r="P169" s="19">
        <f t="shared" si="174"/>
        <v>0</v>
      </c>
      <c r="Q169" s="19">
        <f t="shared" si="174"/>
        <v>0</v>
      </c>
      <c r="R169" s="19">
        <f t="shared" si="174"/>
        <v>0</v>
      </c>
      <c r="S169" s="19">
        <f t="shared" si="174"/>
        <v>0</v>
      </c>
      <c r="T169" s="19">
        <f t="shared" si="174"/>
        <v>0</v>
      </c>
      <c r="U169" s="19">
        <v>0</v>
      </c>
      <c r="V169" s="34"/>
    </row>
    <row r="170" spans="1:22" ht="63" x14ac:dyDescent="0.25">
      <c r="A170" s="9" t="s">
        <v>222</v>
      </c>
      <c r="B170" s="10" t="s">
        <v>223</v>
      </c>
      <c r="C170" s="11"/>
      <c r="D170" s="20">
        <f t="shared" ref="D170" si="175">SUM(D171:D173)</f>
        <v>0</v>
      </c>
      <c r="E170" s="20">
        <f t="shared" ref="E170" si="176">SUM(E171:E173)</f>
        <v>0</v>
      </c>
      <c r="F170" s="20">
        <f t="shared" ref="F170:G170" si="177">SUM(F171:F173)</f>
        <v>0</v>
      </c>
      <c r="G170" s="20">
        <f t="shared" si="177"/>
        <v>0</v>
      </c>
      <c r="H170" s="20">
        <f t="shared" ref="H170:T170" si="178">SUM(H171:H173)</f>
        <v>0</v>
      </c>
      <c r="I170" s="20">
        <f t="shared" si="178"/>
        <v>0</v>
      </c>
      <c r="J170" s="20">
        <f t="shared" si="178"/>
        <v>0</v>
      </c>
      <c r="K170" s="20">
        <f t="shared" si="178"/>
        <v>0</v>
      </c>
      <c r="L170" s="20">
        <f t="shared" si="178"/>
        <v>0</v>
      </c>
      <c r="M170" s="20">
        <f t="shared" si="178"/>
        <v>0</v>
      </c>
      <c r="N170" s="20">
        <f t="shared" si="178"/>
        <v>0</v>
      </c>
      <c r="O170" s="20">
        <f t="shared" si="178"/>
        <v>0</v>
      </c>
      <c r="P170" s="20">
        <f t="shared" si="178"/>
        <v>0</v>
      </c>
      <c r="Q170" s="20">
        <f t="shared" si="178"/>
        <v>0</v>
      </c>
      <c r="R170" s="20">
        <f t="shared" si="178"/>
        <v>0</v>
      </c>
      <c r="S170" s="20">
        <f t="shared" si="178"/>
        <v>0</v>
      </c>
      <c r="T170" s="20">
        <f t="shared" si="178"/>
        <v>0</v>
      </c>
      <c r="U170" s="20">
        <v>0</v>
      </c>
      <c r="V170" s="35"/>
    </row>
    <row r="171" spans="1:22" x14ac:dyDescent="0.25">
      <c r="A171" s="30" t="s">
        <v>222</v>
      </c>
      <c r="B171" s="31" t="s">
        <v>71</v>
      </c>
      <c r="C171" s="32" t="s">
        <v>72</v>
      </c>
      <c r="D171" s="32" t="s">
        <v>72</v>
      </c>
      <c r="E171" s="32" t="s">
        <v>72</v>
      </c>
      <c r="F171" s="32" t="s">
        <v>72</v>
      </c>
      <c r="G171" s="32" t="s">
        <v>72</v>
      </c>
      <c r="H171" s="32" t="s">
        <v>72</v>
      </c>
      <c r="I171" s="32" t="s">
        <v>72</v>
      </c>
      <c r="J171" s="32" t="s">
        <v>72</v>
      </c>
      <c r="K171" s="32" t="s">
        <v>72</v>
      </c>
      <c r="L171" s="32" t="s">
        <v>72</v>
      </c>
      <c r="M171" s="32" t="s">
        <v>72</v>
      </c>
      <c r="N171" s="32" t="s">
        <v>72</v>
      </c>
      <c r="O171" s="32" t="s">
        <v>72</v>
      </c>
      <c r="P171" s="32" t="s">
        <v>72</v>
      </c>
      <c r="Q171" s="32" t="s">
        <v>72</v>
      </c>
      <c r="R171" s="32" t="s">
        <v>72</v>
      </c>
      <c r="S171" s="32" t="s">
        <v>72</v>
      </c>
      <c r="T171" s="32" t="s">
        <v>72</v>
      </c>
      <c r="U171" s="32" t="s">
        <v>72</v>
      </c>
      <c r="V171" s="37"/>
    </row>
    <row r="172" spans="1:22" x14ac:dyDescent="0.25">
      <c r="A172" s="30" t="s">
        <v>222</v>
      </c>
      <c r="B172" s="31" t="s">
        <v>71</v>
      </c>
      <c r="C172" s="32" t="s">
        <v>72</v>
      </c>
      <c r="D172" s="32" t="s">
        <v>72</v>
      </c>
      <c r="E172" s="32" t="s">
        <v>72</v>
      </c>
      <c r="F172" s="32" t="s">
        <v>72</v>
      </c>
      <c r="G172" s="32" t="s">
        <v>72</v>
      </c>
      <c r="H172" s="32" t="s">
        <v>72</v>
      </c>
      <c r="I172" s="32" t="s">
        <v>72</v>
      </c>
      <c r="J172" s="32" t="s">
        <v>72</v>
      </c>
      <c r="K172" s="32" t="s">
        <v>72</v>
      </c>
      <c r="L172" s="32" t="s">
        <v>72</v>
      </c>
      <c r="M172" s="32" t="s">
        <v>72</v>
      </c>
      <c r="N172" s="32" t="s">
        <v>72</v>
      </c>
      <c r="O172" s="32" t="s">
        <v>72</v>
      </c>
      <c r="P172" s="32" t="s">
        <v>72</v>
      </c>
      <c r="Q172" s="32" t="s">
        <v>72</v>
      </c>
      <c r="R172" s="32" t="s">
        <v>72</v>
      </c>
      <c r="S172" s="32" t="s">
        <v>72</v>
      </c>
      <c r="T172" s="32" t="s">
        <v>72</v>
      </c>
      <c r="U172" s="32" t="s">
        <v>72</v>
      </c>
      <c r="V172" s="37"/>
    </row>
    <row r="173" spans="1:22" x14ac:dyDescent="0.25">
      <c r="A173" s="30" t="s">
        <v>73</v>
      </c>
      <c r="B173" s="30" t="s">
        <v>73</v>
      </c>
      <c r="C173" s="32" t="s">
        <v>72</v>
      </c>
      <c r="D173" s="32" t="s">
        <v>72</v>
      </c>
      <c r="E173" s="32" t="s">
        <v>72</v>
      </c>
      <c r="F173" s="32" t="s">
        <v>72</v>
      </c>
      <c r="G173" s="32" t="s">
        <v>72</v>
      </c>
      <c r="H173" s="32" t="s">
        <v>72</v>
      </c>
      <c r="I173" s="32" t="s">
        <v>72</v>
      </c>
      <c r="J173" s="32" t="s">
        <v>72</v>
      </c>
      <c r="K173" s="32" t="s">
        <v>72</v>
      </c>
      <c r="L173" s="32" t="s">
        <v>72</v>
      </c>
      <c r="M173" s="32" t="s">
        <v>72</v>
      </c>
      <c r="N173" s="32" t="s">
        <v>72</v>
      </c>
      <c r="O173" s="32" t="s">
        <v>72</v>
      </c>
      <c r="P173" s="32" t="s">
        <v>72</v>
      </c>
      <c r="Q173" s="32" t="s">
        <v>72</v>
      </c>
      <c r="R173" s="32" t="s">
        <v>72</v>
      </c>
      <c r="S173" s="32" t="s">
        <v>72</v>
      </c>
      <c r="T173" s="32" t="s">
        <v>72</v>
      </c>
      <c r="U173" s="32" t="s">
        <v>72</v>
      </c>
      <c r="V173" s="37"/>
    </row>
    <row r="174" spans="1:22" ht="47.25" x14ac:dyDescent="0.25">
      <c r="A174" s="9" t="s">
        <v>224</v>
      </c>
      <c r="B174" s="10" t="s">
        <v>225</v>
      </c>
      <c r="C174" s="11"/>
      <c r="D174" s="20">
        <f t="shared" ref="D174" si="179">SUM(D175:D177)</f>
        <v>0</v>
      </c>
      <c r="E174" s="20">
        <f t="shared" ref="E174" si="180">SUM(E175:E177)</f>
        <v>0</v>
      </c>
      <c r="F174" s="20">
        <f t="shared" ref="F174:G174" si="181">SUM(F175:F177)</f>
        <v>0</v>
      </c>
      <c r="G174" s="20">
        <f t="shared" si="181"/>
        <v>0</v>
      </c>
      <c r="H174" s="20">
        <f t="shared" ref="H174:T174" si="182">SUM(H175:H177)</f>
        <v>0</v>
      </c>
      <c r="I174" s="20">
        <f t="shared" si="182"/>
        <v>0</v>
      </c>
      <c r="J174" s="20">
        <f t="shared" si="182"/>
        <v>0</v>
      </c>
      <c r="K174" s="20">
        <f t="shared" si="182"/>
        <v>0</v>
      </c>
      <c r="L174" s="20">
        <f t="shared" si="182"/>
        <v>0</v>
      </c>
      <c r="M174" s="20">
        <f t="shared" si="182"/>
        <v>0</v>
      </c>
      <c r="N174" s="20">
        <f t="shared" si="182"/>
        <v>0</v>
      </c>
      <c r="O174" s="20">
        <f t="shared" si="182"/>
        <v>0</v>
      </c>
      <c r="P174" s="20">
        <f t="shared" si="182"/>
        <v>0</v>
      </c>
      <c r="Q174" s="20">
        <f t="shared" si="182"/>
        <v>0</v>
      </c>
      <c r="R174" s="20">
        <f t="shared" si="182"/>
        <v>0</v>
      </c>
      <c r="S174" s="20">
        <f t="shared" si="182"/>
        <v>0</v>
      </c>
      <c r="T174" s="20">
        <f t="shared" si="182"/>
        <v>0</v>
      </c>
      <c r="U174" s="20">
        <v>0</v>
      </c>
      <c r="V174" s="35"/>
    </row>
    <row r="175" spans="1:22" x14ac:dyDescent="0.25">
      <c r="A175" s="30" t="s">
        <v>224</v>
      </c>
      <c r="B175" s="31" t="s">
        <v>71</v>
      </c>
      <c r="C175" s="32" t="s">
        <v>72</v>
      </c>
      <c r="D175" s="32" t="s">
        <v>72</v>
      </c>
      <c r="E175" s="32" t="s">
        <v>72</v>
      </c>
      <c r="F175" s="32" t="s">
        <v>72</v>
      </c>
      <c r="G175" s="32" t="s">
        <v>72</v>
      </c>
      <c r="H175" s="32" t="s">
        <v>72</v>
      </c>
      <c r="I175" s="32" t="s">
        <v>72</v>
      </c>
      <c r="J175" s="32" t="s">
        <v>72</v>
      </c>
      <c r="K175" s="32" t="s">
        <v>72</v>
      </c>
      <c r="L175" s="32" t="s">
        <v>72</v>
      </c>
      <c r="M175" s="32" t="s">
        <v>72</v>
      </c>
      <c r="N175" s="32" t="s">
        <v>72</v>
      </c>
      <c r="O175" s="32" t="s">
        <v>72</v>
      </c>
      <c r="P175" s="32" t="s">
        <v>72</v>
      </c>
      <c r="Q175" s="32" t="s">
        <v>72</v>
      </c>
      <c r="R175" s="32" t="s">
        <v>72</v>
      </c>
      <c r="S175" s="32" t="s">
        <v>72</v>
      </c>
      <c r="T175" s="32" t="s">
        <v>72</v>
      </c>
      <c r="U175" s="32" t="s">
        <v>72</v>
      </c>
      <c r="V175" s="37"/>
    </row>
    <row r="176" spans="1:22" x14ac:dyDescent="0.25">
      <c r="A176" s="30" t="s">
        <v>224</v>
      </c>
      <c r="B176" s="31" t="s">
        <v>71</v>
      </c>
      <c r="C176" s="32" t="s">
        <v>72</v>
      </c>
      <c r="D176" s="32" t="s">
        <v>72</v>
      </c>
      <c r="E176" s="32" t="s">
        <v>72</v>
      </c>
      <c r="F176" s="32" t="s">
        <v>72</v>
      </c>
      <c r="G176" s="32" t="s">
        <v>72</v>
      </c>
      <c r="H176" s="32" t="s">
        <v>72</v>
      </c>
      <c r="I176" s="32" t="s">
        <v>72</v>
      </c>
      <c r="J176" s="32" t="s">
        <v>72</v>
      </c>
      <c r="K176" s="32" t="s">
        <v>72</v>
      </c>
      <c r="L176" s="32" t="s">
        <v>72</v>
      </c>
      <c r="M176" s="32" t="s">
        <v>72</v>
      </c>
      <c r="N176" s="32" t="s">
        <v>72</v>
      </c>
      <c r="O176" s="32" t="s">
        <v>72</v>
      </c>
      <c r="P176" s="32" t="s">
        <v>72</v>
      </c>
      <c r="Q176" s="32" t="s">
        <v>72</v>
      </c>
      <c r="R176" s="32" t="s">
        <v>72</v>
      </c>
      <c r="S176" s="32" t="s">
        <v>72</v>
      </c>
      <c r="T176" s="32" t="s">
        <v>72</v>
      </c>
      <c r="U176" s="32" t="s">
        <v>72</v>
      </c>
      <c r="V176" s="37"/>
    </row>
    <row r="177" spans="1:22" x14ac:dyDescent="0.25">
      <c r="A177" s="30" t="s">
        <v>73</v>
      </c>
      <c r="B177" s="30" t="s">
        <v>73</v>
      </c>
      <c r="C177" s="32" t="s">
        <v>72</v>
      </c>
      <c r="D177" s="32" t="s">
        <v>72</v>
      </c>
      <c r="E177" s="32" t="s">
        <v>72</v>
      </c>
      <c r="F177" s="32" t="s">
        <v>72</v>
      </c>
      <c r="G177" s="32" t="s">
        <v>72</v>
      </c>
      <c r="H177" s="32" t="s">
        <v>72</v>
      </c>
      <c r="I177" s="32" t="s">
        <v>72</v>
      </c>
      <c r="J177" s="32" t="s">
        <v>72</v>
      </c>
      <c r="K177" s="32" t="s">
        <v>72</v>
      </c>
      <c r="L177" s="32" t="s">
        <v>72</v>
      </c>
      <c r="M177" s="32" t="s">
        <v>72</v>
      </c>
      <c r="N177" s="32" t="s">
        <v>72</v>
      </c>
      <c r="O177" s="32" t="s">
        <v>72</v>
      </c>
      <c r="P177" s="32" t="s">
        <v>72</v>
      </c>
      <c r="Q177" s="32" t="s">
        <v>72</v>
      </c>
      <c r="R177" s="32" t="s">
        <v>72</v>
      </c>
      <c r="S177" s="32" t="s">
        <v>72</v>
      </c>
      <c r="T177" s="32" t="s">
        <v>72</v>
      </c>
      <c r="U177" s="32" t="s">
        <v>72</v>
      </c>
      <c r="V177" s="37"/>
    </row>
    <row r="178" spans="1:22" ht="31.5" x14ac:dyDescent="0.25">
      <c r="A178" s="6" t="s">
        <v>226</v>
      </c>
      <c r="B178" s="7" t="s">
        <v>227</v>
      </c>
      <c r="C178" s="8"/>
      <c r="D178" s="19">
        <f t="shared" ref="D178:T178" si="183">SUM(D179:D198)</f>
        <v>6.3062703870333987</v>
      </c>
      <c r="E178" s="19">
        <f t="shared" si="183"/>
        <v>3.9998304199999994</v>
      </c>
      <c r="F178" s="19">
        <f t="shared" si="183"/>
        <v>5.5204490864440068</v>
      </c>
      <c r="G178" s="19">
        <f t="shared" si="183"/>
        <v>28.099085849999994</v>
      </c>
      <c r="H178" s="19">
        <f t="shared" si="183"/>
        <v>28.099085849999994</v>
      </c>
      <c r="I178" s="19">
        <f t="shared" si="183"/>
        <v>26.267903100000002</v>
      </c>
      <c r="J178" s="19">
        <f t="shared" si="183"/>
        <v>8.4483730000000007E-2</v>
      </c>
      <c r="K178" s="19">
        <f t="shared" si="183"/>
        <v>8.4483730000000007E-2</v>
      </c>
      <c r="L178" s="19">
        <f t="shared" si="183"/>
        <v>3.9941400699999998</v>
      </c>
      <c r="M178" s="19">
        <f t="shared" si="183"/>
        <v>4.0921210800000001</v>
      </c>
      <c r="N178" s="19">
        <f t="shared" si="183"/>
        <v>15.551830919999999</v>
      </c>
      <c r="O178" s="19">
        <f t="shared" si="183"/>
        <v>15.53246573</v>
      </c>
      <c r="P178" s="19">
        <f t="shared" si="183"/>
        <v>8.4686311299999986</v>
      </c>
      <c r="Q178" s="19">
        <f t="shared" si="183"/>
        <v>6.558832559999999</v>
      </c>
      <c r="R178" s="19">
        <f t="shared" si="183"/>
        <v>0.35976085461689605</v>
      </c>
      <c r="S178" s="19">
        <f t="shared" si="183"/>
        <v>1.8311827500000006</v>
      </c>
      <c r="T178" s="19">
        <f t="shared" si="183"/>
        <v>-1.83118275</v>
      </c>
      <c r="U178" s="19">
        <f t="shared" ref="U178" si="184">(T178*100)/(J178+L178+N178)</f>
        <v>-9.3282747451303045</v>
      </c>
      <c r="V178" s="34"/>
    </row>
    <row r="179" spans="1:22" ht="31.5" x14ac:dyDescent="0.25">
      <c r="A179" s="5" t="s">
        <v>59</v>
      </c>
      <c r="B179" s="15" t="s">
        <v>228</v>
      </c>
      <c r="C179" s="17" t="s">
        <v>229</v>
      </c>
      <c r="D179" s="24">
        <f t="shared" ref="D179:D198" si="185">(E179/5.09)+F179</f>
        <v>0.27892535952848724</v>
      </c>
      <c r="E179" s="24">
        <v>0</v>
      </c>
      <c r="F179" s="24">
        <f t="shared" ref="F179:F198" si="186">G179/5.09</f>
        <v>0.27892535952848724</v>
      </c>
      <c r="G179" s="24">
        <v>1.4197300800000001</v>
      </c>
      <c r="H179" s="24">
        <f t="shared" ref="H179" si="187">J179+L179+N179+P179</f>
        <v>1.4197300800000001</v>
      </c>
      <c r="I179" s="24">
        <f t="shared" ref="I179" si="188">K179+M179+O179+Q179</f>
        <v>1.30223164</v>
      </c>
      <c r="J179" s="24">
        <v>0</v>
      </c>
      <c r="K179" s="24">
        <v>0</v>
      </c>
      <c r="L179" s="24">
        <v>0</v>
      </c>
      <c r="M179" s="24">
        <v>0</v>
      </c>
      <c r="N179" s="24">
        <v>1.4197300800000001</v>
      </c>
      <c r="O179" s="24">
        <v>1.30223164</v>
      </c>
      <c r="P179" s="24">
        <v>0</v>
      </c>
      <c r="Q179" s="24">
        <v>0</v>
      </c>
      <c r="R179" s="24">
        <f t="shared" ref="R179:R198" si="189">S179/5.09</f>
        <v>2.3084172888015737E-2</v>
      </c>
      <c r="S179" s="24">
        <f t="shared" ref="S179" si="190">G179-I179</f>
        <v>0.11749844000000009</v>
      </c>
      <c r="T179" s="24">
        <f t="shared" ref="T179" si="191">(K179+M179+O179+Q179)-(J179+L179+N179+P179)</f>
        <v>-0.11749844000000009</v>
      </c>
      <c r="U179" s="23">
        <f t="shared" ref="U179" si="192">(T179*100)/(J179+L179+N179+P179)</f>
        <v>-8.2761111886845491</v>
      </c>
      <c r="V179" s="38" t="s">
        <v>287</v>
      </c>
    </row>
    <row r="180" spans="1:22" ht="47.25" x14ac:dyDescent="0.25">
      <c r="A180" s="5" t="s">
        <v>102</v>
      </c>
      <c r="B180" s="15" t="s">
        <v>231</v>
      </c>
      <c r="C180" s="17" t="s">
        <v>230</v>
      </c>
      <c r="D180" s="24">
        <f t="shared" si="185"/>
        <v>2.4657514734774066E-2</v>
      </c>
      <c r="E180" s="24">
        <v>0</v>
      </c>
      <c r="F180" s="24">
        <f t="shared" si="186"/>
        <v>2.4657514734774066E-2</v>
      </c>
      <c r="G180" s="24">
        <v>0.12550675</v>
      </c>
      <c r="H180" s="24">
        <f t="shared" ref="H180:H198" si="193">J180+L180+N180+P180</f>
        <v>0.12550675000000003</v>
      </c>
      <c r="I180" s="24">
        <f t="shared" ref="I180:I198" si="194">K180+M180+O180+Q180</f>
        <v>0.12550675000000003</v>
      </c>
      <c r="J180" s="24">
        <v>0</v>
      </c>
      <c r="K180" s="24">
        <v>0</v>
      </c>
      <c r="L180" s="24">
        <v>0.11927485000000002</v>
      </c>
      <c r="M180" s="24">
        <v>0.11927485000000002</v>
      </c>
      <c r="N180" s="24">
        <v>6.2319000000000003E-3</v>
      </c>
      <c r="O180" s="24">
        <v>6.2319000000000003E-3</v>
      </c>
      <c r="P180" s="24">
        <v>0</v>
      </c>
      <c r="Q180" s="24">
        <v>0</v>
      </c>
      <c r="R180" s="24">
        <f t="shared" si="189"/>
        <v>0</v>
      </c>
      <c r="S180" s="24">
        <f t="shared" ref="S180:S198" si="195">G180-I180</f>
        <v>0</v>
      </c>
      <c r="T180" s="24">
        <f t="shared" ref="T180:T198" si="196">(K180+M180+O180+Q180)-(J180+L180+N180+P180)</f>
        <v>0</v>
      </c>
      <c r="U180" s="23">
        <f t="shared" ref="U180:U198" si="197">(T180*100)/(J180+L180+N180+P180)</f>
        <v>0</v>
      </c>
      <c r="V180" s="38"/>
    </row>
    <row r="181" spans="1:22" ht="31.5" x14ac:dyDescent="0.25">
      <c r="A181" s="5" t="s">
        <v>105</v>
      </c>
      <c r="B181" s="15" t="s">
        <v>233</v>
      </c>
      <c r="C181" s="17" t="s">
        <v>232</v>
      </c>
      <c r="D181" s="24">
        <f t="shared" si="185"/>
        <v>0.76467799999999997</v>
      </c>
      <c r="E181" s="24">
        <v>7.6696999999999987E-2</v>
      </c>
      <c r="F181" s="24">
        <f t="shared" si="186"/>
        <v>0.74960982711198421</v>
      </c>
      <c r="G181" s="24">
        <v>3.8155140199999997</v>
      </c>
      <c r="H181" s="24">
        <f t="shared" si="193"/>
        <v>3.8155140199999997</v>
      </c>
      <c r="I181" s="24">
        <f t="shared" si="194"/>
        <v>4.07477993</v>
      </c>
      <c r="J181" s="24">
        <v>0</v>
      </c>
      <c r="K181" s="24">
        <v>0</v>
      </c>
      <c r="L181" s="24">
        <v>0.48835984999999998</v>
      </c>
      <c r="M181" s="24">
        <v>0.48835984999999998</v>
      </c>
      <c r="N181" s="24">
        <v>0</v>
      </c>
      <c r="O181" s="24">
        <v>0</v>
      </c>
      <c r="P181" s="24">
        <v>3.3271541699999996</v>
      </c>
      <c r="Q181" s="24">
        <v>3.5864200800000003</v>
      </c>
      <c r="R181" s="24">
        <f t="shared" si="189"/>
        <v>-5.0936328094302617E-2</v>
      </c>
      <c r="S181" s="24">
        <f t="shared" si="195"/>
        <v>-0.25926591000000032</v>
      </c>
      <c r="T181" s="24">
        <f t="shared" si="196"/>
        <v>0.25926591000000032</v>
      </c>
      <c r="U181" s="23">
        <f t="shared" si="197"/>
        <v>6.7950454025589018</v>
      </c>
      <c r="V181" s="38" t="s">
        <v>287</v>
      </c>
    </row>
    <row r="182" spans="1:22" ht="31.5" x14ac:dyDescent="0.25">
      <c r="A182" s="5" t="s">
        <v>108</v>
      </c>
      <c r="B182" s="15" t="s">
        <v>235</v>
      </c>
      <c r="C182" s="17" t="s">
        <v>234</v>
      </c>
      <c r="D182" s="24">
        <f t="shared" si="185"/>
        <v>9.2249159135559908E-2</v>
      </c>
      <c r="E182" s="24">
        <v>0</v>
      </c>
      <c r="F182" s="24">
        <f t="shared" si="186"/>
        <v>9.2249159135559908E-2</v>
      </c>
      <c r="G182" s="24">
        <v>0.46954821999999991</v>
      </c>
      <c r="H182" s="24">
        <f t="shared" si="193"/>
        <v>0.46954821999999991</v>
      </c>
      <c r="I182" s="24">
        <f t="shared" si="194"/>
        <v>0.46661301000000005</v>
      </c>
      <c r="J182" s="24">
        <v>0</v>
      </c>
      <c r="K182" s="24">
        <v>0</v>
      </c>
      <c r="L182" s="24">
        <v>0</v>
      </c>
      <c r="M182" s="24">
        <v>0</v>
      </c>
      <c r="N182" s="24">
        <v>0.45677321999999992</v>
      </c>
      <c r="O182" s="24">
        <v>0.45677322000000004</v>
      </c>
      <c r="P182" s="24">
        <v>1.2775E-2</v>
      </c>
      <c r="Q182" s="24">
        <v>9.839790000000001E-3</v>
      </c>
      <c r="R182" s="24">
        <f t="shared" si="189"/>
        <v>5.7666208251470625E-4</v>
      </c>
      <c r="S182" s="24">
        <f t="shared" si="195"/>
        <v>2.9352099999998549E-3</v>
      </c>
      <c r="T182" s="24">
        <f t="shared" si="196"/>
        <v>-2.9352099999998549E-3</v>
      </c>
      <c r="U182" s="23">
        <f t="shared" si="197"/>
        <v>-0.62511364647487222</v>
      </c>
      <c r="V182" s="38" t="s">
        <v>287</v>
      </c>
    </row>
    <row r="183" spans="1:22" ht="31.5" x14ac:dyDescent="0.25">
      <c r="A183" s="5" t="s">
        <v>111</v>
      </c>
      <c r="B183" s="15" t="s">
        <v>237</v>
      </c>
      <c r="C183" s="17" t="s">
        <v>236</v>
      </c>
      <c r="D183" s="24">
        <f t="shared" si="185"/>
        <v>0.34737220235756378</v>
      </c>
      <c r="E183" s="24">
        <v>3.5500000000000004E-2</v>
      </c>
      <c r="F183" s="24">
        <f t="shared" si="186"/>
        <v>0.34039774263261291</v>
      </c>
      <c r="G183" s="24">
        <v>1.7326245099999997</v>
      </c>
      <c r="H183" s="24">
        <f t="shared" si="193"/>
        <v>1.7326245099999997</v>
      </c>
      <c r="I183" s="24">
        <f t="shared" si="194"/>
        <v>1.7397266299999998</v>
      </c>
      <c r="J183" s="24">
        <v>0</v>
      </c>
      <c r="K183" s="24">
        <v>0</v>
      </c>
      <c r="L183" s="24">
        <v>0</v>
      </c>
      <c r="M183" s="24">
        <v>0</v>
      </c>
      <c r="N183" s="24">
        <v>1.7095245099999998</v>
      </c>
      <c r="O183" s="24">
        <v>1.7208898299999997</v>
      </c>
      <c r="P183" s="24">
        <v>2.3100000000000002E-2</v>
      </c>
      <c r="Q183" s="24">
        <v>1.8836799999999997E-2</v>
      </c>
      <c r="R183" s="24">
        <f t="shared" si="189"/>
        <v>-1.3953084479371514E-3</v>
      </c>
      <c r="S183" s="24">
        <f t="shared" si="195"/>
        <v>-7.1021200000001006E-3</v>
      </c>
      <c r="T183" s="24">
        <f t="shared" si="196"/>
        <v>7.1021200000001006E-3</v>
      </c>
      <c r="U183" s="23">
        <f t="shared" si="197"/>
        <v>0.40990531756936199</v>
      </c>
      <c r="V183" s="38"/>
    </row>
    <row r="184" spans="1:22" ht="31.5" x14ac:dyDescent="0.25">
      <c r="A184" s="5" t="s">
        <v>114</v>
      </c>
      <c r="B184" s="15" t="s">
        <v>282</v>
      </c>
      <c r="C184" s="17" t="s">
        <v>238</v>
      </c>
      <c r="D184" s="24">
        <f>(E184/5.09)+F184</f>
        <v>0.38108706090373279</v>
      </c>
      <c r="E184" s="24">
        <v>0</v>
      </c>
      <c r="F184" s="24">
        <f>G184/5.09</f>
        <v>0.38108706090373279</v>
      </c>
      <c r="G184" s="24">
        <v>1.93973314</v>
      </c>
      <c r="H184" s="24">
        <f t="shared" si="193"/>
        <v>1.9397331399999997</v>
      </c>
      <c r="I184" s="24">
        <f t="shared" si="194"/>
        <v>1.9597784599999997</v>
      </c>
      <c r="J184" s="24">
        <v>0</v>
      </c>
      <c r="K184" s="24">
        <v>0</v>
      </c>
      <c r="L184" s="24">
        <v>0.18725328999999999</v>
      </c>
      <c r="M184" s="24">
        <v>0.18725328999999999</v>
      </c>
      <c r="N184" s="24">
        <v>1.7524798499999998</v>
      </c>
      <c r="O184" s="24">
        <v>1.7619715699999998</v>
      </c>
      <c r="P184" s="24">
        <v>0</v>
      </c>
      <c r="Q184" s="24">
        <v>1.05536E-2</v>
      </c>
      <c r="R184" s="24">
        <f t="shared" si="189"/>
        <v>-3.9381768172887426E-3</v>
      </c>
      <c r="S184" s="24">
        <f t="shared" si="195"/>
        <v>-2.00453199999997E-2</v>
      </c>
      <c r="T184" s="24">
        <f t="shared" si="196"/>
        <v>2.0045319999999922E-2</v>
      </c>
      <c r="U184" s="23">
        <f t="shared" si="197"/>
        <v>1.0334060694555089</v>
      </c>
      <c r="V184" s="38" t="s">
        <v>287</v>
      </c>
    </row>
    <row r="185" spans="1:22" ht="47.25" x14ac:dyDescent="0.25">
      <c r="A185" s="5" t="s">
        <v>117</v>
      </c>
      <c r="B185" s="15" t="s">
        <v>239</v>
      </c>
      <c r="C185" s="16" t="s">
        <v>240</v>
      </c>
      <c r="D185" s="24">
        <f t="shared" si="185"/>
        <v>0.57729569744597242</v>
      </c>
      <c r="E185" s="24">
        <v>0</v>
      </c>
      <c r="F185" s="24">
        <f t="shared" si="186"/>
        <v>0.57729569744597242</v>
      </c>
      <c r="G185" s="24">
        <v>2.9384350999999995</v>
      </c>
      <c r="H185" s="24">
        <f t="shared" si="193"/>
        <v>2.9384350999999995</v>
      </c>
      <c r="I185" s="24">
        <f t="shared" si="194"/>
        <v>0.27810400000000002</v>
      </c>
      <c r="J185" s="24">
        <v>0</v>
      </c>
      <c r="K185" s="24">
        <v>0</v>
      </c>
      <c r="L185" s="24">
        <v>0</v>
      </c>
      <c r="M185" s="24">
        <v>0</v>
      </c>
      <c r="N185" s="24">
        <v>0</v>
      </c>
      <c r="O185" s="24">
        <v>0</v>
      </c>
      <c r="P185" s="24">
        <v>2.9384350999999995</v>
      </c>
      <c r="Q185" s="24">
        <v>0.27810400000000002</v>
      </c>
      <c r="R185" s="24">
        <f t="shared" si="189"/>
        <v>0.52265836935166987</v>
      </c>
      <c r="S185" s="24">
        <f t="shared" si="195"/>
        <v>2.6603310999999996</v>
      </c>
      <c r="T185" s="24">
        <f t="shared" si="196"/>
        <v>-2.6603310999999996</v>
      </c>
      <c r="U185" s="23">
        <f t="shared" si="197"/>
        <v>-90.535642594250248</v>
      </c>
      <c r="V185" s="38" t="s">
        <v>288</v>
      </c>
    </row>
    <row r="186" spans="1:22" ht="31.5" x14ac:dyDescent="0.25">
      <c r="A186" s="5" t="s">
        <v>120</v>
      </c>
      <c r="B186" s="15" t="s">
        <v>241</v>
      </c>
      <c r="C186" s="17" t="s">
        <v>242</v>
      </c>
      <c r="D186" s="24">
        <f t="shared" si="185"/>
        <v>0.75765936738703343</v>
      </c>
      <c r="E186" s="24">
        <v>0.83615545000000002</v>
      </c>
      <c r="F186" s="24">
        <f t="shared" si="186"/>
        <v>0.59338521218074658</v>
      </c>
      <c r="G186" s="24">
        <v>3.02033073</v>
      </c>
      <c r="H186" s="24">
        <f t="shared" si="193"/>
        <v>3.02033073</v>
      </c>
      <c r="I186" s="24">
        <f t="shared" si="194"/>
        <v>2.0926385899999995</v>
      </c>
      <c r="J186" s="24">
        <v>3.5784469999999999E-2</v>
      </c>
      <c r="K186" s="24">
        <v>3.5784469999999999E-2</v>
      </c>
      <c r="L186" s="24">
        <v>0</v>
      </c>
      <c r="M186" s="24">
        <v>0</v>
      </c>
      <c r="N186" s="24">
        <v>1.9268583099999999</v>
      </c>
      <c r="O186" s="24">
        <v>2.0101325199999995</v>
      </c>
      <c r="P186" s="24">
        <v>1.05768795</v>
      </c>
      <c r="Q186" s="24">
        <v>4.6721600000000002E-2</v>
      </c>
      <c r="R186" s="24">
        <f t="shared" si="189"/>
        <v>0.18225778781925353</v>
      </c>
      <c r="S186" s="24">
        <f t="shared" si="195"/>
        <v>0.92769214000000044</v>
      </c>
      <c r="T186" s="24">
        <f t="shared" si="196"/>
        <v>-0.92769214000000044</v>
      </c>
      <c r="U186" s="23">
        <f t="shared" si="197"/>
        <v>-30.714919090996386</v>
      </c>
      <c r="V186" s="38" t="s">
        <v>288</v>
      </c>
    </row>
    <row r="187" spans="1:22" ht="47.25" x14ac:dyDescent="0.25">
      <c r="A187" s="5" t="s">
        <v>123</v>
      </c>
      <c r="B187" s="15" t="s">
        <v>290</v>
      </c>
      <c r="C187" s="17" t="s">
        <v>244</v>
      </c>
      <c r="D187" s="24">
        <f>(E187/5.09)+F187</f>
        <v>1.6784852652259334E-3</v>
      </c>
      <c r="E187" s="24">
        <v>0</v>
      </c>
      <c r="F187" s="24">
        <f t="shared" si="186"/>
        <v>1.6784852652259334E-3</v>
      </c>
      <c r="G187" s="24">
        <v>8.5434900000000008E-3</v>
      </c>
      <c r="H187" s="24">
        <f t="shared" si="193"/>
        <v>8.5434900000000008E-3</v>
      </c>
      <c r="I187" s="24">
        <f t="shared" si="194"/>
        <v>1.687079E-2</v>
      </c>
      <c r="J187" s="24">
        <v>0</v>
      </c>
      <c r="K187" s="24">
        <v>0</v>
      </c>
      <c r="L187" s="24">
        <v>0</v>
      </c>
      <c r="M187" s="24">
        <v>0</v>
      </c>
      <c r="N187" s="24">
        <v>8.5434900000000008E-3</v>
      </c>
      <c r="O187" s="24">
        <v>8.5434900000000008E-3</v>
      </c>
      <c r="P187" s="24">
        <v>0</v>
      </c>
      <c r="Q187" s="24">
        <v>8.3272999999999993E-3</v>
      </c>
      <c r="R187" s="24">
        <f t="shared" si="189"/>
        <v>-1.6360117878192533E-3</v>
      </c>
      <c r="S187" s="24">
        <f t="shared" si="195"/>
        <v>-8.3272999999999993E-3</v>
      </c>
      <c r="T187" s="24">
        <f t="shared" si="196"/>
        <v>8.3272999999999993E-3</v>
      </c>
      <c r="U187" s="23">
        <f t="shared" si="197"/>
        <v>97.469535283590176</v>
      </c>
      <c r="V187" s="38" t="s">
        <v>288</v>
      </c>
    </row>
    <row r="188" spans="1:22" ht="31.5" x14ac:dyDescent="0.25">
      <c r="A188" s="5" t="s">
        <v>126</v>
      </c>
      <c r="B188" s="15" t="s">
        <v>243</v>
      </c>
      <c r="C188" s="17" t="s">
        <v>246</v>
      </c>
      <c r="D188" s="24">
        <f>(E188/5.09)+F188</f>
        <v>0.28675192927308452</v>
      </c>
      <c r="E188" s="24">
        <v>0</v>
      </c>
      <c r="F188" s="24">
        <f t="shared" si="186"/>
        <v>0.28675192927308452</v>
      </c>
      <c r="G188" s="24">
        <v>1.4595673200000001</v>
      </c>
      <c r="H188" s="24">
        <f t="shared" si="193"/>
        <v>1.4595673200000001</v>
      </c>
      <c r="I188" s="24">
        <f t="shared" si="194"/>
        <v>1.5735641500000002</v>
      </c>
      <c r="J188" s="24">
        <v>0</v>
      </c>
      <c r="K188" s="24">
        <v>0</v>
      </c>
      <c r="L188" s="24">
        <v>0</v>
      </c>
      <c r="M188" s="24">
        <v>9.7981009999999993E-2</v>
      </c>
      <c r="N188" s="24">
        <v>1.4342423200000001</v>
      </c>
      <c r="O188" s="24">
        <v>1.4342423200000001</v>
      </c>
      <c r="P188" s="24">
        <v>2.5325000000000004E-2</v>
      </c>
      <c r="Q188" s="24">
        <v>4.1340819999999993E-2</v>
      </c>
      <c r="R188" s="24">
        <f t="shared" si="189"/>
        <v>-2.2396233791748536E-2</v>
      </c>
      <c r="S188" s="24">
        <f t="shared" si="195"/>
        <v>-0.11399683000000005</v>
      </c>
      <c r="T188" s="24">
        <f t="shared" si="196"/>
        <v>0.11399683000000005</v>
      </c>
      <c r="U188" s="23">
        <f t="shared" si="197"/>
        <v>7.8103166902914793</v>
      </c>
      <c r="V188" s="38" t="s">
        <v>287</v>
      </c>
    </row>
    <row r="189" spans="1:22" ht="31.5" x14ac:dyDescent="0.25">
      <c r="A189" s="5" t="s">
        <v>129</v>
      </c>
      <c r="B189" s="15" t="s">
        <v>245</v>
      </c>
      <c r="C189" s="17" t="s">
        <v>248</v>
      </c>
      <c r="D189" s="24">
        <f t="shared" si="185"/>
        <v>4.6633225933202363E-2</v>
      </c>
      <c r="E189" s="24">
        <v>0</v>
      </c>
      <c r="F189" s="24">
        <f t="shared" si="186"/>
        <v>4.6633225933202363E-2</v>
      </c>
      <c r="G189" s="24">
        <v>0.23736312000000001</v>
      </c>
      <c r="H189" s="24">
        <f t="shared" si="193"/>
        <v>0.23736312000000001</v>
      </c>
      <c r="I189" s="24">
        <f t="shared" si="194"/>
        <v>0.23736312000000001</v>
      </c>
      <c r="J189" s="24">
        <v>0</v>
      </c>
      <c r="K189" s="24">
        <v>0</v>
      </c>
      <c r="L189" s="24">
        <v>8.759844E-2</v>
      </c>
      <c r="M189" s="24">
        <v>8.759844E-2</v>
      </c>
      <c r="N189" s="24">
        <v>0.14976468000000001</v>
      </c>
      <c r="O189" s="24">
        <v>0.14976468000000001</v>
      </c>
      <c r="P189" s="24">
        <v>0</v>
      </c>
      <c r="Q189" s="24">
        <v>0</v>
      </c>
      <c r="R189" s="24">
        <f t="shared" si="189"/>
        <v>0</v>
      </c>
      <c r="S189" s="24">
        <f t="shared" si="195"/>
        <v>0</v>
      </c>
      <c r="T189" s="24">
        <f t="shared" si="196"/>
        <v>0</v>
      </c>
      <c r="U189" s="23">
        <f t="shared" si="197"/>
        <v>0</v>
      </c>
      <c r="V189" s="38"/>
    </row>
    <row r="190" spans="1:22" ht="47.25" x14ac:dyDescent="0.25">
      <c r="A190" s="5" t="s">
        <v>132</v>
      </c>
      <c r="B190" s="15" t="s">
        <v>247</v>
      </c>
      <c r="C190" s="17" t="s">
        <v>250</v>
      </c>
      <c r="D190" s="24">
        <f t="shared" si="185"/>
        <v>0.38424162278978385</v>
      </c>
      <c r="E190" s="24">
        <v>0</v>
      </c>
      <c r="F190" s="24">
        <f t="shared" si="186"/>
        <v>0.38424162278978385</v>
      </c>
      <c r="G190" s="24">
        <v>1.9557898599999999</v>
      </c>
      <c r="H190" s="24">
        <f t="shared" si="193"/>
        <v>1.9557898599999999</v>
      </c>
      <c r="I190" s="24">
        <f t="shared" si="194"/>
        <v>0.93065772000000013</v>
      </c>
      <c r="J190" s="24">
        <v>0</v>
      </c>
      <c r="K190" s="24">
        <v>0</v>
      </c>
      <c r="L190" s="24">
        <v>0</v>
      </c>
      <c r="M190" s="24">
        <v>0</v>
      </c>
      <c r="N190" s="24">
        <v>0.8991859499999999</v>
      </c>
      <c r="O190" s="24">
        <v>0.89918595000000012</v>
      </c>
      <c r="P190" s="24">
        <v>1.05660391</v>
      </c>
      <c r="Q190" s="24">
        <v>3.1471769999999996E-2</v>
      </c>
      <c r="R190" s="24">
        <f t="shared" si="189"/>
        <v>0.20140120628683689</v>
      </c>
      <c r="S190" s="24">
        <f t="shared" si="195"/>
        <v>1.0251321399999997</v>
      </c>
      <c r="T190" s="24">
        <f t="shared" si="196"/>
        <v>-1.0251321399999997</v>
      </c>
      <c r="U190" s="23">
        <f t="shared" si="197"/>
        <v>-52.415249765125573</v>
      </c>
      <c r="V190" s="38" t="s">
        <v>288</v>
      </c>
    </row>
    <row r="191" spans="1:22" ht="47.25" x14ac:dyDescent="0.25">
      <c r="A191" s="5" t="s">
        <v>135</v>
      </c>
      <c r="B191" s="15" t="s">
        <v>249</v>
      </c>
      <c r="C191" s="17" t="s">
        <v>252</v>
      </c>
      <c r="D191" s="24">
        <f t="shared" si="185"/>
        <v>0.32667946561886058</v>
      </c>
      <c r="E191" s="24">
        <v>0.17542639000000002</v>
      </c>
      <c r="F191" s="24">
        <f t="shared" si="186"/>
        <v>0.29221455599214152</v>
      </c>
      <c r="G191" s="24">
        <v>1.4873720900000003</v>
      </c>
      <c r="H191" s="24">
        <f t="shared" si="193"/>
        <v>1.48737209</v>
      </c>
      <c r="I191" s="24">
        <f t="shared" si="194"/>
        <v>1.5014904</v>
      </c>
      <c r="J191" s="24">
        <v>9.7541800000000012E-3</v>
      </c>
      <c r="K191" s="24">
        <v>9.7541800000000012E-3</v>
      </c>
      <c r="L191" s="24">
        <v>0.15288457</v>
      </c>
      <c r="M191" s="24">
        <v>0.15288457</v>
      </c>
      <c r="N191" s="24">
        <v>1.3071833400000001</v>
      </c>
      <c r="O191" s="24">
        <v>1.3071833400000001</v>
      </c>
      <c r="P191" s="24">
        <v>1.755E-2</v>
      </c>
      <c r="Q191" s="24">
        <v>3.1668309999999998E-2</v>
      </c>
      <c r="R191" s="24">
        <f t="shared" si="189"/>
        <v>-2.7737347740667477E-3</v>
      </c>
      <c r="S191" s="24">
        <f t="shared" si="195"/>
        <v>-1.4118309999999745E-2</v>
      </c>
      <c r="T191" s="24">
        <f t="shared" si="196"/>
        <v>1.4118309999999967E-2</v>
      </c>
      <c r="U191" s="23">
        <f t="shared" si="197"/>
        <v>0.94921170666850196</v>
      </c>
      <c r="V191" s="38" t="s">
        <v>287</v>
      </c>
    </row>
    <row r="192" spans="1:22" ht="31.5" x14ac:dyDescent="0.25">
      <c r="A192" s="5" t="s">
        <v>138</v>
      </c>
      <c r="B192" s="15" t="s">
        <v>251</v>
      </c>
      <c r="C192" s="17" t="s">
        <v>254</v>
      </c>
      <c r="D192" s="24">
        <f t="shared" si="185"/>
        <v>0.47885022200392913</v>
      </c>
      <c r="E192" s="24">
        <v>2.2877690999999993</v>
      </c>
      <c r="F192" s="24">
        <f t="shared" si="186"/>
        <v>2.9386744597249506E-2</v>
      </c>
      <c r="G192" s="24">
        <v>0.14957852999999999</v>
      </c>
      <c r="H192" s="24">
        <f t="shared" si="193"/>
        <v>0.14957852999999999</v>
      </c>
      <c r="I192" s="24">
        <f t="shared" si="194"/>
        <v>0.14957852999999999</v>
      </c>
      <c r="J192" s="24">
        <v>0</v>
      </c>
      <c r="K192" s="24">
        <v>0</v>
      </c>
      <c r="L192" s="24">
        <v>9.0404520000000002E-2</v>
      </c>
      <c r="M192" s="24">
        <v>9.0404520000000002E-2</v>
      </c>
      <c r="N192" s="24">
        <v>5.9174009999999992E-2</v>
      </c>
      <c r="O192" s="24">
        <v>5.9174009999999992E-2</v>
      </c>
      <c r="P192" s="24">
        <v>0</v>
      </c>
      <c r="Q192" s="24">
        <v>0</v>
      </c>
      <c r="R192" s="24">
        <f t="shared" si="189"/>
        <v>0</v>
      </c>
      <c r="S192" s="24">
        <f t="shared" si="195"/>
        <v>0</v>
      </c>
      <c r="T192" s="24">
        <f t="shared" si="196"/>
        <v>0</v>
      </c>
      <c r="U192" s="23">
        <f t="shared" si="197"/>
        <v>0</v>
      </c>
      <c r="V192" s="38"/>
    </row>
    <row r="193" spans="1:22" ht="31.5" x14ac:dyDescent="0.25">
      <c r="A193" s="5" t="s">
        <v>141</v>
      </c>
      <c r="B193" s="15" t="s">
        <v>253</v>
      </c>
      <c r="C193" s="17" t="s">
        <v>256</v>
      </c>
      <c r="D193" s="24">
        <f t="shared" si="185"/>
        <v>0.4251649724950885</v>
      </c>
      <c r="E193" s="24">
        <v>0</v>
      </c>
      <c r="F193" s="24">
        <f t="shared" si="186"/>
        <v>0.4251649724950885</v>
      </c>
      <c r="G193" s="24">
        <v>2.1640897100000003</v>
      </c>
      <c r="H193" s="24">
        <f t="shared" si="193"/>
        <v>2.1640897100000003</v>
      </c>
      <c r="I193" s="24">
        <f t="shared" si="194"/>
        <v>2.21726088</v>
      </c>
      <c r="J193" s="24">
        <v>9.7449999999999985E-3</v>
      </c>
      <c r="K193" s="24">
        <v>9.7449999999999985E-3</v>
      </c>
      <c r="L193" s="24">
        <v>0.41272422999999997</v>
      </c>
      <c r="M193" s="24">
        <v>0.41272422999999997</v>
      </c>
      <c r="N193" s="24">
        <v>1.7416204800000004</v>
      </c>
      <c r="O193" s="24">
        <v>1.7947916500000001</v>
      </c>
      <c r="P193" s="24">
        <v>0</v>
      </c>
      <c r="Q193" s="24">
        <v>0</v>
      </c>
      <c r="R193" s="24">
        <f t="shared" si="189"/>
        <v>-1.0446202357563794E-2</v>
      </c>
      <c r="S193" s="24">
        <f t="shared" si="195"/>
        <v>-5.3171169999999712E-2</v>
      </c>
      <c r="T193" s="24">
        <f t="shared" si="196"/>
        <v>5.3171169999999712E-2</v>
      </c>
      <c r="U193" s="23">
        <f t="shared" si="197"/>
        <v>2.4569762406013984</v>
      </c>
      <c r="V193" s="38" t="s">
        <v>287</v>
      </c>
    </row>
    <row r="194" spans="1:22" ht="31.5" x14ac:dyDescent="0.25">
      <c r="A194" s="5" t="s">
        <v>144</v>
      </c>
      <c r="B194" s="15" t="s">
        <v>255</v>
      </c>
      <c r="C194" s="17" t="s">
        <v>258</v>
      </c>
      <c r="D194" s="24">
        <f t="shared" si="185"/>
        <v>3.9158526522593322E-2</v>
      </c>
      <c r="E194" s="24">
        <v>0.19641227999999999</v>
      </c>
      <c r="F194" s="24">
        <f t="shared" si="186"/>
        <v>5.7065225933202357E-4</v>
      </c>
      <c r="G194" s="24">
        <v>2.9046200000000001E-3</v>
      </c>
      <c r="H194" s="24">
        <f t="shared" si="193"/>
        <v>2.9046200000000001E-3</v>
      </c>
      <c r="I194" s="24">
        <f t="shared" si="194"/>
        <v>2.3997462600000001</v>
      </c>
      <c r="J194" s="24">
        <v>2.9046200000000001E-3</v>
      </c>
      <c r="K194" s="24">
        <v>2.9046200000000001E-3</v>
      </c>
      <c r="L194" s="24">
        <v>0</v>
      </c>
      <c r="M194" s="24">
        <v>0</v>
      </c>
      <c r="N194" s="24">
        <v>0</v>
      </c>
      <c r="O194" s="24">
        <v>3.9025399999999999E-3</v>
      </c>
      <c r="P194" s="24">
        <v>0</v>
      </c>
      <c r="Q194" s="24">
        <v>2.3929391</v>
      </c>
      <c r="R194" s="24">
        <f t="shared" si="189"/>
        <v>-0.47089226719056981</v>
      </c>
      <c r="S194" s="24">
        <f t="shared" si="195"/>
        <v>-2.3968416400000003</v>
      </c>
      <c r="T194" s="24">
        <f t="shared" si="196"/>
        <v>2.3968416400000003</v>
      </c>
      <c r="U194" s="23">
        <f t="shared" si="197"/>
        <v>82518.251612947657</v>
      </c>
      <c r="V194" s="38" t="s">
        <v>288</v>
      </c>
    </row>
    <row r="195" spans="1:22" ht="31.5" x14ac:dyDescent="0.25">
      <c r="A195" s="5" t="s">
        <v>147</v>
      </c>
      <c r="B195" s="15" t="s">
        <v>257</v>
      </c>
      <c r="C195" s="17" t="s">
        <v>260</v>
      </c>
      <c r="D195" s="24">
        <f t="shared" si="185"/>
        <v>0.13935081925343812</v>
      </c>
      <c r="E195" s="24">
        <v>0</v>
      </c>
      <c r="F195" s="24">
        <f t="shared" si="186"/>
        <v>0.13935081925343812</v>
      </c>
      <c r="G195" s="24">
        <v>0.70929566999999993</v>
      </c>
      <c r="H195" s="24">
        <f t="shared" si="193"/>
        <v>0.70929567000000004</v>
      </c>
      <c r="I195" s="24">
        <f t="shared" si="194"/>
        <v>0.70929567000000004</v>
      </c>
      <c r="J195" s="24">
        <v>0</v>
      </c>
      <c r="K195" s="24">
        <v>0</v>
      </c>
      <c r="L195" s="24">
        <v>0.68743434000000003</v>
      </c>
      <c r="M195" s="24">
        <v>0.68743434000000003</v>
      </c>
      <c r="N195" s="24">
        <v>2.1861329999999998E-2</v>
      </c>
      <c r="O195" s="24">
        <v>2.1861329999999995E-2</v>
      </c>
      <c r="P195" s="24">
        <v>0</v>
      </c>
      <c r="Q195" s="24">
        <v>0</v>
      </c>
      <c r="R195" s="24">
        <f t="shared" si="189"/>
        <v>0</v>
      </c>
      <c r="S195" s="24">
        <f t="shared" si="195"/>
        <v>0</v>
      </c>
      <c r="T195" s="24">
        <f t="shared" si="196"/>
        <v>0</v>
      </c>
      <c r="U195" s="23">
        <f t="shared" si="197"/>
        <v>0</v>
      </c>
      <c r="V195" s="38"/>
    </row>
    <row r="196" spans="1:22" ht="31.5" x14ac:dyDescent="0.25">
      <c r="A196" s="5" t="s">
        <v>150</v>
      </c>
      <c r="B196" s="15" t="s">
        <v>259</v>
      </c>
      <c r="C196" s="17" t="s">
        <v>262</v>
      </c>
      <c r="D196" s="24">
        <f t="shared" si="185"/>
        <v>3.4646807465618865E-2</v>
      </c>
      <c r="E196" s="24">
        <v>0.17231385000000002</v>
      </c>
      <c r="F196" s="24">
        <f t="shared" si="186"/>
        <v>7.9339882121807473E-4</v>
      </c>
      <c r="G196" s="24">
        <v>4.0384000000000001E-3</v>
      </c>
      <c r="H196" s="24">
        <f t="shared" si="193"/>
        <v>4.0384000000000001E-3</v>
      </c>
      <c r="I196" s="24">
        <f t="shared" si="194"/>
        <v>1.4022110000000001E-2</v>
      </c>
      <c r="J196" s="24">
        <v>4.0384000000000001E-3</v>
      </c>
      <c r="K196" s="24">
        <v>4.0384000000000001E-3</v>
      </c>
      <c r="L196" s="24">
        <v>0</v>
      </c>
      <c r="M196" s="24">
        <v>0</v>
      </c>
      <c r="N196" s="24">
        <v>0</v>
      </c>
      <c r="O196" s="24">
        <v>0</v>
      </c>
      <c r="P196" s="24">
        <v>0</v>
      </c>
      <c r="Q196" s="24">
        <v>9.9837099999999998E-3</v>
      </c>
      <c r="R196" s="24">
        <f t="shared" si="189"/>
        <v>-1.9614361493123771E-3</v>
      </c>
      <c r="S196" s="24">
        <f t="shared" si="195"/>
        <v>-9.9837099999999998E-3</v>
      </c>
      <c r="T196" s="24">
        <f t="shared" si="196"/>
        <v>9.9837099999999998E-3</v>
      </c>
      <c r="U196" s="23">
        <f t="shared" si="197"/>
        <v>247.21944334389858</v>
      </c>
      <c r="V196" s="38" t="s">
        <v>288</v>
      </c>
    </row>
    <row r="197" spans="1:22" ht="31.5" x14ac:dyDescent="0.25">
      <c r="A197" s="5" t="s">
        <v>153</v>
      </c>
      <c r="B197" s="15" t="s">
        <v>261</v>
      </c>
      <c r="C197" s="17" t="s">
        <v>264</v>
      </c>
      <c r="D197" s="24">
        <f t="shared" si="185"/>
        <v>0.51478978388998053</v>
      </c>
      <c r="E197" s="24">
        <v>0</v>
      </c>
      <c r="F197" s="24">
        <f t="shared" si="186"/>
        <v>0.51478978388998053</v>
      </c>
      <c r="G197" s="24">
        <v>2.6202800000000006</v>
      </c>
      <c r="H197" s="24">
        <f t="shared" si="193"/>
        <v>2.6202799999999997</v>
      </c>
      <c r="I197" s="24">
        <f t="shared" si="194"/>
        <v>2.60426818</v>
      </c>
      <c r="J197" s="24">
        <v>0</v>
      </c>
      <c r="K197" s="24">
        <v>0</v>
      </c>
      <c r="L197" s="24">
        <v>1.2420849999999999E-2</v>
      </c>
      <c r="M197" s="24">
        <v>1.2420849999999999E-2</v>
      </c>
      <c r="N197" s="24">
        <v>2.5978591500000001</v>
      </c>
      <c r="O197" s="24">
        <v>2.5347874400000001</v>
      </c>
      <c r="P197" s="24">
        <v>0.01</v>
      </c>
      <c r="Q197" s="24">
        <v>5.7059890000000002E-2</v>
      </c>
      <c r="R197" s="24">
        <f t="shared" si="189"/>
        <v>3.1457406679765354E-3</v>
      </c>
      <c r="S197" s="24">
        <f t="shared" si="195"/>
        <v>1.6011820000000565E-2</v>
      </c>
      <c r="T197" s="24">
        <f t="shared" si="196"/>
        <v>-1.6011819999999677E-2</v>
      </c>
      <c r="U197" s="23">
        <f t="shared" si="197"/>
        <v>-0.61107286244216952</v>
      </c>
      <c r="V197" s="38" t="s">
        <v>287</v>
      </c>
    </row>
    <row r="198" spans="1:22" ht="31.5" x14ac:dyDescent="0.25">
      <c r="A198" s="5" t="s">
        <v>156</v>
      </c>
      <c r="B198" s="15" t="s">
        <v>263</v>
      </c>
      <c r="C198" s="17" t="s">
        <v>296</v>
      </c>
      <c r="D198" s="24">
        <f t="shared" si="185"/>
        <v>0.40440016502946952</v>
      </c>
      <c r="E198" s="24">
        <v>0.21955634999999998</v>
      </c>
      <c r="F198" s="24">
        <f t="shared" si="186"/>
        <v>0.36126532220039292</v>
      </c>
      <c r="G198" s="24">
        <v>1.8388404899999999</v>
      </c>
      <c r="H198" s="24">
        <f t="shared" si="193"/>
        <v>1.8388404900000002</v>
      </c>
      <c r="I198" s="24">
        <f t="shared" si="194"/>
        <v>1.8744062800000001</v>
      </c>
      <c r="J198" s="24">
        <v>2.2257060000000002E-2</v>
      </c>
      <c r="K198" s="24">
        <v>2.2257060000000002E-2</v>
      </c>
      <c r="L198" s="24">
        <v>1.75578513</v>
      </c>
      <c r="M198" s="24">
        <v>1.75578513</v>
      </c>
      <c r="N198" s="24">
        <v>6.0798299999999993E-2</v>
      </c>
      <c r="O198" s="24">
        <v>6.0798300000000007E-2</v>
      </c>
      <c r="P198" s="24">
        <v>0</v>
      </c>
      <c r="Q198" s="24">
        <v>3.5565790000000007E-2</v>
      </c>
      <c r="R198" s="24">
        <f t="shared" si="189"/>
        <v>-6.9873850687623088E-3</v>
      </c>
      <c r="S198" s="24">
        <f t="shared" si="195"/>
        <v>-3.5565790000000153E-2</v>
      </c>
      <c r="T198" s="24">
        <f t="shared" si="196"/>
        <v>3.5565789999999931E-2</v>
      </c>
      <c r="U198" s="23">
        <f t="shared" si="197"/>
        <v>1.9341422050152881</v>
      </c>
      <c r="V198" s="38" t="s">
        <v>287</v>
      </c>
    </row>
    <row r="199" spans="1:22" ht="47.25" x14ac:dyDescent="0.25">
      <c r="A199" s="6" t="s">
        <v>265</v>
      </c>
      <c r="B199" s="7" t="s">
        <v>266</v>
      </c>
      <c r="C199" s="8"/>
      <c r="D199" s="19">
        <f t="shared" ref="D199" si="198">SUM(D200:D202)</f>
        <v>0</v>
      </c>
      <c r="E199" s="19">
        <f t="shared" ref="E199" si="199">SUM(E200:E202)</f>
        <v>0</v>
      </c>
      <c r="F199" s="19">
        <f t="shared" ref="F199:G199" si="200">SUM(F200:F202)</f>
        <v>0</v>
      </c>
      <c r="G199" s="19">
        <f t="shared" si="200"/>
        <v>0</v>
      </c>
      <c r="H199" s="19">
        <f t="shared" ref="H199:T199" si="201">SUM(H200:H202)</f>
        <v>0</v>
      </c>
      <c r="I199" s="19">
        <f t="shared" si="201"/>
        <v>0</v>
      </c>
      <c r="J199" s="19">
        <f t="shared" si="201"/>
        <v>0</v>
      </c>
      <c r="K199" s="19">
        <f t="shared" si="201"/>
        <v>0</v>
      </c>
      <c r="L199" s="19">
        <f t="shared" si="201"/>
        <v>0</v>
      </c>
      <c r="M199" s="19">
        <f t="shared" si="201"/>
        <v>0</v>
      </c>
      <c r="N199" s="19">
        <f t="shared" si="201"/>
        <v>0</v>
      </c>
      <c r="O199" s="19">
        <f t="shared" si="201"/>
        <v>0</v>
      </c>
      <c r="P199" s="19">
        <f t="shared" si="201"/>
        <v>0</v>
      </c>
      <c r="Q199" s="19">
        <f t="shared" si="201"/>
        <v>0</v>
      </c>
      <c r="R199" s="19">
        <f t="shared" si="201"/>
        <v>0</v>
      </c>
      <c r="S199" s="19">
        <f t="shared" si="201"/>
        <v>0</v>
      </c>
      <c r="T199" s="19">
        <f t="shared" si="201"/>
        <v>0</v>
      </c>
      <c r="U199" s="19">
        <v>0</v>
      </c>
      <c r="V199" s="34"/>
    </row>
    <row r="200" spans="1:22" x14ac:dyDescent="0.25">
      <c r="A200" s="30" t="s">
        <v>265</v>
      </c>
      <c r="B200" s="31" t="s">
        <v>71</v>
      </c>
      <c r="C200" s="32" t="s">
        <v>72</v>
      </c>
      <c r="D200" s="32" t="s">
        <v>72</v>
      </c>
      <c r="E200" s="32" t="s">
        <v>72</v>
      </c>
      <c r="F200" s="32" t="s">
        <v>72</v>
      </c>
      <c r="G200" s="32" t="s">
        <v>72</v>
      </c>
      <c r="H200" s="32" t="s">
        <v>72</v>
      </c>
      <c r="I200" s="32" t="s">
        <v>72</v>
      </c>
      <c r="J200" s="32" t="s">
        <v>72</v>
      </c>
      <c r="K200" s="32" t="s">
        <v>72</v>
      </c>
      <c r="L200" s="32" t="s">
        <v>72</v>
      </c>
      <c r="M200" s="32" t="s">
        <v>72</v>
      </c>
      <c r="N200" s="32" t="s">
        <v>72</v>
      </c>
      <c r="O200" s="32" t="s">
        <v>72</v>
      </c>
      <c r="P200" s="32" t="s">
        <v>72</v>
      </c>
      <c r="Q200" s="32" t="s">
        <v>72</v>
      </c>
      <c r="R200" s="32" t="s">
        <v>72</v>
      </c>
      <c r="S200" s="32" t="s">
        <v>72</v>
      </c>
      <c r="T200" s="32" t="s">
        <v>72</v>
      </c>
      <c r="U200" s="32" t="s">
        <v>72</v>
      </c>
      <c r="V200" s="37"/>
    </row>
    <row r="201" spans="1:22" x14ac:dyDescent="0.25">
      <c r="A201" s="30" t="s">
        <v>265</v>
      </c>
      <c r="B201" s="31" t="s">
        <v>71</v>
      </c>
      <c r="C201" s="32" t="s">
        <v>72</v>
      </c>
      <c r="D201" s="32" t="s">
        <v>72</v>
      </c>
      <c r="E201" s="32" t="s">
        <v>72</v>
      </c>
      <c r="F201" s="32" t="s">
        <v>72</v>
      </c>
      <c r="G201" s="32" t="s">
        <v>72</v>
      </c>
      <c r="H201" s="32" t="s">
        <v>72</v>
      </c>
      <c r="I201" s="32" t="s">
        <v>72</v>
      </c>
      <c r="J201" s="32" t="s">
        <v>72</v>
      </c>
      <c r="K201" s="32" t="s">
        <v>72</v>
      </c>
      <c r="L201" s="32" t="s">
        <v>72</v>
      </c>
      <c r="M201" s="32" t="s">
        <v>72</v>
      </c>
      <c r="N201" s="32" t="s">
        <v>72</v>
      </c>
      <c r="O201" s="32" t="s">
        <v>72</v>
      </c>
      <c r="P201" s="32" t="s">
        <v>72</v>
      </c>
      <c r="Q201" s="32" t="s">
        <v>72</v>
      </c>
      <c r="R201" s="32" t="s">
        <v>72</v>
      </c>
      <c r="S201" s="32" t="s">
        <v>72</v>
      </c>
      <c r="T201" s="32" t="s">
        <v>72</v>
      </c>
      <c r="U201" s="32" t="s">
        <v>72</v>
      </c>
      <c r="V201" s="37"/>
    </row>
    <row r="202" spans="1:22" x14ac:dyDescent="0.25">
      <c r="A202" s="30" t="s">
        <v>73</v>
      </c>
      <c r="B202" s="30" t="s">
        <v>73</v>
      </c>
      <c r="C202" s="32" t="s">
        <v>72</v>
      </c>
      <c r="D202" s="32" t="s">
        <v>72</v>
      </c>
      <c r="E202" s="32" t="s">
        <v>72</v>
      </c>
      <c r="F202" s="32" t="s">
        <v>72</v>
      </c>
      <c r="G202" s="32" t="s">
        <v>72</v>
      </c>
      <c r="H202" s="32" t="s">
        <v>72</v>
      </c>
      <c r="I202" s="32" t="s">
        <v>72</v>
      </c>
      <c r="J202" s="32" t="s">
        <v>72</v>
      </c>
      <c r="K202" s="32" t="s">
        <v>72</v>
      </c>
      <c r="L202" s="32" t="s">
        <v>72</v>
      </c>
      <c r="M202" s="32" t="s">
        <v>72</v>
      </c>
      <c r="N202" s="32" t="s">
        <v>72</v>
      </c>
      <c r="O202" s="32" t="s">
        <v>72</v>
      </c>
      <c r="P202" s="32" t="s">
        <v>72</v>
      </c>
      <c r="Q202" s="32" t="s">
        <v>72</v>
      </c>
      <c r="R202" s="32" t="s">
        <v>72</v>
      </c>
      <c r="S202" s="32" t="s">
        <v>72</v>
      </c>
      <c r="T202" s="32" t="s">
        <v>72</v>
      </c>
      <c r="U202" s="32" t="s">
        <v>72</v>
      </c>
      <c r="V202" s="37"/>
    </row>
    <row r="203" spans="1:22" ht="31.5" x14ac:dyDescent="0.25">
      <c r="A203" s="6" t="s">
        <v>267</v>
      </c>
      <c r="B203" s="7" t="s">
        <v>268</v>
      </c>
      <c r="C203" s="8"/>
      <c r="D203" s="19">
        <f t="shared" ref="D203:T203" si="202">SUM(D204:D213)</f>
        <v>10.682097375245583</v>
      </c>
      <c r="E203" s="19">
        <f t="shared" si="202"/>
        <v>1.19905196</v>
      </c>
      <c r="F203" s="19">
        <f t="shared" si="202"/>
        <v>10.446527245579572</v>
      </c>
      <c r="G203" s="19">
        <f t="shared" si="202"/>
        <v>53.172823680000022</v>
      </c>
      <c r="H203" s="19">
        <f t="shared" si="202"/>
        <v>53.172823680000022</v>
      </c>
      <c r="I203" s="19">
        <f t="shared" si="202"/>
        <v>48.993418300000016</v>
      </c>
      <c r="J203" s="19">
        <f t="shared" si="202"/>
        <v>15.498519720000001</v>
      </c>
      <c r="K203" s="19">
        <f t="shared" si="202"/>
        <v>15.498519720000001</v>
      </c>
      <c r="L203" s="19">
        <f t="shared" si="202"/>
        <v>9.7280561800000047</v>
      </c>
      <c r="M203" s="19">
        <f t="shared" si="202"/>
        <v>9.6771627100000046</v>
      </c>
      <c r="N203" s="19">
        <f t="shared" si="202"/>
        <v>20.675561980000015</v>
      </c>
      <c r="O203" s="19">
        <f t="shared" si="202"/>
        <v>20.678324750000012</v>
      </c>
      <c r="P203" s="19">
        <f t="shared" si="202"/>
        <v>7.2706857999999999</v>
      </c>
      <c r="Q203" s="19">
        <f t="shared" si="202"/>
        <v>3.1394111200000001</v>
      </c>
      <c r="R203" s="19">
        <f t="shared" si="202"/>
        <v>0.82110125343811347</v>
      </c>
      <c r="S203" s="19">
        <f t="shared" si="202"/>
        <v>4.1794053799999968</v>
      </c>
      <c r="T203" s="19">
        <f t="shared" si="202"/>
        <v>-4.1794053799999986</v>
      </c>
      <c r="U203" s="19">
        <f t="shared" ref="U203" si="203">(T203*100)/(J203+L203+N203)</f>
        <v>-9.1050342598988241</v>
      </c>
      <c r="V203" s="34"/>
    </row>
    <row r="204" spans="1:22" ht="47.25" x14ac:dyDescent="0.25">
      <c r="A204" s="5" t="s">
        <v>59</v>
      </c>
      <c r="B204" s="15" t="s">
        <v>269</v>
      </c>
      <c r="C204" s="17" t="s">
        <v>294</v>
      </c>
      <c r="D204" s="24">
        <f t="shared" ref="D204:D213" si="204">(E204/5.09)+F204</f>
        <v>2.6921017681728884E-2</v>
      </c>
      <c r="E204" s="24">
        <v>0</v>
      </c>
      <c r="F204" s="24">
        <f t="shared" ref="F204:F213" si="205">G204/5.09</f>
        <v>2.6921017681728884E-2</v>
      </c>
      <c r="G204" s="24">
        <v>0.13702798000000002</v>
      </c>
      <c r="H204" s="24">
        <f t="shared" ref="H204" si="206">J204+L204+N204+P204</f>
        <v>0.13702798000000002</v>
      </c>
      <c r="I204" s="24">
        <f t="shared" ref="I204" si="207">K204+M204+O204+Q204</f>
        <v>0.13702798000000002</v>
      </c>
      <c r="J204" s="24">
        <v>0</v>
      </c>
      <c r="K204" s="24">
        <v>0</v>
      </c>
      <c r="L204" s="24">
        <v>0.13702798000000002</v>
      </c>
      <c r="M204" s="24">
        <v>0.13702798000000002</v>
      </c>
      <c r="N204" s="24">
        <v>0</v>
      </c>
      <c r="O204" s="24">
        <v>0</v>
      </c>
      <c r="P204" s="24">
        <v>0</v>
      </c>
      <c r="Q204" s="24">
        <v>0</v>
      </c>
      <c r="R204" s="24">
        <f t="shared" ref="R204:R213" si="208">S204/5.09</f>
        <v>0</v>
      </c>
      <c r="S204" s="24">
        <f t="shared" ref="S204" si="209">G204-I204</f>
        <v>0</v>
      </c>
      <c r="T204" s="24">
        <f t="shared" ref="T204" si="210">(K204+M204+O204+Q204)-(J204+L204+N204+P204)</f>
        <v>0</v>
      </c>
      <c r="U204" s="23">
        <f t="shared" ref="U204" si="211">(T204*100)/(J204+L204+N204+P204)</f>
        <v>0</v>
      </c>
      <c r="V204" s="38"/>
    </row>
    <row r="205" spans="1:22" ht="63" x14ac:dyDescent="0.25">
      <c r="A205" s="5" t="s">
        <v>102</v>
      </c>
      <c r="B205" s="15" t="s">
        <v>272</v>
      </c>
      <c r="C205" s="17" t="s">
        <v>270</v>
      </c>
      <c r="D205" s="24">
        <f t="shared" si="204"/>
        <v>1.0805500982318271E-2</v>
      </c>
      <c r="E205" s="24">
        <v>0</v>
      </c>
      <c r="F205" s="24">
        <f t="shared" si="205"/>
        <v>1.0805500982318271E-2</v>
      </c>
      <c r="G205" s="24">
        <v>5.5E-2</v>
      </c>
      <c r="H205" s="24">
        <f t="shared" ref="H205:H213" si="212">J205+L205+N205+P205</f>
        <v>5.5E-2</v>
      </c>
      <c r="I205" s="24">
        <f t="shared" ref="I205:I213" si="213">K205+M205+O205+Q205</f>
        <v>5.6867279999999992E-2</v>
      </c>
      <c r="J205" s="24">
        <v>0</v>
      </c>
      <c r="K205" s="24">
        <v>0</v>
      </c>
      <c r="L205" s="24">
        <v>0</v>
      </c>
      <c r="M205" s="24">
        <v>0</v>
      </c>
      <c r="N205" s="24">
        <v>0</v>
      </c>
      <c r="O205" s="24">
        <v>0</v>
      </c>
      <c r="P205" s="24">
        <v>5.5E-2</v>
      </c>
      <c r="Q205" s="24">
        <v>5.6867279999999992E-2</v>
      </c>
      <c r="R205" s="24">
        <f t="shared" si="208"/>
        <v>-3.6685265225933045E-4</v>
      </c>
      <c r="S205" s="24">
        <f t="shared" ref="S205:S213" si="214">G205-I205</f>
        <v>-1.867279999999992E-3</v>
      </c>
      <c r="T205" s="24">
        <f t="shared" ref="T205:T213" si="215">(K205+M205+O205+Q205)-(J205+L205+N205+P205)</f>
        <v>1.867279999999992E-3</v>
      </c>
      <c r="U205" s="23">
        <f t="shared" ref="U205:U213" si="216">(T205*100)/(J205+L205+N205+P205)</f>
        <v>3.3950545454545309</v>
      </c>
      <c r="V205" s="38" t="s">
        <v>287</v>
      </c>
    </row>
    <row r="206" spans="1:22" ht="63" x14ac:dyDescent="0.25">
      <c r="A206" s="5" t="s">
        <v>105</v>
      </c>
      <c r="B206" s="15" t="s">
        <v>283</v>
      </c>
      <c r="C206" s="17" t="s">
        <v>271</v>
      </c>
      <c r="D206" s="24">
        <f t="shared" si="204"/>
        <v>3.117747870333988</v>
      </c>
      <c r="E206" s="24">
        <v>1.19905196</v>
      </c>
      <c r="F206" s="24">
        <f t="shared" si="205"/>
        <v>2.8821777406679763</v>
      </c>
      <c r="G206" s="24">
        <v>14.670284699999998</v>
      </c>
      <c r="H206" s="24">
        <f t="shared" si="212"/>
        <v>14.6702847</v>
      </c>
      <c r="I206" s="24">
        <f t="shared" si="213"/>
        <v>14.546381800000001</v>
      </c>
      <c r="J206" s="24">
        <v>13.79594584</v>
      </c>
      <c r="K206" s="24">
        <v>13.79594584</v>
      </c>
      <c r="L206" s="24">
        <v>2.9021130000000006E-2</v>
      </c>
      <c r="M206" s="24">
        <v>-2.1872339999999994E-2</v>
      </c>
      <c r="N206" s="24">
        <v>0.54031772999999994</v>
      </c>
      <c r="O206" s="24">
        <v>0.54003950000000001</v>
      </c>
      <c r="P206" s="24">
        <v>0.30499999999999999</v>
      </c>
      <c r="Q206" s="24">
        <v>0.2322688</v>
      </c>
      <c r="R206" s="24">
        <f t="shared" si="208"/>
        <v>2.434241650294644E-2</v>
      </c>
      <c r="S206" s="24">
        <f t="shared" si="214"/>
        <v>0.12390289999999737</v>
      </c>
      <c r="T206" s="24">
        <f t="shared" si="215"/>
        <v>-0.12390289999999915</v>
      </c>
      <c r="U206" s="23">
        <f t="shared" si="216"/>
        <v>-0.84458415452563884</v>
      </c>
      <c r="V206" s="38" t="s">
        <v>287</v>
      </c>
    </row>
    <row r="207" spans="1:22" ht="47.25" x14ac:dyDescent="0.25">
      <c r="A207" s="5" t="s">
        <v>108</v>
      </c>
      <c r="B207" s="15" t="s">
        <v>284</v>
      </c>
      <c r="C207" s="17" t="s">
        <v>273</v>
      </c>
      <c r="D207" s="24">
        <f t="shared" si="204"/>
        <v>0.10299240864440079</v>
      </c>
      <c r="E207" s="24">
        <v>0</v>
      </c>
      <c r="F207" s="24">
        <f t="shared" si="205"/>
        <v>0.10299240864440079</v>
      </c>
      <c r="G207" s="24">
        <v>0.52423136000000004</v>
      </c>
      <c r="H207" s="24">
        <f t="shared" si="212"/>
        <v>0.52423136000000004</v>
      </c>
      <c r="I207" s="24">
        <f t="shared" si="213"/>
        <v>0.45741499999999996</v>
      </c>
      <c r="J207" s="24">
        <v>3.5000000000000001E-3</v>
      </c>
      <c r="K207" s="24">
        <v>3.5000000000000001E-3</v>
      </c>
      <c r="L207" s="24">
        <v>4.5681359999999997E-2</v>
      </c>
      <c r="M207" s="24">
        <v>4.5681359999999997E-2</v>
      </c>
      <c r="N207" s="24">
        <v>5.0499999999999998E-3</v>
      </c>
      <c r="O207" s="24">
        <v>5.0499999999999998E-3</v>
      </c>
      <c r="P207" s="24">
        <v>0.47000000000000003</v>
      </c>
      <c r="Q207" s="24">
        <v>0.40318363999999995</v>
      </c>
      <c r="R207" s="24">
        <f t="shared" si="208"/>
        <v>1.312698624754422E-2</v>
      </c>
      <c r="S207" s="24">
        <f t="shared" si="214"/>
        <v>6.6816360000000075E-2</v>
      </c>
      <c r="T207" s="24">
        <f t="shared" si="215"/>
        <v>-6.6816360000000075E-2</v>
      </c>
      <c r="U207" s="23">
        <f t="shared" si="216"/>
        <v>-12.745586223609376</v>
      </c>
      <c r="V207" s="38" t="s">
        <v>287</v>
      </c>
    </row>
    <row r="208" spans="1:22" ht="31.5" x14ac:dyDescent="0.25">
      <c r="A208" s="5" t="s">
        <v>111</v>
      </c>
      <c r="B208" s="15" t="s">
        <v>291</v>
      </c>
      <c r="C208" s="17" t="s">
        <v>274</v>
      </c>
      <c r="D208" s="24">
        <f t="shared" si="204"/>
        <v>0.20164450294695482</v>
      </c>
      <c r="E208" s="24">
        <v>0</v>
      </c>
      <c r="F208" s="24">
        <f t="shared" si="205"/>
        <v>0.20164450294695482</v>
      </c>
      <c r="G208" s="24">
        <v>1.02637052</v>
      </c>
      <c r="H208" s="24">
        <f t="shared" si="212"/>
        <v>1.02637052</v>
      </c>
      <c r="I208" s="24">
        <f t="shared" si="213"/>
        <v>0.87284653000000001</v>
      </c>
      <c r="J208" s="24">
        <v>0</v>
      </c>
      <c r="K208" s="24">
        <v>0</v>
      </c>
      <c r="L208" s="24">
        <v>0</v>
      </c>
      <c r="M208" s="24">
        <v>0</v>
      </c>
      <c r="N208" s="24">
        <v>0</v>
      </c>
      <c r="O208" s="24">
        <v>3.0410000000000003E-3</v>
      </c>
      <c r="P208" s="24">
        <v>1.02637052</v>
      </c>
      <c r="Q208" s="24">
        <v>0.86980553000000005</v>
      </c>
      <c r="R208" s="24">
        <f t="shared" si="208"/>
        <v>3.0161884086443998E-2</v>
      </c>
      <c r="S208" s="24">
        <f t="shared" si="214"/>
        <v>0.15352398999999994</v>
      </c>
      <c r="T208" s="24">
        <f t="shared" si="215"/>
        <v>-0.15352398999999994</v>
      </c>
      <c r="U208" s="23">
        <f t="shared" si="216"/>
        <v>-14.957950078301153</v>
      </c>
      <c r="V208" s="38" t="s">
        <v>287</v>
      </c>
    </row>
    <row r="209" spans="1:22" ht="47.25" x14ac:dyDescent="0.25">
      <c r="A209" s="5" t="s">
        <v>114</v>
      </c>
      <c r="B209" s="15" t="s">
        <v>285</v>
      </c>
      <c r="C209" s="17" t="s">
        <v>275</v>
      </c>
      <c r="D209" s="24">
        <f t="shared" si="204"/>
        <v>1.8196064833005895E-2</v>
      </c>
      <c r="E209" s="24">
        <v>0</v>
      </c>
      <c r="F209" s="24">
        <f t="shared" si="205"/>
        <v>1.8196064833005895E-2</v>
      </c>
      <c r="G209" s="24">
        <v>9.2617969999999994E-2</v>
      </c>
      <c r="H209" s="24">
        <f t="shared" si="212"/>
        <v>9.2617969999999994E-2</v>
      </c>
      <c r="I209" s="24">
        <f t="shared" si="213"/>
        <v>9.2617969999999994E-2</v>
      </c>
      <c r="J209" s="24">
        <v>4.1770510000000004E-2</v>
      </c>
      <c r="K209" s="24">
        <v>4.1770510000000004E-2</v>
      </c>
      <c r="L209" s="24">
        <v>5.0847459999999997E-2</v>
      </c>
      <c r="M209" s="24">
        <v>5.0847459999999997E-2</v>
      </c>
      <c r="N209" s="24">
        <v>0</v>
      </c>
      <c r="O209" s="24">
        <v>0</v>
      </c>
      <c r="P209" s="24">
        <v>0</v>
      </c>
      <c r="Q209" s="24">
        <v>0</v>
      </c>
      <c r="R209" s="24">
        <f t="shared" si="208"/>
        <v>0</v>
      </c>
      <c r="S209" s="24">
        <f t="shared" si="214"/>
        <v>0</v>
      </c>
      <c r="T209" s="24">
        <f t="shared" si="215"/>
        <v>0</v>
      </c>
      <c r="U209" s="23">
        <f t="shared" si="216"/>
        <v>0</v>
      </c>
      <c r="V209" s="38"/>
    </row>
    <row r="210" spans="1:22" ht="47.25" x14ac:dyDescent="0.25">
      <c r="A210" s="5" t="s">
        <v>117</v>
      </c>
      <c r="B210" s="15" t="s">
        <v>278</v>
      </c>
      <c r="C210" s="22" t="s">
        <v>276</v>
      </c>
      <c r="D210" s="24">
        <f t="shared" si="204"/>
        <v>5.8939096267190572E-2</v>
      </c>
      <c r="E210" s="24">
        <v>0</v>
      </c>
      <c r="F210" s="24">
        <f t="shared" si="205"/>
        <v>5.8939096267190572E-2</v>
      </c>
      <c r="G210" s="24">
        <v>0.3</v>
      </c>
      <c r="H210" s="24">
        <f t="shared" si="212"/>
        <v>0.3</v>
      </c>
      <c r="I210" s="24">
        <f t="shared" si="213"/>
        <v>0.36758757000000003</v>
      </c>
      <c r="J210" s="24">
        <v>0</v>
      </c>
      <c r="K210" s="24">
        <v>0</v>
      </c>
      <c r="L210" s="24">
        <v>0</v>
      </c>
      <c r="M210" s="24">
        <v>0</v>
      </c>
      <c r="N210" s="24">
        <v>0</v>
      </c>
      <c r="O210" s="24">
        <v>0</v>
      </c>
      <c r="P210" s="24">
        <v>0.3</v>
      </c>
      <c r="Q210" s="24">
        <v>0.36758757000000003</v>
      </c>
      <c r="R210" s="24">
        <f t="shared" si="208"/>
        <v>-1.3278500982318279E-2</v>
      </c>
      <c r="S210" s="24">
        <f t="shared" si="214"/>
        <v>-6.7587570000000041E-2</v>
      </c>
      <c r="T210" s="24">
        <f t="shared" si="215"/>
        <v>6.7587570000000041E-2</v>
      </c>
      <c r="U210" s="23">
        <f t="shared" si="216"/>
        <v>22.529190000000018</v>
      </c>
      <c r="V210" s="38" t="s">
        <v>288</v>
      </c>
    </row>
    <row r="211" spans="1:22" ht="31.5" x14ac:dyDescent="0.25">
      <c r="A211" s="5" t="s">
        <v>120</v>
      </c>
      <c r="B211" s="15" t="s">
        <v>286</v>
      </c>
      <c r="C211" s="17" t="s">
        <v>277</v>
      </c>
      <c r="D211" s="24">
        <f t="shared" si="204"/>
        <v>2.9469548133595281E-3</v>
      </c>
      <c r="E211" s="24">
        <v>0</v>
      </c>
      <c r="F211" s="24">
        <f t="shared" si="205"/>
        <v>2.9469548133595281E-3</v>
      </c>
      <c r="G211" s="24">
        <v>1.4999999999999998E-2</v>
      </c>
      <c r="H211" s="24">
        <f t="shared" si="212"/>
        <v>1.4999999999999998E-2</v>
      </c>
      <c r="I211" s="24">
        <f t="shared" si="213"/>
        <v>1.4999999999999998E-2</v>
      </c>
      <c r="J211" s="24">
        <v>0</v>
      </c>
      <c r="K211" s="24">
        <v>0</v>
      </c>
      <c r="L211" s="24">
        <v>1.4999999999999998E-2</v>
      </c>
      <c r="M211" s="24">
        <v>1.4999999999999998E-2</v>
      </c>
      <c r="N211" s="24">
        <v>0</v>
      </c>
      <c r="O211" s="24">
        <v>0</v>
      </c>
      <c r="P211" s="24">
        <v>0</v>
      </c>
      <c r="Q211" s="24">
        <v>0</v>
      </c>
      <c r="R211" s="24">
        <f t="shared" si="208"/>
        <v>0</v>
      </c>
      <c r="S211" s="24">
        <f t="shared" si="214"/>
        <v>0</v>
      </c>
      <c r="T211" s="24">
        <f t="shared" si="215"/>
        <v>0</v>
      </c>
      <c r="U211" s="23">
        <f t="shared" si="216"/>
        <v>0</v>
      </c>
      <c r="V211" s="38"/>
    </row>
    <row r="212" spans="1:22" ht="47.25" x14ac:dyDescent="0.25">
      <c r="A212" s="5" t="s">
        <v>123</v>
      </c>
      <c r="B212" s="15" t="s">
        <v>295</v>
      </c>
      <c r="C212" s="17" t="s">
        <v>279</v>
      </c>
      <c r="D212" s="24">
        <f t="shared" si="204"/>
        <v>9.9573251473477398E-2</v>
      </c>
      <c r="E212" s="24">
        <v>0</v>
      </c>
      <c r="F212" s="24">
        <f t="shared" si="205"/>
        <v>9.9573251473477398E-2</v>
      </c>
      <c r="G212" s="24">
        <v>0.50682784999999997</v>
      </c>
      <c r="H212" s="24">
        <f t="shared" si="212"/>
        <v>0.50682784999999997</v>
      </c>
      <c r="I212" s="24">
        <f t="shared" si="213"/>
        <v>0</v>
      </c>
      <c r="J212" s="24">
        <v>0</v>
      </c>
      <c r="K212" s="24">
        <v>0</v>
      </c>
      <c r="L212" s="24">
        <v>0</v>
      </c>
      <c r="M212" s="24">
        <v>0</v>
      </c>
      <c r="N212" s="24">
        <v>0</v>
      </c>
      <c r="O212" s="24">
        <v>0</v>
      </c>
      <c r="P212" s="24">
        <v>0.50682784999999997</v>
      </c>
      <c r="Q212" s="24">
        <v>0</v>
      </c>
      <c r="R212" s="24">
        <f t="shared" si="208"/>
        <v>9.9573251473477398E-2</v>
      </c>
      <c r="S212" s="24">
        <f t="shared" si="214"/>
        <v>0.50682784999999997</v>
      </c>
      <c r="T212" s="24">
        <f t="shared" si="215"/>
        <v>-0.50682784999999997</v>
      </c>
      <c r="U212" s="23">
        <f t="shared" si="216"/>
        <v>-100</v>
      </c>
      <c r="V212" s="38" t="s">
        <v>288</v>
      </c>
    </row>
    <row r="213" spans="1:22" ht="31.5" x14ac:dyDescent="0.25">
      <c r="A213" s="5" t="s">
        <v>126</v>
      </c>
      <c r="B213" s="18" t="s">
        <v>281</v>
      </c>
      <c r="C213" s="17" t="s">
        <v>280</v>
      </c>
      <c r="D213" s="24">
        <f t="shared" si="204"/>
        <v>7.0423307072691594</v>
      </c>
      <c r="E213" s="24">
        <v>0</v>
      </c>
      <c r="F213" s="24">
        <f t="shared" si="205"/>
        <v>7.0423307072691594</v>
      </c>
      <c r="G213" s="24">
        <v>35.84546330000002</v>
      </c>
      <c r="H213" s="24">
        <f t="shared" si="212"/>
        <v>35.84546330000002</v>
      </c>
      <c r="I213" s="24">
        <f t="shared" si="213"/>
        <v>32.44767417000002</v>
      </c>
      <c r="J213" s="24">
        <v>1.6573033700000002</v>
      </c>
      <c r="K213" s="24">
        <v>1.6573033700000002</v>
      </c>
      <c r="L213" s="24">
        <v>9.4504782500000051</v>
      </c>
      <c r="M213" s="24">
        <v>9.4504782500000051</v>
      </c>
      <c r="N213" s="24">
        <v>20.130194250000017</v>
      </c>
      <c r="O213" s="24">
        <v>20.130194250000013</v>
      </c>
      <c r="P213" s="24">
        <v>4.6074874299999999</v>
      </c>
      <c r="Q213" s="24">
        <v>1.2096983000000003</v>
      </c>
      <c r="R213" s="24">
        <f t="shared" si="208"/>
        <v>0.66754206876227895</v>
      </c>
      <c r="S213" s="24">
        <f t="shared" si="214"/>
        <v>3.3977891299999996</v>
      </c>
      <c r="T213" s="24">
        <f t="shared" si="215"/>
        <v>-3.3977891299999996</v>
      </c>
      <c r="U213" s="23">
        <f t="shared" si="216"/>
        <v>-9.4789934825587761</v>
      </c>
      <c r="V213" s="38" t="s">
        <v>289</v>
      </c>
    </row>
  </sheetData>
  <autoFilter ref="A21:V213"/>
  <mergeCells count="32">
    <mergeCell ref="A17:V17"/>
    <mergeCell ref="H18:Q18"/>
    <mergeCell ref="R18:S18"/>
    <mergeCell ref="A18:A20"/>
    <mergeCell ref="B18:B20"/>
    <mergeCell ref="C18:C20"/>
    <mergeCell ref="D18:D20"/>
    <mergeCell ref="E18:E20"/>
    <mergeCell ref="T18:U19"/>
    <mergeCell ref="V18:V20"/>
    <mergeCell ref="F19:F20"/>
    <mergeCell ref="G19:G20"/>
    <mergeCell ref="H19:I19"/>
    <mergeCell ref="J19:K19"/>
    <mergeCell ref="L19:M19"/>
    <mergeCell ref="N19:O19"/>
    <mergeCell ref="F18:G18"/>
    <mergeCell ref="P19:Q19"/>
    <mergeCell ref="R19:R20"/>
    <mergeCell ref="S19:S20"/>
    <mergeCell ref="A5:V5"/>
    <mergeCell ref="A6:V6"/>
    <mergeCell ref="A7:V7"/>
    <mergeCell ref="A8:V8"/>
    <mergeCell ref="A9:V9"/>
    <mergeCell ref="A15:V15"/>
    <mergeCell ref="A16:V16"/>
    <mergeCell ref="A10:V10"/>
    <mergeCell ref="A11:V11"/>
    <mergeCell ref="A12:V12"/>
    <mergeCell ref="A13:V13"/>
    <mergeCell ref="A14:V14"/>
  </mergeCells>
  <printOptions horizontalCentered="1"/>
  <pageMargins left="0" right="0" top="0.74803149606299213" bottom="0" header="0.31496062992125984" footer="0.31496062992125984"/>
  <pageSetup paperSize="8" scale="5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2018-11-22T05:55:42Z</cp:lastPrinted>
  <dcterms:created xsi:type="dcterms:W3CDTF">2018-07-26T04:47:23Z</dcterms:created>
  <dcterms:modified xsi:type="dcterms:W3CDTF">2019-03-20T09:49:56Z</dcterms:modified>
</cp:coreProperties>
</file>