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2300"/>
  </bookViews>
  <sheets>
    <sheet name="Лист 20" sheetId="1" r:id="rId1"/>
  </sheets>
  <definedNames>
    <definedName name="_xlnm._FilterDatabase" localSheetId="0" hidden="1">'Лист 20'!$A$169:$P$453</definedName>
    <definedName name="TABLE" localSheetId="0">'Лист 20'!#REF!</definedName>
    <definedName name="TABLE_2" localSheetId="0">'Лист 20'!#REF!</definedName>
    <definedName name="_xlnm.Print_Titles" localSheetId="0">'Лист 20'!$19:$21</definedName>
    <definedName name="_xlnm.Print_Area" localSheetId="0">'Лист 20'!$A$1:$H$462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8" i="1" l="1"/>
  <c r="F158" i="1"/>
  <c r="G156" i="1"/>
  <c r="F156" i="1"/>
  <c r="G155" i="1"/>
  <c r="F155" i="1"/>
  <c r="E154" i="1"/>
  <c r="D154" i="1"/>
  <c r="D147" i="1"/>
  <c r="F147" i="1" s="1"/>
  <c r="G139" i="1"/>
  <c r="F139" i="1"/>
  <c r="E138" i="1"/>
  <c r="D138" i="1"/>
  <c r="G132" i="1"/>
  <c r="F132" i="1"/>
  <c r="G130" i="1"/>
  <c r="F130" i="1"/>
  <c r="G124" i="1"/>
  <c r="F124" i="1"/>
  <c r="G117" i="1"/>
  <c r="F117" i="1"/>
  <c r="G115" i="1"/>
  <c r="F115" i="1"/>
  <c r="G108" i="1"/>
  <c r="F108" i="1"/>
  <c r="G107" i="1"/>
  <c r="F107" i="1"/>
  <c r="E106" i="1"/>
  <c r="G106" i="1" s="1"/>
  <c r="F105" i="1"/>
  <c r="G104" i="1"/>
  <c r="F104" i="1"/>
  <c r="D103" i="1"/>
  <c r="G102" i="1"/>
  <c r="F102" i="1"/>
  <c r="G101" i="1"/>
  <c r="F101" i="1"/>
  <c r="G100" i="1"/>
  <c r="F100" i="1"/>
  <c r="G99" i="1"/>
  <c r="F99" i="1"/>
  <c r="E97" i="1"/>
  <c r="D97" i="1"/>
  <c r="E95" i="1"/>
  <c r="D95" i="1"/>
  <c r="E89" i="1"/>
  <c r="D89" i="1"/>
  <c r="E87" i="1"/>
  <c r="D87" i="1"/>
  <c r="G78" i="1"/>
  <c r="F78" i="1"/>
  <c r="G75" i="1"/>
  <c r="F75" i="1"/>
  <c r="G74" i="1"/>
  <c r="F74" i="1"/>
  <c r="G72" i="1"/>
  <c r="F72" i="1"/>
  <c r="G71" i="1"/>
  <c r="F71" i="1"/>
  <c r="G70" i="1"/>
  <c r="F70" i="1"/>
  <c r="G69" i="1"/>
  <c r="F69" i="1"/>
  <c r="G68" i="1"/>
  <c r="F68" i="1"/>
  <c r="G67" i="1"/>
  <c r="F67" i="1"/>
  <c r="G64" i="1"/>
  <c r="F64" i="1"/>
  <c r="G63" i="1"/>
  <c r="F63" i="1"/>
  <c r="G62" i="1"/>
  <c r="F62" i="1"/>
  <c r="G61" i="1"/>
  <c r="F61" i="1"/>
  <c r="G60" i="1"/>
  <c r="F60" i="1"/>
  <c r="G57" i="1"/>
  <c r="F57" i="1"/>
  <c r="G56" i="1"/>
  <c r="F56" i="1"/>
  <c r="G55" i="1"/>
  <c r="F55" i="1"/>
  <c r="E53" i="1"/>
  <c r="D53" i="1"/>
  <c r="G52" i="1"/>
  <c r="F52" i="1"/>
  <c r="G46" i="1"/>
  <c r="F46" i="1"/>
  <c r="G44" i="1"/>
  <c r="F44" i="1"/>
  <c r="D38" i="1"/>
  <c r="G37" i="1"/>
  <c r="F37" i="1"/>
  <c r="G31" i="1"/>
  <c r="F31" i="1"/>
  <c r="G29" i="1"/>
  <c r="F29" i="1"/>
  <c r="E23" i="1"/>
  <c r="D23" i="1"/>
  <c r="D81" i="1" s="1"/>
  <c r="G89" i="1" l="1"/>
  <c r="D73" i="1"/>
  <c r="D76" i="1" s="1"/>
  <c r="F154" i="1"/>
  <c r="G23" i="1"/>
  <c r="G53" i="1"/>
  <c r="G87" i="1"/>
  <c r="F138" i="1"/>
  <c r="G154" i="1"/>
  <c r="G38" i="1"/>
  <c r="G95" i="1"/>
  <c r="G138" i="1"/>
  <c r="G147" i="1"/>
  <c r="F89" i="1"/>
  <c r="D96" i="1"/>
  <c r="D109" i="1" s="1"/>
  <c r="F87" i="1"/>
  <c r="F95" i="1"/>
  <c r="F97" i="1"/>
  <c r="G97" i="1"/>
  <c r="F106" i="1"/>
  <c r="F23" i="1"/>
  <c r="E81" i="1"/>
  <c r="E103" i="1"/>
  <c r="F38" i="1"/>
  <c r="E73" i="1"/>
  <c r="F53" i="1"/>
  <c r="D123" i="1" l="1"/>
  <c r="D153" i="1" s="1"/>
  <c r="D145" i="1" s="1"/>
  <c r="G145" i="1" s="1"/>
  <c r="D160" i="1"/>
  <c r="F81" i="1"/>
  <c r="G81" i="1"/>
  <c r="F73" i="1"/>
  <c r="G73" i="1"/>
  <c r="E76" i="1"/>
  <c r="G103" i="1"/>
  <c r="F103" i="1"/>
  <c r="E96" i="1"/>
  <c r="E109" i="1" s="1"/>
  <c r="F145" i="1" l="1"/>
  <c r="G109" i="1"/>
  <c r="F109" i="1"/>
  <c r="E123" i="1"/>
  <c r="E160" i="1"/>
  <c r="F76" i="1"/>
  <c r="G76" i="1"/>
  <c r="G96" i="1"/>
  <c r="F96" i="1"/>
  <c r="G160" i="1" l="1"/>
  <c r="F160" i="1"/>
  <c r="G123" i="1"/>
  <c r="F123" i="1"/>
  <c r="E153" i="1"/>
  <c r="G153" i="1" l="1"/>
  <c r="F153" i="1"/>
  <c r="G314" i="1" l="1"/>
  <c r="F314" i="1"/>
  <c r="G308" i="1"/>
  <c r="F308" i="1"/>
  <c r="E306" i="1"/>
  <c r="G306" i="1" s="1"/>
  <c r="G304" i="1"/>
  <c r="F304" i="1"/>
  <c r="G302" i="1"/>
  <c r="F302" i="1"/>
  <c r="G300" i="1"/>
  <c r="F300" i="1"/>
  <c r="G298" i="1"/>
  <c r="F298" i="1"/>
  <c r="G296" i="1"/>
  <c r="F296" i="1"/>
  <c r="G294" i="1"/>
  <c r="F294" i="1"/>
  <c r="G292" i="1"/>
  <c r="F292" i="1"/>
  <c r="G289" i="1"/>
  <c r="F289" i="1"/>
  <c r="D286" i="1"/>
  <c r="F286" i="1" s="1"/>
  <c r="E284" i="1"/>
  <c r="G284" i="1" s="1"/>
  <c r="G272" i="1"/>
  <c r="F272" i="1"/>
  <c r="G268" i="1"/>
  <c r="F268" i="1"/>
  <c r="D257" i="1"/>
  <c r="F257" i="1" s="1"/>
  <c r="G254" i="1"/>
  <c r="F254" i="1"/>
  <c r="G251" i="1"/>
  <c r="F251" i="1"/>
  <c r="E249" i="1"/>
  <c r="D249" i="1"/>
  <c r="G247" i="1"/>
  <c r="F247" i="1"/>
  <c r="G243" i="1"/>
  <c r="F243" i="1"/>
  <c r="G238" i="1"/>
  <c r="F238" i="1"/>
  <c r="G218" i="1"/>
  <c r="F218" i="1"/>
  <c r="G217" i="1"/>
  <c r="F217" i="1"/>
  <c r="G216" i="1"/>
  <c r="F216" i="1"/>
  <c r="G215" i="1"/>
  <c r="F215" i="1"/>
  <c r="E214" i="1"/>
  <c r="D214" i="1"/>
  <c r="G213" i="1"/>
  <c r="F213" i="1"/>
  <c r="G212" i="1"/>
  <c r="F212" i="1"/>
  <c r="G207" i="1"/>
  <c r="F207" i="1"/>
  <c r="E206" i="1"/>
  <c r="D206" i="1"/>
  <c r="D246" i="1" s="1"/>
  <c r="G205" i="1"/>
  <c r="F205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5" i="1"/>
  <c r="F195" i="1"/>
  <c r="G194" i="1"/>
  <c r="F194" i="1"/>
  <c r="G193" i="1"/>
  <c r="F193" i="1"/>
  <c r="D190" i="1"/>
  <c r="D188" i="1" s="1"/>
  <c r="E188" i="1"/>
  <c r="G187" i="1"/>
  <c r="F187" i="1"/>
  <c r="G178" i="1"/>
  <c r="F178" i="1"/>
  <c r="G176" i="1"/>
  <c r="F176" i="1"/>
  <c r="E170" i="1"/>
  <c r="D170" i="1"/>
  <c r="D245" i="1" s="1"/>
  <c r="G257" i="1" l="1"/>
  <c r="G214" i="1"/>
  <c r="G170" i="1"/>
  <c r="G206" i="1"/>
  <c r="F249" i="1"/>
  <c r="D253" i="1"/>
  <c r="D255" i="1" s="1"/>
  <c r="G255" i="1" s="1"/>
  <c r="E246" i="1"/>
  <c r="G246" i="1" s="1"/>
  <c r="F214" i="1"/>
  <c r="G188" i="1"/>
  <c r="F188" i="1"/>
  <c r="G249" i="1"/>
  <c r="G286" i="1"/>
  <c r="F190" i="1"/>
  <c r="G190" i="1"/>
  <c r="F306" i="1"/>
  <c r="F206" i="1"/>
  <c r="F170" i="1"/>
  <c r="E245" i="1"/>
  <c r="F284" i="1"/>
  <c r="F246" i="1" l="1"/>
  <c r="F255" i="1"/>
  <c r="G245" i="1"/>
  <c r="F245" i="1"/>
  <c r="E253" i="1"/>
  <c r="G253" i="1" l="1"/>
  <c r="F253" i="1"/>
  <c r="G370" i="1" l="1"/>
  <c r="G447" i="1" l="1"/>
  <c r="F447" i="1"/>
  <c r="G446" i="1"/>
  <c r="F446" i="1"/>
  <c r="G429" i="1"/>
  <c r="F429" i="1"/>
  <c r="G415" i="1"/>
  <c r="F415" i="1"/>
  <c r="G408" i="1"/>
  <c r="F408" i="1"/>
  <c r="G401" i="1"/>
  <c r="F401" i="1"/>
  <c r="G400" i="1"/>
  <c r="F400" i="1"/>
  <c r="G389" i="1"/>
  <c r="F389" i="1"/>
  <c r="G386" i="1"/>
  <c r="F386" i="1"/>
  <c r="G384" i="1"/>
  <c r="F384" i="1"/>
  <c r="D377" i="1"/>
  <c r="F377" i="1" s="1"/>
  <c r="G377" i="1" l="1"/>
  <c r="D376" i="1"/>
  <c r="D375" i="1" s="1"/>
  <c r="G375" i="1" s="1"/>
  <c r="G376" i="1" l="1"/>
  <c r="F376" i="1"/>
  <c r="F375" i="1"/>
  <c r="D372" i="1"/>
  <c r="D167" i="1"/>
</calcChain>
</file>

<file path=xl/sharedStrings.xml><?xml version="1.0" encoding="utf-8"?>
<sst xmlns="http://schemas.openxmlformats.org/spreadsheetml/2006/main" count="1375" uniqueCount="720">
  <si>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</si>
  <si>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</si>
  <si>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</si>
  <si>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</si>
  <si>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</si>
  <si>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</si>
  <si>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</si>
  <si>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Субъект Российской Федерации: Оренбургская область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</si>
  <si>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</si>
  <si>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</si>
  <si>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</si>
  <si>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</si>
  <si>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</si>
  <si>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</si>
  <si>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 2018г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</si>
  <si>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</si>
  <si>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</si>
  <si>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</si>
  <si>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</si>
  <si>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</si>
  <si>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</si>
  <si>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</si>
  <si>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</si>
  <si>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</si>
  <si>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</si>
  <si>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</si>
  <si>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</si>
  <si>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</si>
  <si>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</si>
  <si>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</si>
  <si>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</si>
  <si>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</si>
  <si>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</si>
  <si>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</si>
  <si>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</si>
  <si>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</si>
  <si>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</si>
  <si>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</si>
  <si>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</si>
  <si>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</si>
  <si>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</si>
  <si>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</si>
  <si>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</si>
  <si>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</si>
  <si>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</si>
  <si>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</si>
  <si>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</si>
  <si>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</si>
  <si>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</si>
  <si>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</si>
  <si>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</si>
  <si>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</si>
  <si>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</si>
  <si>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</si>
  <si>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</si>
  <si>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</si>
  <si>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</si>
  <si>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</si>
  <si>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</si>
  <si>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</si>
  <si>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</si>
  <si>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</si>
  <si>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</si>
  <si>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</si>
  <si>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</si>
  <si>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</si>
  <si>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</si>
  <si>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</si>
  <si>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</si>
  <si>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</si>
  <si>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</si>
  <si>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</si>
  <si>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</si>
  <si>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</si>
  <si>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</si>
  <si>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</si>
  <si>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</si>
  <si>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</si>
  <si>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</si>
  <si>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</si>
  <si>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</si>
  <si>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</si>
  <si>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</si>
  <si>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</si>
  <si>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</si>
  <si>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</si>
  <si>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</si>
  <si>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</si>
  <si>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</si>
  <si>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</si>
  <si>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</si>
  <si>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</si>
  <si>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</si>
  <si>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</si>
  <si>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</si>
  <si>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</si>
  <si>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</si>
  <si>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</si>
  <si>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</si>
  <si>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</si>
  <si>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</si>
  <si>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</si>
  <si>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</si>
  <si>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</si>
  <si>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</si>
  <si>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</si>
  <si>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</si>
  <si>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</si>
  <si>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</si>
  <si>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</si>
  <si>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</si>
  <si>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</si>
  <si>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</si>
  <si>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</si>
  <si>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</si>
  <si>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</si>
  <si>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</si>
  <si>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</si>
  <si>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</si>
  <si>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</si>
  <si>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</si>
  <si>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</si>
  <si>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</si>
  <si>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</si>
  <si>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</si>
  <si>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</si>
  <si>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</si>
  <si>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</si>
  <si>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</si>
  <si>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</si>
  <si>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</si>
  <si>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</si>
  <si>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</si>
  <si>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</si>
  <si>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</si>
  <si>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</si>
  <si>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</si>
  <si>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</si>
  <si>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</si>
  <si>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</si>
  <si>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</si>
  <si>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</si>
  <si>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</si>
  <si>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</si>
  <si>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</si>
  <si>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</si>
  <si>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</si>
  <si>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</si>
  <si>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</si>
  <si>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</si>
  <si>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</si>
  <si>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</si>
  <si>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</si>
  <si>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</si>
  <si>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</si>
  <si>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</si>
  <si>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</si>
  <si>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</si>
  <si>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</si>
  <si>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</si>
  <si>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</si>
  <si>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</si>
  <si>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</si>
  <si>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</si>
  <si>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</si>
  <si>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</si>
  <si>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</si>
  <si>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</si>
  <si>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</si>
  <si>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</si>
  <si>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</si>
  <si>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</si>
  <si>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</si>
  <si>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</si>
  <si>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</si>
  <si>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</si>
  <si>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</si>
  <si>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</si>
  <si>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</si>
  <si>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</si>
  <si>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</si>
  <si>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</si>
  <si>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</si>
  <si>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</si>
  <si>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</si>
  <si>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</si>
  <si>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</si>
  <si>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</si>
  <si>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</si>
  <si>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</si>
  <si>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</si>
  <si>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</si>
  <si>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</si>
  <si>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</si>
  <si>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</si>
  <si>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</si>
  <si>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</si>
  <si>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</si>
  <si>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</si>
  <si>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</si>
  <si>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</si>
  <si>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</si>
  <si>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</si>
  <si>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</si>
  <si>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</si>
  <si>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</si>
  <si>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</si>
  <si>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</si>
  <si>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</si>
  <si>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</si>
  <si>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</si>
  <si>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</si>
  <si>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</si>
  <si>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</si>
  <si>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</si>
  <si>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</si>
  <si>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</si>
  <si>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</si>
  <si>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</si>
  <si>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</si>
  <si>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</si>
  <si>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</si>
  <si>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</si>
  <si>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</si>
  <si>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</si>
  <si>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 xml:space="preserve">Выплата дивидендов  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</si>
  <si>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</si>
  <si>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</si>
  <si>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</si>
  <si>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</si>
  <si>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</si>
  <si>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</si>
  <si>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</si>
  <si>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</si>
  <si>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</si>
  <si>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</si>
  <si>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</si>
  <si>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</si>
  <si>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</si>
  <si>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</si>
  <si>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</si>
  <si>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</si>
  <si>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</si>
  <si>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</si>
  <si>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</si>
  <si>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</si>
  <si>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</si>
  <si>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</si>
  <si>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</si>
  <si>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</si>
  <si>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</si>
  <si>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</si>
  <si>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</si>
  <si>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</si>
  <si>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</si>
  <si>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</si>
  <si>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</si>
  <si>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</si>
  <si>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</si>
  <si>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</si>
  <si>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</si>
  <si>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</si>
  <si>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</si>
  <si>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</si>
  <si>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</si>
  <si>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</si>
  <si>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</si>
  <si>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</si>
  <si>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</si>
  <si>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</si>
  <si>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</si>
  <si>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</si>
  <si>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</si>
  <si>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</si>
  <si>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</si>
  <si>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</si>
  <si>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</si>
  <si>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</si>
  <si>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</si>
  <si>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</si>
  <si>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</si>
  <si>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</si>
  <si>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</si>
  <si>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</si>
  <si>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</si>
  <si>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</si>
  <si>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</si>
  <si>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</si>
  <si>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</si>
  <si>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</si>
  <si>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</si>
  <si>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</si>
  <si>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</si>
  <si>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</si>
  <si>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</si>
  <si>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</si>
  <si>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</si>
  <si>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</si>
  <si>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</si>
  <si>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</si>
  <si>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</si>
  <si>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</si>
  <si>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</si>
  <si>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</si>
  <si>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</si>
  <si>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</si>
  <si>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</si>
  <si>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</si>
  <si>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</si>
  <si>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</si>
  <si>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</si>
  <si>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</si>
  <si>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</si>
  <si>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</si>
  <si>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</si>
  <si>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</si>
  <si>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</si>
  <si>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</si>
  <si>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</si>
  <si>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</si>
  <si>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</si>
  <si>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</si>
  <si>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</si>
  <si>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</si>
  <si>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</si>
  <si>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</si>
  <si>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</si>
  <si>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</si>
  <si>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</si>
  <si>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</si>
  <si>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</si>
  <si>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</si>
  <si>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</si>
  <si>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</si>
  <si>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</si>
  <si>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</si>
  <si>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</si>
  <si>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</si>
  <si>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</si>
  <si>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</si>
  <si>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</si>
  <si>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</si>
  <si>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</si>
  <si>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</si>
  <si>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</si>
  <si>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</si>
  <si>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</si>
  <si>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</si>
  <si>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</si>
  <si>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</si>
  <si>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</si>
  <si>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</si>
  <si>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</si>
  <si>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</si>
  <si>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</si>
  <si>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</si>
  <si>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</si>
  <si>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</si>
  <si>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</si>
  <si>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</si>
  <si>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</si>
  <si>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</si>
  <si>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</si>
  <si>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</si>
  <si>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</si>
  <si>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</si>
  <si>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</si>
  <si>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</si>
  <si>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</si>
  <si>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</si>
  <si>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</si>
  <si>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</si>
  <si>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12"/>
        <rFont val="Times New Roman"/>
        <family val="1"/>
        <charset val="204"/>
      </rPr>
      <t>отчисление собственнику в обл. бюджет</t>
    </r>
    <r>
      <rPr>
        <sz val="12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</si>
  <si>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</si>
  <si>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</si>
  <si>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</si>
  <si>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</si>
  <si>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</si>
  <si>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</si>
  <si>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</si>
  <si>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</si>
  <si>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</si>
  <si>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</si>
  <si>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</si>
  <si>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</si>
  <si>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</si>
  <si>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</si>
  <si>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</si>
  <si>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</si>
  <si>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</si>
  <si>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</si>
  <si>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</si>
  <si>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</si>
  <si>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</si>
  <si>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</si>
  <si>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</si>
  <si>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</si>
  <si>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</si>
  <si>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</si>
  <si>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</si>
  <si>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</si>
  <si>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</si>
  <si>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</si>
  <si>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</si>
  <si>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</si>
  <si>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</si>
  <si>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</si>
  <si>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</si>
  <si>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</si>
  <si>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</si>
  <si>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</si>
  <si>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</si>
  <si>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</si>
  <si>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</si>
  <si>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</si>
  <si>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</si>
  <si>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</si>
  <si>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</si>
  <si>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</si>
  <si>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</si>
  <si>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</si>
  <si>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</si>
  <si>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</si>
  <si>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</si>
  <si>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</si>
  <si>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</si>
  <si>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</si>
  <si>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</si>
  <si>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</si>
  <si>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</si>
  <si>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</si>
  <si>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</si>
  <si>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</si>
  <si>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</si>
  <si>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</si>
  <si>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</si>
  <si>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</si>
  <si>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</si>
  <si>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</si>
  <si>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</si>
  <si>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</si>
  <si>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</si>
  <si>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</si>
  <si>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</si>
  <si>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</si>
  <si>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</si>
  <si>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</si>
  <si>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</si>
  <si>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</si>
  <si>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</si>
  <si>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</si>
  <si>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</si>
  <si>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</si>
  <si>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</si>
  <si>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</si>
  <si>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</si>
  <si>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</si>
  <si>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</si>
  <si>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</si>
  <si>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</si>
  <si>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</si>
  <si>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</si>
  <si>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</si>
  <si>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</si>
  <si>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</si>
  <si>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</si>
  <si>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</si>
  <si>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</si>
  <si>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</si>
  <si>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</si>
  <si>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</si>
  <si>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</si>
  <si>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</si>
  <si>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</si>
  <si>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</si>
  <si>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</si>
  <si>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</si>
  <si>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</si>
  <si>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</si>
  <si>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</si>
  <si>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</si>
  <si>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</si>
  <si>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</si>
  <si>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</si>
  <si>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</si>
  <si>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</si>
  <si>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</si>
  <si>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</si>
  <si>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</si>
  <si>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</si>
  <si>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</si>
  <si>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</si>
  <si>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</si>
  <si>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</si>
  <si>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</si>
  <si>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</si>
  <si>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</si>
  <si>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</si>
  <si>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</si>
  <si>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</si>
  <si>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</si>
  <si>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</si>
  <si>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</si>
  <si>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</si>
  <si>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</si>
  <si>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</si>
  <si>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</si>
  <si>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</si>
  <si>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</si>
  <si>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</si>
  <si>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</si>
  <si>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</si>
  <si>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</si>
  <si>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</si>
  <si>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</si>
  <si>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</si>
  <si>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</si>
  <si>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</si>
  <si>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</si>
  <si>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</si>
  <si>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</si>
  <si>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</si>
  <si>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</si>
  <si>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</si>
  <si>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</si>
  <si>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</si>
  <si>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</si>
  <si>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</si>
  <si>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</si>
  <si>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</si>
  <si>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</si>
  <si>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</si>
  <si>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</si>
  <si>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</si>
  <si>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</si>
  <si>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</si>
  <si>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</si>
  <si>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</si>
  <si>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</si>
  <si>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</si>
  <si>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</si>
  <si>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</si>
  <si>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</si>
  <si>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</si>
  <si>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</si>
  <si>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</si>
  <si>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</si>
  <si>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</si>
  <si>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</si>
  <si>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</si>
  <si>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</si>
  <si>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</si>
  <si>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</si>
  <si>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</si>
  <si>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</si>
  <si>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</si>
  <si>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</si>
  <si>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</si>
  <si>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</si>
  <si>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</si>
  <si>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</si>
  <si>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</si>
  <si>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</si>
  <si>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</si>
  <si>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</si>
  <si>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</si>
  <si>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</si>
  <si>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</si>
  <si>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</si>
  <si>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</si>
  <si>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</si>
  <si>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</si>
  <si>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</si>
  <si>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</si>
  <si>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</si>
  <si>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</si>
  <si>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</si>
  <si>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</si>
  <si>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</si>
  <si>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</si>
  <si>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</si>
  <si>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</si>
  <si>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</si>
  <si>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</si>
  <si>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</si>
  <si>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</si>
  <si>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</si>
  <si>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</si>
  <si>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</si>
  <si>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</si>
  <si>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</si>
  <si>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</si>
  <si>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</si>
  <si>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</si>
  <si>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</si>
  <si>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</si>
  <si>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</si>
  <si>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</si>
  <si>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</si>
  <si>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</si>
  <si>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</si>
  <si>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</si>
  <si>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</si>
  <si>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</si>
  <si>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</si>
  <si>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</si>
  <si>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</si>
  <si>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</si>
  <si>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</si>
  <si>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</si>
  <si>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</si>
  <si>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</si>
  <si>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</si>
  <si>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</si>
  <si>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</si>
  <si>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</si>
  <si>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</si>
  <si>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</si>
  <si>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</si>
  <si>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</si>
  <si>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</si>
  <si>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</si>
  <si>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</si>
  <si>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</si>
  <si>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</si>
  <si>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</si>
  <si>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</si>
  <si>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</si>
  <si>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</si>
  <si>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</si>
  <si>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</si>
  <si>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</si>
  <si>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</si>
  <si>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</si>
  <si>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</si>
  <si>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</si>
  <si>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</si>
  <si>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</si>
  <si>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</si>
  <si>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</si>
  <si>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</si>
  <si>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</si>
  <si>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</si>
  <si>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</si>
  <si>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</si>
  <si>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</si>
  <si>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</si>
  <si>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</si>
  <si>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</si>
  <si>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</si>
  <si>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</si>
  <si>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</si>
  <si>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</si>
  <si>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</si>
  <si>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</si>
  <si>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</si>
  <si>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</si>
  <si>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</si>
  <si>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</si>
  <si>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</si>
  <si>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</si>
  <si>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</si>
  <si>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</si>
  <si>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</si>
  <si>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</si>
  <si>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</si>
  <si>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</si>
  <si>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</si>
  <si>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</si>
  <si>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</si>
  <si>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</si>
  <si>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</si>
  <si>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</si>
  <si>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</si>
  <si>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</si>
  <si>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</si>
  <si>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</si>
  <si>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</si>
  <si>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</si>
  <si>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</si>
  <si>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</si>
  <si>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</si>
  <si>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</si>
  <si>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</si>
  <si>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</si>
  <si>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</si>
  <si>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</si>
  <si>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</si>
  <si>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</si>
  <si>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</si>
  <si>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</si>
  <si>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</si>
  <si>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</si>
  <si>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</si>
  <si>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>приобретение спецтехники</t>
  </si>
  <si>
    <t>ввод объектов до 150кВт</t>
  </si>
  <si>
    <t xml:space="preserve">заключение договоров с вновь образовавшимися ТСО  </t>
  </si>
  <si>
    <t>увеличения отпуска в сеть и снижения потерь</t>
  </si>
  <si>
    <t>создание новых ТСО</t>
  </si>
  <si>
    <t>приобретение спец.техники</t>
  </si>
  <si>
    <t>снижения кол-ва заявок по присоединению</t>
  </si>
  <si>
    <t>снижения обьемов выполняемых работ</t>
  </si>
  <si>
    <t>снижения объемов выполняемых работ</t>
  </si>
  <si>
    <t>снижения потерь эл,энергии в сетях</t>
  </si>
  <si>
    <t>проведение торгов по 44-ФЗ</t>
  </si>
  <si>
    <t>выполнение программы энергосбережения</t>
  </si>
  <si>
    <t>роста объктов страхования</t>
  </si>
  <si>
    <t>п.3.3; 3.5 и 3.9</t>
  </si>
  <si>
    <t>снижение потерь в сетях</t>
  </si>
  <si>
    <t>снижение количества заявок</t>
  </si>
  <si>
    <t>снижение объемов</t>
  </si>
  <si>
    <t>П. 4.1.2.; 4.1.4</t>
  </si>
  <si>
    <t>депозит</t>
  </si>
  <si>
    <t>приход МПЗ от демонтажа</t>
  </si>
  <si>
    <t>П. 4.2.3.; 4.2.4</t>
  </si>
  <si>
    <t>по технологическому присоединению</t>
  </si>
  <si>
    <t>списание недоамортиз. ОС</t>
  </si>
  <si>
    <t>П. 2.1.2; 2.1.3</t>
  </si>
  <si>
    <t>за четвертый квартал 2018 года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</si>
  <si>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промышленной политики и торговли Оренбургской области № 137 от 24.10.2018г.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</si>
</sst>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8" x14ac:knownFonts="1"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left" vertical="center" wrapText="1"/>
    </xf>
    <xf numFmtId="0" fontId="4" fillId="3" borderId="17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0" fontId="4" fillId="3" borderId="12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left" vertical="center" wrapText="1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10" fontId="4" fillId="0" borderId="20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 wrapText="1"/>
    </xf>
    <xf numFmtId="0" fontId="4" fillId="4" borderId="17" xfId="0" applyNumberFormat="1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4" fillId="4" borderId="18" xfId="0" applyNumberFormat="1" applyFont="1" applyFill="1" applyBorder="1" applyAlignment="1">
      <alignment horizontal="left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4" borderId="0" xfId="0" applyNumberFormat="1" applyFont="1" applyFill="1" applyBorder="1" applyAlignment="1">
      <alignment horizontal="left" vertical="center"/>
    </xf>
    <xf numFmtId="0" fontId="6" fillId="5" borderId="0" xfId="0" applyFont="1" applyFill="1" applyAlignment="1">
      <alignment vertical="center"/>
    </xf>
    <xf numFmtId="0" fontId="4" fillId="5" borderId="0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>
      <alignment horizontal="center" vertical="center"/>
    </xf>
    <xf numFmtId="10" fontId="4" fillId="6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4" fillId="0" borderId="18" xfId="0" applyNumberFormat="1" applyFont="1" applyFill="1" applyBorder="1" applyAlignment="1">
      <alignment horizontal="left" vertical="center" wrapText="1"/>
    </xf>
    <xf numFmtId="10" fontId="4" fillId="0" borderId="12" xfId="0" applyNumberFormat="1" applyFont="1" applyFill="1" applyBorder="1" applyAlignment="1">
      <alignment horizontal="center" vertical="center"/>
    </xf>
    <xf numFmtId="9" fontId="4" fillId="0" borderId="12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10" fontId="4" fillId="0" borderId="20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center" wrapText="1"/>
    </xf>
    <xf numFmtId="166" fontId="4" fillId="3" borderId="12" xfId="0" applyNumberFormat="1" applyFont="1" applyFill="1" applyBorder="1" applyAlignment="1">
      <alignment horizontal="center" vertical="center"/>
    </xf>
    <xf numFmtId="9" fontId="4" fillId="3" borderId="12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4" fillId="3" borderId="17" xfId="0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10" fontId="4" fillId="2" borderId="25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10" fontId="4" fillId="3" borderId="20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25" xfId="0" applyNumberFormat="1" applyFont="1" applyFill="1" applyBorder="1" applyAlignment="1">
      <alignment horizontal="left" vertical="center"/>
    </xf>
    <xf numFmtId="0" fontId="4" fillId="3" borderId="20" xfId="0" applyNumberFormat="1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3" borderId="24" xfId="0" applyNumberFormat="1" applyFont="1" applyFill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 wrapText="1"/>
    </xf>
    <xf numFmtId="166" fontId="4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left" vertical="center"/>
    </xf>
    <xf numFmtId="0" fontId="4" fillId="2" borderId="20" xfId="0" applyNumberFormat="1" applyFont="1" applyFill="1" applyBorder="1" applyAlignment="1">
      <alignment horizontal="center" vertical="center"/>
    </xf>
    <xf numFmtId="10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Border="1" applyAlignment="1">
      <alignment horizontal="left" vertical="center"/>
    </xf>
    <xf numFmtId="0" fontId="4" fillId="2" borderId="24" xfId="0" applyNumberFormat="1" applyFont="1" applyFill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  <xf numFmtId="10" fontId="4" fillId="0" borderId="25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left" vertical="center" wrapText="1"/>
    </xf>
    <xf numFmtId="165" fontId="4" fillId="0" borderId="6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6" xfId="0" applyNumberFormat="1" applyFont="1" applyBorder="1" applyAlignment="1">
      <alignment horizontal="left" vertical="center"/>
    </xf>
    <xf numFmtId="0" fontId="4" fillId="0" borderId="25" xfId="0" applyNumberFormat="1" applyFont="1" applyBorder="1" applyAlignment="1">
      <alignment horizontal="left" vertical="center"/>
    </xf>
    <xf numFmtId="0" fontId="4" fillId="5" borderId="33" xfId="0" applyNumberFormat="1" applyFont="1" applyFill="1" applyBorder="1" applyAlignment="1">
      <alignment horizontal="center" vertical="center"/>
    </xf>
    <xf numFmtId="0" fontId="4" fillId="5" borderId="34" xfId="0" applyNumberFormat="1" applyFont="1" applyFill="1" applyBorder="1" applyAlignment="1">
      <alignment horizontal="center" vertical="center"/>
    </xf>
    <xf numFmtId="0" fontId="4" fillId="5" borderId="35" xfId="0" applyNumberFormat="1" applyFont="1" applyFill="1" applyBorder="1" applyAlignment="1">
      <alignment horizontal="center" vertical="center"/>
    </xf>
    <xf numFmtId="0" fontId="4" fillId="5" borderId="3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5" borderId="3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5" borderId="28" xfId="0" applyNumberFormat="1" applyFont="1" applyFill="1" applyBorder="1" applyAlignment="1">
      <alignment horizontal="center" vertical="center"/>
    </xf>
    <xf numFmtId="0" fontId="4" fillId="5" borderId="29" xfId="0" applyNumberFormat="1" applyFont="1" applyFill="1" applyBorder="1" applyAlignment="1">
      <alignment horizontal="center" vertical="center"/>
    </xf>
    <xf numFmtId="0" fontId="4" fillId="5" borderId="30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2"/>
  <sheetViews>
    <sheetView tabSelected="1" view="pageBreakPreview" zoomScaleNormal="100" zoomScaleSheetLayoutView="100" workbookViewId="0">
      <selection activeCell="E4" sqref="E4"/>
    </sheetView>
  </sheetViews>
  <sheetFormatPr defaultRowHeight="15" outlineLevelRow="1" x14ac:dyDescent="0.2"/>
  <cols>
    <col min="1" max="1" width="13.85546875" style="48" customWidth="1"/>
    <col min="2" max="2" width="109.140625" style="48" customWidth="1"/>
    <col min="3" max="3" width="14.5703125" style="48" customWidth="1"/>
    <col min="4" max="7" width="12" style="48" customWidth="1"/>
    <col min="8" max="8" width="25.140625" style="48" customWidth="1"/>
    <col min="9" max="16384" width="9.140625" style="48"/>
  </cols>
  <sheetData>
    <row r="1" spans="1:8" s="1" customFormat="1" ht="15.75" x14ac:dyDescent="0.2">
      <c r="H1" s="2" t="s">
        <v>0</v>
      </c>
    </row>
    <row r="2" spans="1:8" s="1" customFormat="1" ht="15.75" x14ac:dyDescent="0.2">
      <c r="H2" s="2" t="s">
        <v>1</v>
      </c>
    </row>
    <row r="3" spans="1:8" s="1" customFormat="1" ht="15.75" x14ac:dyDescent="0.2">
      <c r="H3" s="2" t="s">
        <v>2</v>
      </c>
    </row>
    <row r="4" spans="1:8" s="1" customFormat="1" ht="15.75" x14ac:dyDescent="0.2">
      <c r="H4" s="3"/>
    </row>
    <row r="5" spans="1:8" s="1" customFormat="1" ht="15.75" x14ac:dyDescent="0.2">
      <c r="A5" s="152" t="s">
        <v>3</v>
      </c>
      <c r="B5" s="152"/>
      <c r="C5" s="152"/>
      <c r="D5" s="152"/>
      <c r="E5" s="152"/>
      <c r="F5" s="152"/>
      <c r="G5" s="152"/>
      <c r="H5" s="152"/>
    </row>
    <row r="6" spans="1:8" s="1" customFormat="1" ht="15.75" x14ac:dyDescent="0.2">
      <c r="A6" s="152" t="s">
        <v>4</v>
      </c>
      <c r="B6" s="152"/>
      <c r="C6" s="152"/>
      <c r="D6" s="152"/>
      <c r="E6" s="152"/>
      <c r="F6" s="152"/>
      <c r="G6" s="152"/>
      <c r="H6" s="152"/>
    </row>
    <row r="7" spans="1:8" s="1" customFormat="1" ht="15.75" x14ac:dyDescent="0.2">
      <c r="A7" s="152" t="s">
        <v>718</v>
      </c>
      <c r="B7" s="152"/>
      <c r="C7" s="152"/>
      <c r="D7" s="152"/>
      <c r="E7" s="152"/>
      <c r="F7" s="152"/>
      <c r="G7" s="152"/>
      <c r="H7" s="152"/>
    </row>
    <row r="8" spans="1:8" s="1" customFormat="1" ht="30" customHeight="1" x14ac:dyDescent="0.2">
      <c r="A8" s="153" t="s">
        <v>5</v>
      </c>
      <c r="B8" s="153"/>
      <c r="C8" s="153"/>
      <c r="D8" s="153"/>
      <c r="E8" s="153"/>
      <c r="F8" s="153"/>
      <c r="G8" s="153"/>
      <c r="H8" s="153"/>
    </row>
    <row r="9" spans="1:8" s="1" customFormat="1" ht="15.75" x14ac:dyDescent="0.2">
      <c r="A9" s="154" t="s">
        <v>6</v>
      </c>
      <c r="B9" s="154"/>
      <c r="C9" s="154"/>
      <c r="D9" s="154"/>
      <c r="E9" s="154"/>
      <c r="F9" s="154"/>
      <c r="G9" s="154"/>
      <c r="H9" s="154"/>
    </row>
    <row r="10" spans="1:8" s="1" customFormat="1" ht="15.75" x14ac:dyDescent="0.2">
      <c r="A10" s="150"/>
      <c r="B10" s="150"/>
      <c r="C10" s="150"/>
      <c r="D10" s="150"/>
      <c r="E10" s="150"/>
      <c r="F10" s="150"/>
      <c r="G10" s="150"/>
      <c r="H10" s="150"/>
    </row>
    <row r="11" spans="1:8" s="1" customFormat="1" ht="15.75" x14ac:dyDescent="0.2">
      <c r="A11" s="150" t="s">
        <v>7</v>
      </c>
      <c r="B11" s="150"/>
      <c r="C11" s="150"/>
      <c r="D11" s="150"/>
      <c r="E11" s="150"/>
      <c r="F11" s="150"/>
      <c r="G11" s="150"/>
      <c r="H11" s="150"/>
    </row>
    <row r="12" spans="1:8" s="1" customFormat="1" ht="15.75" x14ac:dyDescent="0.2">
      <c r="A12" s="150"/>
      <c r="B12" s="150"/>
      <c r="C12" s="150"/>
      <c r="D12" s="150"/>
      <c r="E12" s="150"/>
      <c r="F12" s="150"/>
      <c r="G12" s="150"/>
      <c r="H12" s="150"/>
    </row>
    <row r="13" spans="1:8" s="1" customFormat="1" ht="15.75" x14ac:dyDescent="0.2">
      <c r="A13" s="150" t="s">
        <v>8</v>
      </c>
      <c r="B13" s="150"/>
      <c r="C13" s="150"/>
      <c r="D13" s="150"/>
      <c r="E13" s="150"/>
      <c r="F13" s="150"/>
      <c r="G13" s="150"/>
      <c r="H13" s="150"/>
    </row>
    <row r="14" spans="1:8" s="1" customFormat="1" ht="15.75" x14ac:dyDescent="0.2">
      <c r="A14" s="150"/>
      <c r="B14" s="150"/>
      <c r="C14" s="150"/>
      <c r="D14" s="150"/>
      <c r="E14" s="150"/>
      <c r="F14" s="150"/>
      <c r="G14" s="150"/>
      <c r="H14" s="150"/>
    </row>
    <row r="15" spans="1:8" s="1" customFormat="1" ht="15.75" x14ac:dyDescent="0.2">
      <c r="A15" s="150" t="s">
        <v>719</v>
      </c>
      <c r="B15" s="150"/>
      <c r="C15" s="150"/>
      <c r="D15" s="150"/>
      <c r="E15" s="150"/>
      <c r="F15" s="150"/>
      <c r="G15" s="150"/>
      <c r="H15" s="150"/>
    </row>
    <row r="16" spans="1:8" s="1" customFormat="1" ht="15.75" x14ac:dyDescent="0.2">
      <c r="A16" s="154" t="s">
        <v>9</v>
      </c>
      <c r="B16" s="154"/>
      <c r="C16" s="154"/>
      <c r="D16" s="154"/>
      <c r="E16" s="154"/>
      <c r="F16" s="154"/>
      <c r="G16" s="154"/>
      <c r="H16" s="154"/>
    </row>
    <row r="17" spans="1:8" s="1" customFormat="1" ht="15.75" x14ac:dyDescent="0.2">
      <c r="A17" s="150"/>
      <c r="B17" s="150"/>
      <c r="C17" s="150"/>
      <c r="D17" s="150"/>
      <c r="E17" s="150"/>
      <c r="F17" s="150"/>
      <c r="G17" s="150"/>
      <c r="H17" s="150"/>
    </row>
    <row r="18" spans="1:8" s="43" customFormat="1" ht="16.5" thickBot="1" x14ac:dyDescent="0.25">
      <c r="A18" s="151" t="s">
        <v>10</v>
      </c>
      <c r="B18" s="151"/>
      <c r="C18" s="151"/>
      <c r="D18" s="151"/>
      <c r="E18" s="151"/>
      <c r="F18" s="151"/>
      <c r="G18" s="151"/>
      <c r="H18" s="151"/>
    </row>
    <row r="19" spans="1:8" s="43" customFormat="1" ht="42" customHeight="1" x14ac:dyDescent="0.2">
      <c r="A19" s="135" t="s">
        <v>11</v>
      </c>
      <c r="B19" s="137" t="s">
        <v>12</v>
      </c>
      <c r="C19" s="139" t="s">
        <v>13</v>
      </c>
      <c r="D19" s="141" t="s">
        <v>14</v>
      </c>
      <c r="E19" s="142"/>
      <c r="F19" s="143" t="s">
        <v>15</v>
      </c>
      <c r="G19" s="144"/>
      <c r="H19" s="145" t="s">
        <v>16</v>
      </c>
    </row>
    <row r="20" spans="1:8" s="43" customFormat="1" ht="47.25" x14ac:dyDescent="0.2">
      <c r="A20" s="136"/>
      <c r="B20" s="138"/>
      <c r="C20" s="140"/>
      <c r="D20" s="4" t="s">
        <v>17</v>
      </c>
      <c r="E20" s="5" t="s">
        <v>18</v>
      </c>
      <c r="F20" s="6" t="s">
        <v>19</v>
      </c>
      <c r="G20" s="6" t="s">
        <v>20</v>
      </c>
      <c r="H20" s="140"/>
    </row>
    <row r="21" spans="1:8" s="43" customFormat="1" ht="16.5" thickBot="1" x14ac:dyDescent="0.25">
      <c r="A21" s="44">
        <v>1</v>
      </c>
      <c r="B21" s="45">
        <v>2</v>
      </c>
      <c r="C21" s="46">
        <v>3</v>
      </c>
      <c r="D21" s="47">
        <v>4</v>
      </c>
      <c r="E21" s="44">
        <v>5</v>
      </c>
      <c r="F21" s="44">
        <v>6</v>
      </c>
      <c r="G21" s="44">
        <v>7</v>
      </c>
      <c r="H21" s="44">
        <v>8</v>
      </c>
    </row>
    <row r="22" spans="1:8" ht="16.5" thickBot="1" x14ac:dyDescent="0.25">
      <c r="A22" s="146" t="s">
        <v>21</v>
      </c>
      <c r="B22" s="147"/>
      <c r="C22" s="147"/>
      <c r="D22" s="147"/>
      <c r="E22" s="147"/>
      <c r="F22" s="147"/>
      <c r="G22" s="147"/>
      <c r="H22" s="148"/>
    </row>
    <row r="23" spans="1:8" s="49" customFormat="1" ht="15.75" x14ac:dyDescent="0.2">
      <c r="A23" s="83" t="s">
        <v>22</v>
      </c>
      <c r="B23" s="98" t="s">
        <v>23</v>
      </c>
      <c r="C23" s="84" t="s">
        <v>24</v>
      </c>
      <c r="D23" s="100">
        <f>D29+D31+D37</f>
        <v>3264.5820000000003</v>
      </c>
      <c r="E23" s="75">
        <f>E29+E31+E37</f>
        <v>3399.3</v>
      </c>
      <c r="F23" s="75">
        <f>E23-D23</f>
        <v>134.71799999999985</v>
      </c>
      <c r="G23" s="76">
        <f>E23/D23</f>
        <v>1.0412665388708262</v>
      </c>
      <c r="H23" s="40"/>
    </row>
    <row r="24" spans="1:8" s="56" customFormat="1" ht="15.75" x14ac:dyDescent="0.2">
      <c r="A24" s="54" t="s">
        <v>25</v>
      </c>
      <c r="B24" s="89" t="s">
        <v>26</v>
      </c>
      <c r="C24" s="55" t="s">
        <v>24</v>
      </c>
      <c r="D24" s="101"/>
      <c r="E24" s="60"/>
      <c r="F24" s="60"/>
      <c r="G24" s="65"/>
      <c r="H24" s="64"/>
    </row>
    <row r="25" spans="1:8" s="56" customFormat="1" ht="24" customHeight="1" outlineLevel="1" x14ac:dyDescent="0.2">
      <c r="A25" s="54" t="s">
        <v>27</v>
      </c>
      <c r="B25" s="95" t="s">
        <v>28</v>
      </c>
      <c r="C25" s="55" t="s">
        <v>24</v>
      </c>
      <c r="D25" s="101"/>
      <c r="E25" s="60"/>
      <c r="F25" s="60"/>
      <c r="G25" s="65"/>
      <c r="H25" s="64"/>
    </row>
    <row r="26" spans="1:8" s="56" customFormat="1" ht="24" customHeight="1" outlineLevel="1" x14ac:dyDescent="0.2">
      <c r="A26" s="54" t="s">
        <v>29</v>
      </c>
      <c r="B26" s="95" t="s">
        <v>30</v>
      </c>
      <c r="C26" s="55" t="s">
        <v>24</v>
      </c>
      <c r="D26" s="101"/>
      <c r="E26" s="60"/>
      <c r="F26" s="60"/>
      <c r="G26" s="65"/>
      <c r="H26" s="64"/>
    </row>
    <row r="27" spans="1:8" s="56" customFormat="1" ht="24" customHeight="1" outlineLevel="1" x14ac:dyDescent="0.2">
      <c r="A27" s="54" t="s">
        <v>31</v>
      </c>
      <c r="B27" s="95" t="s">
        <v>32</v>
      </c>
      <c r="C27" s="55" t="s">
        <v>24</v>
      </c>
      <c r="D27" s="101"/>
      <c r="E27" s="60"/>
      <c r="F27" s="60"/>
      <c r="G27" s="65"/>
      <c r="H27" s="64"/>
    </row>
    <row r="28" spans="1:8" s="56" customFormat="1" ht="12" customHeight="1" outlineLevel="1" x14ac:dyDescent="0.2">
      <c r="A28" s="54" t="s">
        <v>33</v>
      </c>
      <c r="B28" s="89" t="s">
        <v>34</v>
      </c>
      <c r="C28" s="55" t="s">
        <v>24</v>
      </c>
      <c r="D28" s="101"/>
      <c r="E28" s="60"/>
      <c r="F28" s="60"/>
      <c r="G28" s="65"/>
      <c r="H28" s="64"/>
    </row>
    <row r="29" spans="1:8" s="50" customFormat="1" ht="15.75" x14ac:dyDescent="0.2">
      <c r="A29" s="12" t="s">
        <v>35</v>
      </c>
      <c r="B29" s="88" t="s">
        <v>36</v>
      </c>
      <c r="C29" s="13" t="s">
        <v>24</v>
      </c>
      <c r="D29" s="102">
        <v>2864.973</v>
      </c>
      <c r="E29" s="15">
        <v>3088.2420000000002</v>
      </c>
      <c r="F29" s="14">
        <f>E29-D29</f>
        <v>223.26900000000023</v>
      </c>
      <c r="G29" s="16">
        <f>E29/D29</f>
        <v>1.0779305773562264</v>
      </c>
      <c r="H29" s="17"/>
    </row>
    <row r="30" spans="1:8" s="56" customFormat="1" ht="15.75" x14ac:dyDescent="0.2">
      <c r="A30" s="54" t="s">
        <v>37</v>
      </c>
      <c r="B30" s="89" t="s">
        <v>38</v>
      </c>
      <c r="C30" s="55" t="s">
        <v>24</v>
      </c>
      <c r="D30" s="101"/>
      <c r="E30" s="60"/>
      <c r="F30" s="60"/>
      <c r="G30" s="65"/>
      <c r="H30" s="64"/>
    </row>
    <row r="31" spans="1:8" s="50" customFormat="1" ht="31.5" x14ac:dyDescent="0.2">
      <c r="A31" s="12" t="s">
        <v>39</v>
      </c>
      <c r="B31" s="88" t="s">
        <v>40</v>
      </c>
      <c r="C31" s="13" t="s">
        <v>24</v>
      </c>
      <c r="D31" s="102">
        <v>21.744</v>
      </c>
      <c r="E31" s="15">
        <v>18.713000000000001</v>
      </c>
      <c r="F31" s="14">
        <f>E31-D31</f>
        <v>-3.0309999999999988</v>
      </c>
      <c r="G31" s="16">
        <f>E31/D31</f>
        <v>0.86060522442972776</v>
      </c>
      <c r="H31" s="17" t="s">
        <v>700</v>
      </c>
    </row>
    <row r="32" spans="1:8" s="56" customFormat="1" ht="12" customHeight="1" outlineLevel="1" x14ac:dyDescent="0.2">
      <c r="A32" s="54" t="s">
        <v>41</v>
      </c>
      <c r="B32" s="89" t="s">
        <v>42</v>
      </c>
      <c r="C32" s="55" t="s">
        <v>24</v>
      </c>
      <c r="D32" s="101"/>
      <c r="E32" s="60"/>
      <c r="F32" s="60"/>
      <c r="G32" s="65"/>
      <c r="H32" s="64"/>
    </row>
    <row r="33" spans="1:8" s="56" customFormat="1" ht="12" customHeight="1" outlineLevel="1" x14ac:dyDescent="0.2">
      <c r="A33" s="54" t="s">
        <v>43</v>
      </c>
      <c r="B33" s="89" t="s">
        <v>44</v>
      </c>
      <c r="C33" s="55" t="s">
        <v>24</v>
      </c>
      <c r="D33" s="101"/>
      <c r="E33" s="60"/>
      <c r="F33" s="60"/>
      <c r="G33" s="65"/>
      <c r="H33" s="64"/>
    </row>
    <row r="34" spans="1:8" s="56" customFormat="1" ht="24" customHeight="1" outlineLevel="1" x14ac:dyDescent="0.2">
      <c r="A34" s="54" t="s">
        <v>45</v>
      </c>
      <c r="B34" s="95" t="s">
        <v>46</v>
      </c>
      <c r="C34" s="55" t="s">
        <v>24</v>
      </c>
      <c r="D34" s="101"/>
      <c r="E34" s="60"/>
      <c r="F34" s="60"/>
      <c r="G34" s="65"/>
      <c r="H34" s="64"/>
    </row>
    <row r="35" spans="1:8" s="56" customFormat="1" ht="12" customHeight="1" outlineLevel="1" x14ac:dyDescent="0.2">
      <c r="A35" s="54" t="s">
        <v>47</v>
      </c>
      <c r="B35" s="89" t="s">
        <v>48</v>
      </c>
      <c r="C35" s="55" t="s">
        <v>24</v>
      </c>
      <c r="D35" s="101"/>
      <c r="E35" s="60"/>
      <c r="F35" s="60"/>
      <c r="G35" s="65"/>
      <c r="H35" s="64"/>
    </row>
    <row r="36" spans="1:8" s="56" customFormat="1" ht="12" customHeight="1" outlineLevel="1" x14ac:dyDescent="0.2">
      <c r="A36" s="54" t="s">
        <v>49</v>
      </c>
      <c r="B36" s="89" t="s">
        <v>50</v>
      </c>
      <c r="C36" s="55" t="s">
        <v>24</v>
      </c>
      <c r="D36" s="101"/>
      <c r="E36" s="60"/>
      <c r="F36" s="60"/>
      <c r="G36" s="65"/>
      <c r="H36" s="64"/>
    </row>
    <row r="37" spans="1:8" s="50" customFormat="1" ht="31.5" x14ac:dyDescent="0.2">
      <c r="A37" s="12" t="s">
        <v>51</v>
      </c>
      <c r="B37" s="88" t="s">
        <v>52</v>
      </c>
      <c r="C37" s="13" t="s">
        <v>24</v>
      </c>
      <c r="D37" s="102">
        <v>377.86500000000001</v>
      </c>
      <c r="E37" s="15">
        <v>292.34500000000003</v>
      </c>
      <c r="F37" s="14">
        <f>E37-D37</f>
        <v>-85.519999999999982</v>
      </c>
      <c r="G37" s="16">
        <f>E37/D37</f>
        <v>0.77367578367935641</v>
      </c>
      <c r="H37" s="17" t="s">
        <v>701</v>
      </c>
    </row>
    <row r="38" spans="1:8" s="49" customFormat="1" ht="24" customHeight="1" x14ac:dyDescent="0.2">
      <c r="A38" s="18" t="s">
        <v>53</v>
      </c>
      <c r="B38" s="39" t="s">
        <v>54</v>
      </c>
      <c r="C38" s="19" t="s">
        <v>24</v>
      </c>
      <c r="D38" s="103">
        <f>D44+D46+D52</f>
        <v>2956.4039999999995</v>
      </c>
      <c r="E38" s="21">
        <v>3045.85</v>
      </c>
      <c r="F38" s="20">
        <f>E38-D38</f>
        <v>89.446000000000367</v>
      </c>
      <c r="G38" s="22">
        <f>E38/D38</f>
        <v>1.0302549989784888</v>
      </c>
      <c r="H38" s="23"/>
    </row>
    <row r="39" spans="1:8" s="56" customFormat="1" ht="12" customHeight="1" outlineLevel="1" x14ac:dyDescent="0.2">
      <c r="A39" s="54" t="s">
        <v>55</v>
      </c>
      <c r="B39" s="89" t="s">
        <v>26</v>
      </c>
      <c r="C39" s="55" t="s">
        <v>24</v>
      </c>
      <c r="D39" s="87"/>
      <c r="E39" s="60"/>
      <c r="F39" s="60"/>
      <c r="G39" s="65"/>
      <c r="H39" s="64"/>
    </row>
    <row r="40" spans="1:8" s="56" customFormat="1" ht="24" customHeight="1" outlineLevel="1" x14ac:dyDescent="0.2">
      <c r="A40" s="54" t="s">
        <v>56</v>
      </c>
      <c r="B40" s="95" t="s">
        <v>28</v>
      </c>
      <c r="C40" s="55" t="s">
        <v>24</v>
      </c>
      <c r="D40" s="87"/>
      <c r="E40" s="60"/>
      <c r="F40" s="60"/>
      <c r="G40" s="65"/>
      <c r="H40" s="64"/>
    </row>
    <row r="41" spans="1:8" s="56" customFormat="1" ht="24" customHeight="1" outlineLevel="1" x14ac:dyDescent="0.2">
      <c r="A41" s="54" t="s">
        <v>57</v>
      </c>
      <c r="B41" s="95" t="s">
        <v>30</v>
      </c>
      <c r="C41" s="55" t="s">
        <v>24</v>
      </c>
      <c r="D41" s="87"/>
      <c r="E41" s="60"/>
      <c r="F41" s="60"/>
      <c r="G41" s="65"/>
      <c r="H41" s="64"/>
    </row>
    <row r="42" spans="1:8" s="56" customFormat="1" ht="24" customHeight="1" outlineLevel="1" x14ac:dyDescent="0.2">
      <c r="A42" s="54" t="s">
        <v>58</v>
      </c>
      <c r="B42" s="95" t="s">
        <v>32</v>
      </c>
      <c r="C42" s="55" t="s">
        <v>24</v>
      </c>
      <c r="D42" s="87"/>
      <c r="E42" s="60"/>
      <c r="F42" s="60"/>
      <c r="G42" s="65"/>
      <c r="H42" s="64"/>
    </row>
    <row r="43" spans="1:8" s="56" customFormat="1" ht="12" customHeight="1" outlineLevel="1" x14ac:dyDescent="0.2">
      <c r="A43" s="54" t="s">
        <v>59</v>
      </c>
      <c r="B43" s="89" t="s">
        <v>34</v>
      </c>
      <c r="C43" s="55" t="s">
        <v>24</v>
      </c>
      <c r="D43" s="87"/>
      <c r="E43" s="60"/>
      <c r="F43" s="60"/>
      <c r="G43" s="65"/>
      <c r="H43" s="64"/>
    </row>
    <row r="44" spans="1:8" s="50" customFormat="1" ht="15.75" x14ac:dyDescent="0.2">
      <c r="A44" s="12" t="s">
        <v>60</v>
      </c>
      <c r="B44" s="88" t="s">
        <v>36</v>
      </c>
      <c r="C44" s="13" t="s">
        <v>24</v>
      </c>
      <c r="D44" s="91">
        <v>2659.8119999999999</v>
      </c>
      <c r="E44" s="15">
        <v>2821.4859999999999</v>
      </c>
      <c r="F44" s="14">
        <f>E44-D44</f>
        <v>161.67399999999998</v>
      </c>
      <c r="G44" s="16">
        <f>E44/D44</f>
        <v>1.0607839952598153</v>
      </c>
      <c r="H44" s="17"/>
    </row>
    <row r="45" spans="1:8" s="56" customFormat="1" ht="15.75" x14ac:dyDescent="0.2">
      <c r="A45" s="54" t="s">
        <v>61</v>
      </c>
      <c r="B45" s="89" t="s">
        <v>38</v>
      </c>
      <c r="C45" s="55" t="s">
        <v>24</v>
      </c>
      <c r="D45" s="87"/>
      <c r="E45" s="60"/>
      <c r="F45" s="60"/>
      <c r="G45" s="65"/>
      <c r="H45" s="64"/>
    </row>
    <row r="46" spans="1:8" s="50" customFormat="1" ht="15.75" x14ac:dyDescent="0.2">
      <c r="A46" s="12" t="s">
        <v>62</v>
      </c>
      <c r="B46" s="88" t="s">
        <v>40</v>
      </c>
      <c r="C46" s="13" t="s">
        <v>24</v>
      </c>
      <c r="D46" s="91">
        <v>14.537000000000001</v>
      </c>
      <c r="E46" s="15">
        <v>15.154999999999999</v>
      </c>
      <c r="F46" s="14">
        <f>E46-D46</f>
        <v>0.61799999999999855</v>
      </c>
      <c r="G46" s="16">
        <f>E46/D46</f>
        <v>1.0425122102221915</v>
      </c>
      <c r="H46" s="17"/>
    </row>
    <row r="47" spans="1:8" s="56" customFormat="1" ht="15.75" x14ac:dyDescent="0.2">
      <c r="A47" s="54" t="s">
        <v>63</v>
      </c>
      <c r="B47" s="89" t="s">
        <v>42</v>
      </c>
      <c r="C47" s="55" t="s">
        <v>24</v>
      </c>
      <c r="D47" s="87"/>
      <c r="E47" s="60"/>
      <c r="F47" s="60"/>
      <c r="G47" s="65"/>
      <c r="H47" s="64"/>
    </row>
    <row r="48" spans="1:8" s="56" customFormat="1" ht="15.75" x14ac:dyDescent="0.2">
      <c r="A48" s="54" t="s">
        <v>64</v>
      </c>
      <c r="B48" s="89" t="s">
        <v>44</v>
      </c>
      <c r="C48" s="55" t="s">
        <v>24</v>
      </c>
      <c r="D48" s="87"/>
      <c r="E48" s="60"/>
      <c r="F48" s="60"/>
      <c r="G48" s="65"/>
      <c r="H48" s="64"/>
    </row>
    <row r="49" spans="1:8" s="56" customFormat="1" ht="24" customHeight="1" x14ac:dyDescent="0.2">
      <c r="A49" s="54" t="s">
        <v>65</v>
      </c>
      <c r="B49" s="95" t="s">
        <v>46</v>
      </c>
      <c r="C49" s="55" t="s">
        <v>24</v>
      </c>
      <c r="D49" s="87"/>
      <c r="E49" s="60"/>
      <c r="F49" s="60"/>
      <c r="G49" s="65"/>
      <c r="H49" s="64"/>
    </row>
    <row r="50" spans="1:8" s="56" customFormat="1" ht="15.75" x14ac:dyDescent="0.2">
      <c r="A50" s="54" t="s">
        <v>66</v>
      </c>
      <c r="B50" s="89" t="s">
        <v>48</v>
      </c>
      <c r="C50" s="55" t="s">
        <v>24</v>
      </c>
      <c r="D50" s="87"/>
      <c r="E50" s="60"/>
      <c r="F50" s="60"/>
      <c r="G50" s="65"/>
      <c r="H50" s="64"/>
    </row>
    <row r="51" spans="1:8" s="56" customFormat="1" ht="15.75" x14ac:dyDescent="0.2">
      <c r="A51" s="54" t="s">
        <v>67</v>
      </c>
      <c r="B51" s="89" t="s">
        <v>50</v>
      </c>
      <c r="C51" s="55" t="s">
        <v>24</v>
      </c>
      <c r="D51" s="87"/>
      <c r="E51" s="60"/>
      <c r="F51" s="60"/>
      <c r="G51" s="65"/>
      <c r="H51" s="64"/>
    </row>
    <row r="52" spans="1:8" s="50" customFormat="1" ht="31.5" x14ac:dyDescent="0.2">
      <c r="A52" s="12" t="s">
        <v>68</v>
      </c>
      <c r="B52" s="88" t="s">
        <v>52</v>
      </c>
      <c r="C52" s="13" t="s">
        <v>24</v>
      </c>
      <c r="D52" s="91">
        <v>282.05500000000001</v>
      </c>
      <c r="E52" s="15">
        <v>209.209</v>
      </c>
      <c r="F52" s="14">
        <f>E52-D52</f>
        <v>-72.846000000000004</v>
      </c>
      <c r="G52" s="16">
        <f>E52/D52</f>
        <v>0.74173122263388347</v>
      </c>
      <c r="H52" s="17" t="s">
        <v>702</v>
      </c>
    </row>
    <row r="53" spans="1:8" s="56" customFormat="1" ht="15.75" x14ac:dyDescent="0.2">
      <c r="A53" s="54" t="s">
        <v>69</v>
      </c>
      <c r="B53" s="89" t="s">
        <v>70</v>
      </c>
      <c r="C53" s="55" t="s">
        <v>24</v>
      </c>
      <c r="D53" s="87">
        <f>D55+D60+D61</f>
        <v>591.24070000000006</v>
      </c>
      <c r="E53" s="60">
        <f>E55+E60+E61</f>
        <v>526.45979999999997</v>
      </c>
      <c r="F53" s="61">
        <f>E53-D53</f>
        <v>-64.780900000000088</v>
      </c>
      <c r="G53" s="65">
        <f>E53/D53</f>
        <v>0.89043227233849076</v>
      </c>
      <c r="H53" s="64"/>
    </row>
    <row r="54" spans="1:8" s="56" customFormat="1" ht="15.75" x14ac:dyDescent="0.2">
      <c r="A54" s="54" t="s">
        <v>56</v>
      </c>
      <c r="B54" s="89" t="s">
        <v>71</v>
      </c>
      <c r="C54" s="55" t="s">
        <v>24</v>
      </c>
      <c r="D54" s="87"/>
      <c r="E54" s="60"/>
      <c r="F54" s="60"/>
      <c r="G54" s="65"/>
      <c r="H54" s="64"/>
    </row>
    <row r="55" spans="1:8" s="50" customFormat="1" ht="31.5" x14ac:dyDescent="0.2">
      <c r="A55" s="12" t="s">
        <v>57</v>
      </c>
      <c r="B55" s="88" t="s">
        <v>72</v>
      </c>
      <c r="C55" s="13" t="s">
        <v>24</v>
      </c>
      <c r="D55" s="91">
        <v>394.75799999999998</v>
      </c>
      <c r="E55" s="15">
        <v>350.86500000000001</v>
      </c>
      <c r="F55" s="14">
        <f>E55-D55</f>
        <v>-43.892999999999972</v>
      </c>
      <c r="G55" s="16">
        <f>E55/D55</f>
        <v>0.88881035976471667</v>
      </c>
      <c r="H55" s="17" t="s">
        <v>703</v>
      </c>
    </row>
    <row r="56" spans="1:8" s="56" customFormat="1" ht="15.75" x14ac:dyDescent="0.2">
      <c r="A56" s="54" t="s">
        <v>73</v>
      </c>
      <c r="B56" s="89" t="s">
        <v>74</v>
      </c>
      <c r="C56" s="55" t="s">
        <v>24</v>
      </c>
      <c r="D56" s="87">
        <v>394.75799999999998</v>
      </c>
      <c r="E56" s="60">
        <v>350.86500000000001</v>
      </c>
      <c r="F56" s="61">
        <f>E56-D56</f>
        <v>-43.892999999999972</v>
      </c>
      <c r="G56" s="65">
        <f>E56/D56</f>
        <v>0.88881035976471667</v>
      </c>
      <c r="H56" s="64"/>
    </row>
    <row r="57" spans="1:8" s="56" customFormat="1" ht="12" customHeight="1" x14ac:dyDescent="0.2">
      <c r="A57" s="54" t="s">
        <v>75</v>
      </c>
      <c r="B57" s="89" t="s">
        <v>76</v>
      </c>
      <c r="C57" s="55" t="s">
        <v>24</v>
      </c>
      <c r="D57" s="87">
        <v>394.75799999999998</v>
      </c>
      <c r="E57" s="60">
        <v>350.86500000000001</v>
      </c>
      <c r="F57" s="61">
        <f>E57-D57</f>
        <v>-43.892999999999972</v>
      </c>
      <c r="G57" s="65">
        <f>E57/D57</f>
        <v>0.88881035976471667</v>
      </c>
      <c r="H57" s="64"/>
    </row>
    <row r="58" spans="1:8" s="56" customFormat="1" ht="15.75" x14ac:dyDescent="0.2">
      <c r="A58" s="54" t="s">
        <v>77</v>
      </c>
      <c r="B58" s="89" t="s">
        <v>78</v>
      </c>
      <c r="C58" s="55" t="s">
        <v>24</v>
      </c>
      <c r="D58" s="87"/>
      <c r="E58" s="60"/>
      <c r="F58" s="60"/>
      <c r="G58" s="65"/>
      <c r="H58" s="64"/>
    </row>
    <row r="59" spans="1:8" s="56" customFormat="1" ht="15.75" x14ac:dyDescent="0.2">
      <c r="A59" s="54" t="s">
        <v>79</v>
      </c>
      <c r="B59" s="89" t="s">
        <v>80</v>
      </c>
      <c r="C59" s="55" t="s">
        <v>24</v>
      </c>
      <c r="D59" s="87"/>
      <c r="E59" s="60"/>
      <c r="F59" s="60"/>
      <c r="G59" s="65"/>
      <c r="H59" s="64"/>
    </row>
    <row r="60" spans="1:8" s="50" customFormat="1" ht="31.5" x14ac:dyDescent="0.2">
      <c r="A60" s="12" t="s">
        <v>58</v>
      </c>
      <c r="B60" s="88" t="s">
        <v>81</v>
      </c>
      <c r="C60" s="13" t="s">
        <v>24</v>
      </c>
      <c r="D60" s="91">
        <v>157.2628</v>
      </c>
      <c r="E60" s="15">
        <v>136.47020000000001</v>
      </c>
      <c r="F60" s="14">
        <f>E60-D60</f>
        <v>-20.792599999999993</v>
      </c>
      <c r="G60" s="16">
        <f>E60/D60</f>
        <v>0.86778437112909101</v>
      </c>
      <c r="H60" s="17" t="s">
        <v>704</v>
      </c>
    </row>
    <row r="61" spans="1:8" s="50" customFormat="1" ht="15.75" x14ac:dyDescent="0.2">
      <c r="A61" s="12" t="s">
        <v>82</v>
      </c>
      <c r="B61" s="88" t="s">
        <v>83</v>
      </c>
      <c r="C61" s="13" t="s">
        <v>24</v>
      </c>
      <c r="D61" s="91">
        <v>39.219900000000003</v>
      </c>
      <c r="E61" s="15">
        <v>39.124600000000001</v>
      </c>
      <c r="F61" s="14">
        <f>E61-D61</f>
        <v>-9.5300000000001717E-2</v>
      </c>
      <c r="G61" s="16">
        <f>E61/D61</f>
        <v>0.99757011109156313</v>
      </c>
      <c r="H61" s="17"/>
    </row>
    <row r="62" spans="1:8" s="50" customFormat="1" ht="15.75" x14ac:dyDescent="0.2">
      <c r="A62" s="12" t="s">
        <v>84</v>
      </c>
      <c r="B62" s="88" t="s">
        <v>85</v>
      </c>
      <c r="C62" s="13" t="s">
        <v>24</v>
      </c>
      <c r="D62" s="91">
        <v>697.44929999999999</v>
      </c>
      <c r="E62" s="15">
        <v>714.66420000000005</v>
      </c>
      <c r="F62" s="14">
        <f>E62-D62</f>
        <v>17.214900000000057</v>
      </c>
      <c r="G62" s="16">
        <f>E62/D62</f>
        <v>1.0246826543520799</v>
      </c>
      <c r="H62" s="17"/>
    </row>
    <row r="63" spans="1:8" s="50" customFormat="1" ht="24" customHeight="1" x14ac:dyDescent="0.2">
      <c r="A63" s="12" t="s">
        <v>86</v>
      </c>
      <c r="B63" s="96" t="s">
        <v>87</v>
      </c>
      <c r="C63" s="13" t="s">
        <v>24</v>
      </c>
      <c r="D63" s="91">
        <v>82.85</v>
      </c>
      <c r="E63" s="15">
        <v>82.665999999999997</v>
      </c>
      <c r="F63" s="14">
        <f>E63-D63</f>
        <v>-0.1839999999999975</v>
      </c>
      <c r="G63" s="16">
        <f>E63/D63</f>
        <v>0.9977791188895595</v>
      </c>
      <c r="H63" s="17"/>
    </row>
    <row r="64" spans="1:8" s="50" customFormat="1" ht="24" customHeight="1" x14ac:dyDescent="0.2">
      <c r="A64" s="12" t="s">
        <v>88</v>
      </c>
      <c r="B64" s="96" t="s">
        <v>89</v>
      </c>
      <c r="C64" s="13" t="s">
        <v>24</v>
      </c>
      <c r="D64" s="91">
        <v>543.40700000000004</v>
      </c>
      <c r="E64" s="15">
        <v>568.30060000000003</v>
      </c>
      <c r="F64" s="14">
        <f>E64-D64</f>
        <v>24.893599999999992</v>
      </c>
      <c r="G64" s="16">
        <f>E64/D64</f>
        <v>1.0458102306374413</v>
      </c>
      <c r="H64" s="17"/>
    </row>
    <row r="65" spans="1:8" s="56" customFormat="1" ht="15.75" x14ac:dyDescent="0.2">
      <c r="A65" s="54" t="s">
        <v>90</v>
      </c>
      <c r="B65" s="89" t="s">
        <v>91</v>
      </c>
      <c r="C65" s="55" t="s">
        <v>24</v>
      </c>
      <c r="D65" s="87"/>
      <c r="E65" s="60"/>
      <c r="F65" s="60"/>
      <c r="G65" s="65"/>
      <c r="H65" s="64"/>
    </row>
    <row r="66" spans="1:8" s="56" customFormat="1" ht="15.75" x14ac:dyDescent="0.2">
      <c r="A66" s="54" t="s">
        <v>92</v>
      </c>
      <c r="B66" s="89" t="s">
        <v>93</v>
      </c>
      <c r="C66" s="55" t="s">
        <v>24</v>
      </c>
      <c r="D66" s="87"/>
      <c r="E66" s="60"/>
      <c r="F66" s="60"/>
      <c r="G66" s="65"/>
      <c r="H66" s="64"/>
    </row>
    <row r="67" spans="1:8" s="50" customFormat="1" ht="31.5" x14ac:dyDescent="0.2">
      <c r="A67" s="12" t="s">
        <v>94</v>
      </c>
      <c r="B67" s="88" t="s">
        <v>95</v>
      </c>
      <c r="C67" s="13" t="s">
        <v>24</v>
      </c>
      <c r="D67" s="91">
        <v>71.232300000000009</v>
      </c>
      <c r="E67" s="15">
        <v>63.697599999999966</v>
      </c>
      <c r="F67" s="14">
        <f t="shared" ref="F67:F76" si="0">E67-D67</f>
        <v>-7.5347000000000435</v>
      </c>
      <c r="G67" s="16">
        <f t="shared" ref="G67:G76" si="1">E67/D67</f>
        <v>0.89422354746372024</v>
      </c>
      <c r="H67" s="17" t="s">
        <v>705</v>
      </c>
    </row>
    <row r="68" spans="1:8" s="50" customFormat="1" ht="15.75" x14ac:dyDescent="0.2">
      <c r="A68" s="12" t="s">
        <v>96</v>
      </c>
      <c r="B68" s="88" t="s">
        <v>97</v>
      </c>
      <c r="C68" s="13" t="s">
        <v>24</v>
      </c>
      <c r="D68" s="91">
        <v>1109.4363000000001</v>
      </c>
      <c r="E68" s="15">
        <v>1198.7195999999999</v>
      </c>
      <c r="F68" s="14">
        <f t="shared" si="0"/>
        <v>89.283299999999826</v>
      </c>
      <c r="G68" s="16">
        <f t="shared" si="1"/>
        <v>1.0804762743025442</v>
      </c>
      <c r="H68" s="17"/>
    </row>
    <row r="69" spans="1:8" s="50" customFormat="1" ht="15.75" x14ac:dyDescent="0.2">
      <c r="A69" s="12" t="s">
        <v>98</v>
      </c>
      <c r="B69" s="88" t="s">
        <v>99</v>
      </c>
      <c r="C69" s="13" t="s">
        <v>24</v>
      </c>
      <c r="D69" s="91">
        <v>387.75760000000002</v>
      </c>
      <c r="E69" s="15">
        <v>385.79899999999998</v>
      </c>
      <c r="F69" s="14">
        <f t="shared" si="0"/>
        <v>-1.9586000000000467</v>
      </c>
      <c r="G69" s="16">
        <f t="shared" si="1"/>
        <v>0.99494890622388821</v>
      </c>
      <c r="H69" s="17"/>
    </row>
    <row r="70" spans="1:8" s="50" customFormat="1" ht="15.75" x14ac:dyDescent="0.2">
      <c r="A70" s="12" t="s">
        <v>100</v>
      </c>
      <c r="B70" s="88" t="s">
        <v>101</v>
      </c>
      <c r="C70" s="13" t="s">
        <v>24</v>
      </c>
      <c r="D70" s="91">
        <v>81.178600000000003</v>
      </c>
      <c r="E70" s="15">
        <v>75.081400000000002</v>
      </c>
      <c r="F70" s="14">
        <f t="shared" si="0"/>
        <v>-6.0972000000000008</v>
      </c>
      <c r="G70" s="16">
        <f t="shared" si="1"/>
        <v>0.924891535453925</v>
      </c>
      <c r="H70" s="17"/>
    </row>
    <row r="71" spans="1:8" s="50" customFormat="1" ht="15.75" x14ac:dyDescent="0.2">
      <c r="A71" s="12" t="s">
        <v>102</v>
      </c>
      <c r="B71" s="88" t="s">
        <v>103</v>
      </c>
      <c r="C71" s="13" t="s">
        <v>24</v>
      </c>
      <c r="D71" s="91">
        <v>74.140600000000006</v>
      </c>
      <c r="E71" s="15">
        <v>68.031800000000004</v>
      </c>
      <c r="F71" s="14">
        <f t="shared" si="0"/>
        <v>-6.1088000000000022</v>
      </c>
      <c r="G71" s="16">
        <f t="shared" si="1"/>
        <v>0.91760519877098379</v>
      </c>
      <c r="H71" s="17"/>
    </row>
    <row r="72" spans="1:8" s="50" customFormat="1" ht="15.75" x14ac:dyDescent="0.2">
      <c r="A72" s="12" t="s">
        <v>104</v>
      </c>
      <c r="B72" s="88" t="s">
        <v>105</v>
      </c>
      <c r="C72" s="13" t="s">
        <v>24</v>
      </c>
      <c r="D72" s="91">
        <v>7.0379999999999967</v>
      </c>
      <c r="E72" s="15">
        <v>7.0495999999999999</v>
      </c>
      <c r="F72" s="14">
        <f t="shared" si="0"/>
        <v>1.1600000000003163E-2</v>
      </c>
      <c r="G72" s="16">
        <f t="shared" si="1"/>
        <v>1.0016481955100884</v>
      </c>
      <c r="H72" s="17"/>
    </row>
    <row r="73" spans="1:8" s="56" customFormat="1" ht="15.75" x14ac:dyDescent="0.2">
      <c r="A73" s="54" t="s">
        <v>106</v>
      </c>
      <c r="B73" s="89" t="s">
        <v>107</v>
      </c>
      <c r="C73" s="55" t="s">
        <v>24</v>
      </c>
      <c r="D73" s="92">
        <f>D38-D53-D62-D68-D69-D70</f>
        <v>89.341499999999158</v>
      </c>
      <c r="E73" s="77">
        <f>E38-E53-E62-E68-E69-E70</f>
        <v>145.12599999999978</v>
      </c>
      <c r="F73" s="61">
        <f t="shared" si="0"/>
        <v>55.784500000000619</v>
      </c>
      <c r="G73" s="65">
        <f t="shared" si="1"/>
        <v>1.6243962772060145</v>
      </c>
      <c r="H73" s="64"/>
    </row>
    <row r="74" spans="1:8" s="50" customFormat="1" ht="31.5" x14ac:dyDescent="0.2">
      <c r="A74" s="12" t="s">
        <v>108</v>
      </c>
      <c r="B74" s="88" t="s">
        <v>109</v>
      </c>
      <c r="C74" s="13" t="s">
        <v>24</v>
      </c>
      <c r="D74" s="93">
        <v>80.677000000000007</v>
      </c>
      <c r="E74" s="78">
        <v>138.48599999999999</v>
      </c>
      <c r="F74" s="14">
        <f t="shared" si="0"/>
        <v>57.808999999999983</v>
      </c>
      <c r="G74" s="16">
        <f t="shared" si="1"/>
        <v>1.7165487065706457</v>
      </c>
      <c r="H74" s="17" t="s">
        <v>706</v>
      </c>
    </row>
    <row r="75" spans="1:8" s="50" customFormat="1" ht="15.75" x14ac:dyDescent="0.2">
      <c r="A75" s="12" t="s">
        <v>110</v>
      </c>
      <c r="B75" s="88" t="s">
        <v>111</v>
      </c>
      <c r="C75" s="13" t="s">
        <v>24</v>
      </c>
      <c r="D75" s="91">
        <v>2.4373999999999998</v>
      </c>
      <c r="E75" s="15">
        <v>2.4499</v>
      </c>
      <c r="F75" s="14">
        <f t="shared" si="0"/>
        <v>1.2500000000000178E-2</v>
      </c>
      <c r="G75" s="16">
        <f t="shared" si="1"/>
        <v>1.0051284155247395</v>
      </c>
      <c r="H75" s="17"/>
    </row>
    <row r="76" spans="1:8" s="50" customFormat="1" ht="31.5" x14ac:dyDescent="0.2">
      <c r="A76" s="12" t="s">
        <v>112</v>
      </c>
      <c r="B76" s="88" t="s">
        <v>113</v>
      </c>
      <c r="C76" s="13" t="s">
        <v>24</v>
      </c>
      <c r="D76" s="86">
        <f>D73-D74-D75</f>
        <v>6.227099999999151</v>
      </c>
      <c r="E76" s="36">
        <f>E73-E74-E75</f>
        <v>4.1900999999997879</v>
      </c>
      <c r="F76" s="14">
        <f t="shared" si="0"/>
        <v>-2.0369999999993631</v>
      </c>
      <c r="G76" s="16">
        <f t="shared" si="1"/>
        <v>0.67288143758737762</v>
      </c>
      <c r="H76" s="17" t="s">
        <v>704</v>
      </c>
    </row>
    <row r="77" spans="1:8" s="56" customFormat="1" ht="15.75" x14ac:dyDescent="0.2">
      <c r="A77" s="54" t="s">
        <v>114</v>
      </c>
      <c r="B77" s="89" t="s">
        <v>115</v>
      </c>
      <c r="C77" s="55" t="s">
        <v>24</v>
      </c>
      <c r="D77" s="87"/>
      <c r="E77" s="60"/>
      <c r="F77" s="60"/>
      <c r="G77" s="65"/>
      <c r="H77" s="64"/>
    </row>
    <row r="78" spans="1:8" s="56" customFormat="1" ht="15.75" x14ac:dyDescent="0.2">
      <c r="A78" s="54" t="s">
        <v>116</v>
      </c>
      <c r="B78" s="89" t="s">
        <v>117</v>
      </c>
      <c r="C78" s="55" t="s">
        <v>24</v>
      </c>
      <c r="D78" s="87">
        <v>180.876</v>
      </c>
      <c r="E78" s="60">
        <v>171.58510000000001</v>
      </c>
      <c r="F78" s="61">
        <f>E78-D78</f>
        <v>-9.2908999999999935</v>
      </c>
      <c r="G78" s="65">
        <f>E78/D78</f>
        <v>0.94863387071806105</v>
      </c>
      <c r="H78" s="64"/>
    </row>
    <row r="79" spans="1:8" s="56" customFormat="1" ht="15.75" x14ac:dyDescent="0.2">
      <c r="A79" s="54" t="s">
        <v>118</v>
      </c>
      <c r="B79" s="89" t="s">
        <v>119</v>
      </c>
      <c r="C79" s="55" t="s">
        <v>24</v>
      </c>
      <c r="D79" s="87"/>
      <c r="E79" s="60"/>
      <c r="F79" s="60"/>
      <c r="G79" s="65"/>
      <c r="H79" s="64"/>
    </row>
    <row r="80" spans="1:8" s="56" customFormat="1" ht="15.75" x14ac:dyDescent="0.2">
      <c r="A80" s="54" t="s">
        <v>120</v>
      </c>
      <c r="B80" s="89" t="s">
        <v>121</v>
      </c>
      <c r="C80" s="55" t="s">
        <v>24</v>
      </c>
      <c r="D80" s="87"/>
      <c r="E80" s="60"/>
      <c r="F80" s="60"/>
      <c r="G80" s="65"/>
      <c r="H80" s="64"/>
    </row>
    <row r="81" spans="1:8" s="49" customFormat="1" ht="15.75" x14ac:dyDescent="0.2">
      <c r="A81" s="18" t="s">
        <v>122</v>
      </c>
      <c r="B81" s="94" t="s">
        <v>123</v>
      </c>
      <c r="C81" s="19" t="s">
        <v>24</v>
      </c>
      <c r="D81" s="104">
        <f>D23-D38</f>
        <v>308.17800000000079</v>
      </c>
      <c r="E81" s="20">
        <f>E23-E38</f>
        <v>353.45000000000027</v>
      </c>
      <c r="F81" s="20">
        <f>E81-D81</f>
        <v>45.27199999999948</v>
      </c>
      <c r="G81" s="22">
        <f>E81/D81</f>
        <v>1.1469021150114524</v>
      </c>
      <c r="H81" s="23" t="s">
        <v>707</v>
      </c>
    </row>
    <row r="82" spans="1:8" s="56" customFormat="1" ht="15.75" x14ac:dyDescent="0.2">
      <c r="A82" s="54" t="s">
        <v>124</v>
      </c>
      <c r="B82" s="89" t="s">
        <v>26</v>
      </c>
      <c r="C82" s="55" t="s">
        <v>24</v>
      </c>
      <c r="D82" s="87"/>
      <c r="E82" s="60"/>
      <c r="F82" s="60"/>
      <c r="G82" s="65"/>
      <c r="H82" s="64"/>
    </row>
    <row r="83" spans="1:8" s="56" customFormat="1" ht="24" customHeight="1" x14ac:dyDescent="0.2">
      <c r="A83" s="54" t="s">
        <v>125</v>
      </c>
      <c r="B83" s="95" t="s">
        <v>28</v>
      </c>
      <c r="C83" s="55" t="s">
        <v>24</v>
      </c>
      <c r="D83" s="87"/>
      <c r="E83" s="60"/>
      <c r="F83" s="60"/>
      <c r="G83" s="65"/>
      <c r="H83" s="64"/>
    </row>
    <row r="84" spans="1:8" s="56" customFormat="1" ht="24" customHeight="1" x14ac:dyDescent="0.2">
      <c r="A84" s="54" t="s">
        <v>126</v>
      </c>
      <c r="B84" s="95" t="s">
        <v>30</v>
      </c>
      <c r="C84" s="55" t="s">
        <v>24</v>
      </c>
      <c r="D84" s="87"/>
      <c r="E84" s="60"/>
      <c r="F84" s="60"/>
      <c r="G84" s="65"/>
      <c r="H84" s="64"/>
    </row>
    <row r="85" spans="1:8" s="56" customFormat="1" ht="24" customHeight="1" x14ac:dyDescent="0.2">
      <c r="A85" s="54" t="s">
        <v>127</v>
      </c>
      <c r="B85" s="95" t="s">
        <v>32</v>
      </c>
      <c r="C85" s="55" t="s">
        <v>24</v>
      </c>
      <c r="D85" s="87"/>
      <c r="E85" s="60"/>
      <c r="F85" s="60"/>
      <c r="G85" s="65"/>
      <c r="H85" s="64"/>
    </row>
    <row r="86" spans="1:8" s="56" customFormat="1" ht="15.75" x14ac:dyDescent="0.2">
      <c r="A86" s="54" t="s">
        <v>128</v>
      </c>
      <c r="B86" s="89" t="s">
        <v>34</v>
      </c>
      <c r="C86" s="55" t="s">
        <v>24</v>
      </c>
      <c r="D86" s="87"/>
      <c r="E86" s="60"/>
      <c r="F86" s="60"/>
      <c r="G86" s="65"/>
      <c r="H86" s="64"/>
    </row>
    <row r="87" spans="1:8" s="50" customFormat="1" ht="31.5" x14ac:dyDescent="0.2">
      <c r="A87" s="12" t="s">
        <v>129</v>
      </c>
      <c r="B87" s="88" t="s">
        <v>36</v>
      </c>
      <c r="C87" s="13" t="s">
        <v>24</v>
      </c>
      <c r="D87" s="102">
        <f>D29-D44</f>
        <v>205.16100000000006</v>
      </c>
      <c r="E87" s="14">
        <f>E29-E44</f>
        <v>266.75600000000031</v>
      </c>
      <c r="F87" s="14">
        <f>E87-D87</f>
        <v>61.595000000000255</v>
      </c>
      <c r="G87" s="16">
        <f>E87/D87</f>
        <v>1.300227626108277</v>
      </c>
      <c r="H87" s="17" t="s">
        <v>708</v>
      </c>
    </row>
    <row r="88" spans="1:8" s="56" customFormat="1" ht="15.75" x14ac:dyDescent="0.2">
      <c r="A88" s="54" t="s">
        <v>130</v>
      </c>
      <c r="B88" s="89" t="s">
        <v>38</v>
      </c>
      <c r="C88" s="55" t="s">
        <v>24</v>
      </c>
      <c r="D88" s="101"/>
      <c r="E88" s="60"/>
      <c r="F88" s="60"/>
      <c r="G88" s="65"/>
      <c r="H88" s="64"/>
    </row>
    <row r="89" spans="1:8" s="50" customFormat="1" ht="31.5" x14ac:dyDescent="0.2">
      <c r="A89" s="12" t="s">
        <v>131</v>
      </c>
      <c r="B89" s="88" t="s">
        <v>40</v>
      </c>
      <c r="C89" s="13" t="s">
        <v>24</v>
      </c>
      <c r="D89" s="102">
        <f>D31-D46</f>
        <v>7.206999999999999</v>
      </c>
      <c r="E89" s="14">
        <f>E31-E46</f>
        <v>3.5580000000000016</v>
      </c>
      <c r="F89" s="14">
        <f>E89-D89</f>
        <v>-3.6489999999999974</v>
      </c>
      <c r="G89" s="16">
        <f>E89/D89</f>
        <v>0.49368669349243821</v>
      </c>
      <c r="H89" s="17" t="s">
        <v>709</v>
      </c>
    </row>
    <row r="90" spans="1:8" s="56" customFormat="1" ht="15.75" x14ac:dyDescent="0.2">
      <c r="A90" s="54" t="s">
        <v>132</v>
      </c>
      <c r="B90" s="89" t="s">
        <v>42</v>
      </c>
      <c r="C90" s="55" t="s">
        <v>24</v>
      </c>
      <c r="D90" s="87"/>
      <c r="E90" s="60"/>
      <c r="F90" s="60"/>
      <c r="G90" s="65"/>
      <c r="H90" s="64"/>
    </row>
    <row r="91" spans="1:8" s="56" customFormat="1" ht="15.75" x14ac:dyDescent="0.2">
      <c r="A91" s="54" t="s">
        <v>133</v>
      </c>
      <c r="B91" s="89" t="s">
        <v>44</v>
      </c>
      <c r="C91" s="55" t="s">
        <v>24</v>
      </c>
      <c r="D91" s="87"/>
      <c r="E91" s="60"/>
      <c r="F91" s="60"/>
      <c r="G91" s="65"/>
      <c r="H91" s="64"/>
    </row>
    <row r="92" spans="1:8" s="56" customFormat="1" ht="24" customHeight="1" x14ac:dyDescent="0.2">
      <c r="A92" s="54" t="s">
        <v>134</v>
      </c>
      <c r="B92" s="95" t="s">
        <v>46</v>
      </c>
      <c r="C92" s="55" t="s">
        <v>24</v>
      </c>
      <c r="D92" s="87"/>
      <c r="E92" s="60"/>
      <c r="F92" s="60"/>
      <c r="G92" s="65"/>
      <c r="H92" s="64"/>
    </row>
    <row r="93" spans="1:8" s="56" customFormat="1" ht="15.75" x14ac:dyDescent="0.2">
      <c r="A93" s="54" t="s">
        <v>135</v>
      </c>
      <c r="B93" s="89" t="s">
        <v>48</v>
      </c>
      <c r="C93" s="55" t="s">
        <v>24</v>
      </c>
      <c r="D93" s="87"/>
      <c r="E93" s="60"/>
      <c r="F93" s="60"/>
      <c r="G93" s="65"/>
      <c r="H93" s="64"/>
    </row>
    <row r="94" spans="1:8" s="56" customFormat="1" ht="15.75" x14ac:dyDescent="0.2">
      <c r="A94" s="54" t="s">
        <v>136</v>
      </c>
      <c r="B94" s="89" t="s">
        <v>50</v>
      </c>
      <c r="C94" s="55" t="s">
        <v>24</v>
      </c>
      <c r="D94" s="87"/>
      <c r="E94" s="60"/>
      <c r="F94" s="60"/>
      <c r="G94" s="65"/>
      <c r="H94" s="64"/>
    </row>
    <row r="95" spans="1:8" s="50" customFormat="1" ht="15.75" x14ac:dyDescent="0.2">
      <c r="A95" s="12" t="s">
        <v>137</v>
      </c>
      <c r="B95" s="88" t="s">
        <v>52</v>
      </c>
      <c r="C95" s="13" t="s">
        <v>24</v>
      </c>
      <c r="D95" s="102">
        <f>D37-D52</f>
        <v>95.81</v>
      </c>
      <c r="E95" s="14">
        <f>E37-E52</f>
        <v>83.136000000000024</v>
      </c>
      <c r="F95" s="14">
        <f>E95-D95</f>
        <v>-12.673999999999978</v>
      </c>
      <c r="G95" s="16">
        <f>E95/D95</f>
        <v>0.86771735726959631</v>
      </c>
      <c r="H95" s="17" t="s">
        <v>710</v>
      </c>
    </row>
    <row r="96" spans="1:8" s="49" customFormat="1" ht="15.75" x14ac:dyDescent="0.2">
      <c r="A96" s="18" t="s">
        <v>138</v>
      </c>
      <c r="B96" s="94" t="s">
        <v>139</v>
      </c>
      <c r="C96" s="19" t="s">
        <v>24</v>
      </c>
      <c r="D96" s="104">
        <f>D97-D103</f>
        <v>-57.354500000000002</v>
      </c>
      <c r="E96" s="20">
        <f>E97-E103</f>
        <v>-44.07500000000001</v>
      </c>
      <c r="F96" s="20">
        <f>E96-D96</f>
        <v>13.279499999999992</v>
      </c>
      <c r="G96" s="22">
        <f>E96/D96</f>
        <v>0.76846629296742208</v>
      </c>
      <c r="H96" s="23"/>
    </row>
    <row r="97" spans="1:8" s="51" customFormat="1" ht="15.75" x14ac:dyDescent="0.2">
      <c r="A97" s="31" t="s">
        <v>140</v>
      </c>
      <c r="B97" s="97" t="s">
        <v>141</v>
      </c>
      <c r="C97" s="32" t="s">
        <v>24</v>
      </c>
      <c r="D97" s="105">
        <f>D99+D100+D102</f>
        <v>26.0215</v>
      </c>
      <c r="E97" s="72">
        <f>E99+E100+E102</f>
        <v>60.083999999999996</v>
      </c>
      <c r="F97" s="58">
        <f>E97-D97</f>
        <v>34.0625</v>
      </c>
      <c r="G97" s="59">
        <f>E97/D97</f>
        <v>2.3090137002094422</v>
      </c>
      <c r="H97" s="41" t="s">
        <v>711</v>
      </c>
    </row>
    <row r="98" spans="1:8" s="56" customFormat="1" ht="15.75" x14ac:dyDescent="0.2">
      <c r="A98" s="54" t="s">
        <v>142</v>
      </c>
      <c r="B98" s="89" t="s">
        <v>143</v>
      </c>
      <c r="C98" s="55" t="s">
        <v>24</v>
      </c>
      <c r="D98" s="87"/>
      <c r="E98" s="60"/>
      <c r="F98" s="60"/>
      <c r="G98" s="65"/>
      <c r="H98" s="64"/>
    </row>
    <row r="99" spans="1:8" s="50" customFormat="1" ht="15.75" x14ac:dyDescent="0.2">
      <c r="A99" s="12" t="s">
        <v>144</v>
      </c>
      <c r="B99" s="88" t="s">
        <v>145</v>
      </c>
      <c r="C99" s="13" t="s">
        <v>24</v>
      </c>
      <c r="D99" s="106">
        <v>18</v>
      </c>
      <c r="E99" s="15">
        <v>31.507999999999999</v>
      </c>
      <c r="F99" s="14">
        <f t="shared" ref="F99:F109" si="2">E99-D99</f>
        <v>13.507999999999999</v>
      </c>
      <c r="G99" s="16">
        <f t="shared" ref="G99:G109" si="3">E99/D99</f>
        <v>1.7504444444444445</v>
      </c>
      <c r="H99" s="17" t="s">
        <v>712</v>
      </c>
    </row>
    <row r="100" spans="1:8" s="50" customFormat="1" ht="15.75" x14ac:dyDescent="0.2">
      <c r="A100" s="12" t="s">
        <v>146</v>
      </c>
      <c r="B100" s="88" t="s">
        <v>147</v>
      </c>
      <c r="C100" s="13" t="s">
        <v>24</v>
      </c>
      <c r="D100" s="91">
        <v>0.69730000000000003</v>
      </c>
      <c r="E100" s="15">
        <v>0.77400000000000002</v>
      </c>
      <c r="F100" s="14">
        <f t="shared" si="2"/>
        <v>7.669999999999999E-2</v>
      </c>
      <c r="G100" s="16">
        <f t="shared" si="3"/>
        <v>1.1099956976910943</v>
      </c>
      <c r="H100" s="17"/>
    </row>
    <row r="101" spans="1:8" s="50" customFormat="1" ht="15.75" x14ac:dyDescent="0.2">
      <c r="A101" s="12" t="s">
        <v>148</v>
      </c>
      <c r="B101" s="88" t="s">
        <v>149</v>
      </c>
      <c r="C101" s="13" t="s">
        <v>24</v>
      </c>
      <c r="D101" s="91">
        <v>0.69730000000000003</v>
      </c>
      <c r="E101" s="15">
        <v>0.77400000000000002</v>
      </c>
      <c r="F101" s="14">
        <f t="shared" si="2"/>
        <v>7.669999999999999E-2</v>
      </c>
      <c r="G101" s="16">
        <f t="shared" si="3"/>
        <v>1.1099956976910943</v>
      </c>
      <c r="H101" s="17"/>
    </row>
    <row r="102" spans="1:8" s="50" customFormat="1" ht="31.5" x14ac:dyDescent="0.2">
      <c r="A102" s="12" t="s">
        <v>150</v>
      </c>
      <c r="B102" s="88" t="s">
        <v>151</v>
      </c>
      <c r="C102" s="13" t="s">
        <v>24</v>
      </c>
      <c r="D102" s="91">
        <v>7.3242000000000003</v>
      </c>
      <c r="E102" s="15">
        <v>27.802</v>
      </c>
      <c r="F102" s="14">
        <f t="shared" si="2"/>
        <v>20.477799999999998</v>
      </c>
      <c r="G102" s="16">
        <f t="shared" si="3"/>
        <v>3.7959094508615272</v>
      </c>
      <c r="H102" s="17" t="s">
        <v>713</v>
      </c>
    </row>
    <row r="103" spans="1:8" s="51" customFormat="1" ht="15.75" x14ac:dyDescent="0.2">
      <c r="A103" s="31" t="s">
        <v>152</v>
      </c>
      <c r="B103" s="97" t="s">
        <v>107</v>
      </c>
      <c r="C103" s="32" t="s">
        <v>24</v>
      </c>
      <c r="D103" s="107">
        <f>D104+D108+D106</f>
        <v>83.376000000000005</v>
      </c>
      <c r="E103" s="72">
        <f>E104+E108+E106</f>
        <v>104.15900000000001</v>
      </c>
      <c r="F103" s="58">
        <f t="shared" si="2"/>
        <v>20.783000000000001</v>
      </c>
      <c r="G103" s="59">
        <f t="shared" si="3"/>
        <v>1.2492683745922089</v>
      </c>
      <c r="H103" s="41" t="s">
        <v>714</v>
      </c>
    </row>
    <row r="104" spans="1:8" s="50" customFormat="1" ht="15.75" x14ac:dyDescent="0.2">
      <c r="A104" s="12" t="s">
        <v>153</v>
      </c>
      <c r="B104" s="88" t="s">
        <v>154</v>
      </c>
      <c r="C104" s="13" t="s">
        <v>24</v>
      </c>
      <c r="D104" s="91">
        <v>66.912000000000006</v>
      </c>
      <c r="E104" s="14">
        <v>60.9</v>
      </c>
      <c r="F104" s="14">
        <f t="shared" si="2"/>
        <v>-6.0120000000000076</v>
      </c>
      <c r="G104" s="16">
        <f t="shared" si="3"/>
        <v>0.91015064562410319</v>
      </c>
      <c r="H104" s="17"/>
    </row>
    <row r="105" spans="1:8" s="56" customFormat="1" ht="15.75" x14ac:dyDescent="0.2">
      <c r="A105" s="54" t="s">
        <v>155</v>
      </c>
      <c r="B105" s="89" t="s">
        <v>156</v>
      </c>
      <c r="C105" s="55" t="s">
        <v>24</v>
      </c>
      <c r="D105" s="87">
        <v>0</v>
      </c>
      <c r="E105" s="60">
        <v>0</v>
      </c>
      <c r="F105" s="61">
        <f t="shared" si="2"/>
        <v>0</v>
      </c>
      <c r="G105" s="65"/>
      <c r="H105" s="64"/>
    </row>
    <row r="106" spans="1:8" s="50" customFormat="1" ht="31.5" x14ac:dyDescent="0.2">
      <c r="A106" s="12" t="s">
        <v>157</v>
      </c>
      <c r="B106" s="88" t="s">
        <v>158</v>
      </c>
      <c r="C106" s="13" t="s">
        <v>24</v>
      </c>
      <c r="D106" s="91">
        <v>1.167</v>
      </c>
      <c r="E106" s="15">
        <f>E107</f>
        <v>9.48</v>
      </c>
      <c r="F106" s="14">
        <f t="shared" si="2"/>
        <v>8.3130000000000006</v>
      </c>
      <c r="G106" s="16">
        <f t="shared" si="3"/>
        <v>8.1233933161953722</v>
      </c>
      <c r="H106" s="17" t="s">
        <v>715</v>
      </c>
    </row>
    <row r="107" spans="1:8" s="50" customFormat="1" ht="15.75" x14ac:dyDescent="0.2">
      <c r="A107" s="12" t="s">
        <v>159</v>
      </c>
      <c r="B107" s="88" t="s">
        <v>149</v>
      </c>
      <c r="C107" s="13" t="s">
        <v>24</v>
      </c>
      <c r="D107" s="91">
        <v>1.167</v>
      </c>
      <c r="E107" s="15">
        <v>9.48</v>
      </c>
      <c r="F107" s="14">
        <f t="shared" si="2"/>
        <v>8.3130000000000006</v>
      </c>
      <c r="G107" s="16">
        <f t="shared" si="3"/>
        <v>8.1233933161953722</v>
      </c>
      <c r="H107" s="17"/>
    </row>
    <row r="108" spans="1:8" s="50" customFormat="1" ht="31.5" x14ac:dyDescent="0.2">
      <c r="A108" s="12" t="s">
        <v>160</v>
      </c>
      <c r="B108" s="88" t="s">
        <v>161</v>
      </c>
      <c r="C108" s="13" t="s">
        <v>24</v>
      </c>
      <c r="D108" s="91">
        <v>15.297000000000001</v>
      </c>
      <c r="E108" s="15">
        <v>33.779000000000003</v>
      </c>
      <c r="F108" s="14">
        <f t="shared" si="2"/>
        <v>18.482000000000003</v>
      </c>
      <c r="G108" s="16">
        <f t="shared" si="3"/>
        <v>2.2082107602797936</v>
      </c>
      <c r="H108" s="17" t="s">
        <v>716</v>
      </c>
    </row>
    <row r="109" spans="1:8" s="49" customFormat="1" ht="15.75" x14ac:dyDescent="0.2">
      <c r="A109" s="18" t="s">
        <v>162</v>
      </c>
      <c r="B109" s="94" t="s">
        <v>163</v>
      </c>
      <c r="C109" s="19" t="s">
        <v>24</v>
      </c>
      <c r="D109" s="104">
        <f>D81+D96</f>
        <v>250.82350000000079</v>
      </c>
      <c r="E109" s="20">
        <f>E81+E96</f>
        <v>309.37500000000028</v>
      </c>
      <c r="F109" s="20">
        <f t="shared" si="2"/>
        <v>58.551499999999493</v>
      </c>
      <c r="G109" s="22">
        <f t="shared" si="3"/>
        <v>1.2334370583298586</v>
      </c>
      <c r="H109" s="23" t="s">
        <v>717</v>
      </c>
    </row>
    <row r="110" spans="1:8" s="56" customFormat="1" ht="24" customHeight="1" x14ac:dyDescent="0.2">
      <c r="A110" s="54" t="s">
        <v>164</v>
      </c>
      <c r="B110" s="95" t="s">
        <v>165</v>
      </c>
      <c r="C110" s="55" t="s">
        <v>24</v>
      </c>
      <c r="D110" s="87"/>
      <c r="E110" s="60"/>
      <c r="F110" s="60"/>
      <c r="G110" s="65"/>
      <c r="H110" s="64"/>
    </row>
    <row r="111" spans="1:8" s="56" customFormat="1" ht="24" customHeight="1" x14ac:dyDescent="0.2">
      <c r="A111" s="54" t="s">
        <v>166</v>
      </c>
      <c r="B111" s="95" t="s">
        <v>28</v>
      </c>
      <c r="C111" s="55" t="s">
        <v>24</v>
      </c>
      <c r="D111" s="87"/>
      <c r="E111" s="60"/>
      <c r="F111" s="60"/>
      <c r="G111" s="65"/>
      <c r="H111" s="64"/>
    </row>
    <row r="112" spans="1:8" s="56" customFormat="1" ht="24" customHeight="1" x14ac:dyDescent="0.2">
      <c r="A112" s="54" t="s">
        <v>167</v>
      </c>
      <c r="B112" s="95" t="s">
        <v>30</v>
      </c>
      <c r="C112" s="55" t="s">
        <v>24</v>
      </c>
      <c r="D112" s="87"/>
      <c r="E112" s="60"/>
      <c r="F112" s="60"/>
      <c r="G112" s="65"/>
      <c r="H112" s="64"/>
    </row>
    <row r="113" spans="1:8" s="56" customFormat="1" ht="24" customHeight="1" x14ac:dyDescent="0.2">
      <c r="A113" s="54" t="s">
        <v>168</v>
      </c>
      <c r="B113" s="95" t="s">
        <v>32</v>
      </c>
      <c r="C113" s="55" t="s">
        <v>24</v>
      </c>
      <c r="D113" s="87"/>
      <c r="E113" s="60"/>
      <c r="F113" s="60"/>
      <c r="G113" s="65"/>
      <c r="H113" s="64"/>
    </row>
    <row r="114" spans="1:8" s="56" customFormat="1" ht="15.75" x14ac:dyDescent="0.2">
      <c r="A114" s="54" t="s">
        <v>169</v>
      </c>
      <c r="B114" s="89" t="s">
        <v>34</v>
      </c>
      <c r="C114" s="55" t="s">
        <v>24</v>
      </c>
      <c r="D114" s="87"/>
      <c r="E114" s="60"/>
      <c r="F114" s="60"/>
      <c r="G114" s="65"/>
      <c r="H114" s="64"/>
    </row>
    <row r="115" spans="1:8" s="50" customFormat="1" ht="15.75" x14ac:dyDescent="0.2">
      <c r="A115" s="12" t="s">
        <v>170</v>
      </c>
      <c r="B115" s="88" t="s">
        <v>36</v>
      </c>
      <c r="C115" s="13" t="s">
        <v>24</v>
      </c>
      <c r="D115" s="91">
        <v>177.06100000000001</v>
      </c>
      <c r="E115" s="14">
        <v>227.97</v>
      </c>
      <c r="F115" s="14">
        <f>E115-D115</f>
        <v>50.908999999999992</v>
      </c>
      <c r="G115" s="16">
        <f>E115/D115</f>
        <v>1.2875223792930119</v>
      </c>
      <c r="H115" s="17" t="s">
        <v>717</v>
      </c>
    </row>
    <row r="116" spans="1:8" s="56" customFormat="1" ht="15.75" x14ac:dyDescent="0.2">
      <c r="A116" s="54" t="s">
        <v>171</v>
      </c>
      <c r="B116" s="89" t="s">
        <v>38</v>
      </c>
      <c r="C116" s="55" t="s">
        <v>24</v>
      </c>
      <c r="D116" s="87"/>
      <c r="E116" s="60"/>
      <c r="F116" s="60"/>
      <c r="G116" s="65"/>
      <c r="H116" s="64"/>
    </row>
    <row r="117" spans="1:8" s="50" customFormat="1" ht="15.75" x14ac:dyDescent="0.2">
      <c r="A117" s="12" t="s">
        <v>172</v>
      </c>
      <c r="B117" s="88" t="s">
        <v>40</v>
      </c>
      <c r="C117" s="13" t="s">
        <v>24</v>
      </c>
      <c r="D117" s="91">
        <v>0.68500000000000005</v>
      </c>
      <c r="E117" s="15">
        <v>0.73599999999999999</v>
      </c>
      <c r="F117" s="14">
        <f>E117-D117</f>
        <v>5.0999999999999934E-2</v>
      </c>
      <c r="G117" s="16">
        <f>E117/D117</f>
        <v>1.0744525547445254</v>
      </c>
      <c r="H117" s="17"/>
    </row>
    <row r="118" spans="1:8" s="56" customFormat="1" ht="15.75" x14ac:dyDescent="0.2">
      <c r="A118" s="54" t="s">
        <v>173</v>
      </c>
      <c r="B118" s="89" t="s">
        <v>42</v>
      </c>
      <c r="C118" s="55" t="s">
        <v>24</v>
      </c>
      <c r="D118" s="87"/>
      <c r="E118" s="60"/>
      <c r="F118" s="60"/>
      <c r="G118" s="65"/>
      <c r="H118" s="64"/>
    </row>
    <row r="119" spans="1:8" s="56" customFormat="1" ht="15.75" x14ac:dyDescent="0.2">
      <c r="A119" s="54" t="s">
        <v>174</v>
      </c>
      <c r="B119" s="89" t="s">
        <v>44</v>
      </c>
      <c r="C119" s="55" t="s">
        <v>24</v>
      </c>
      <c r="D119" s="87"/>
      <c r="E119" s="60"/>
      <c r="F119" s="60"/>
      <c r="G119" s="65"/>
      <c r="H119" s="64"/>
    </row>
    <row r="120" spans="1:8" s="56" customFormat="1" ht="24" customHeight="1" x14ac:dyDescent="0.2">
      <c r="A120" s="54" t="s">
        <v>175</v>
      </c>
      <c r="B120" s="95" t="s">
        <v>46</v>
      </c>
      <c r="C120" s="55" t="s">
        <v>24</v>
      </c>
      <c r="D120" s="87"/>
      <c r="E120" s="60"/>
      <c r="F120" s="60"/>
      <c r="G120" s="65"/>
      <c r="H120" s="64"/>
    </row>
    <row r="121" spans="1:8" s="56" customFormat="1" ht="15.75" x14ac:dyDescent="0.2">
      <c r="A121" s="54" t="s">
        <v>176</v>
      </c>
      <c r="B121" s="89" t="s">
        <v>48</v>
      </c>
      <c r="C121" s="55" t="s">
        <v>24</v>
      </c>
      <c r="D121" s="87"/>
      <c r="E121" s="60"/>
      <c r="F121" s="60"/>
      <c r="G121" s="65"/>
      <c r="H121" s="64"/>
    </row>
    <row r="122" spans="1:8" s="56" customFormat="1" ht="15.75" x14ac:dyDescent="0.2">
      <c r="A122" s="54" t="s">
        <v>177</v>
      </c>
      <c r="B122" s="89" t="s">
        <v>50</v>
      </c>
      <c r="C122" s="55" t="s">
        <v>24</v>
      </c>
      <c r="D122" s="87"/>
      <c r="E122" s="60"/>
      <c r="F122" s="60"/>
      <c r="G122" s="65"/>
      <c r="H122" s="64"/>
    </row>
    <row r="123" spans="1:8" s="50" customFormat="1" ht="15.75" x14ac:dyDescent="0.2">
      <c r="A123" s="12" t="s">
        <v>178</v>
      </c>
      <c r="B123" s="88" t="s">
        <v>52</v>
      </c>
      <c r="C123" s="13" t="s">
        <v>24</v>
      </c>
      <c r="D123" s="102">
        <f>D109-D115-D117</f>
        <v>73.077500000000782</v>
      </c>
      <c r="E123" s="14">
        <f>E109-E115-E117</f>
        <v>80.669000000000281</v>
      </c>
      <c r="F123" s="14">
        <f>E123-D123</f>
        <v>7.591499999999499</v>
      </c>
      <c r="G123" s="16">
        <f>E123/D123</f>
        <v>1.1038828640826439</v>
      </c>
      <c r="H123" s="17"/>
    </row>
    <row r="124" spans="1:8" s="49" customFormat="1" ht="15.75" x14ac:dyDescent="0.2">
      <c r="A124" s="18" t="s">
        <v>179</v>
      </c>
      <c r="B124" s="94" t="s">
        <v>180</v>
      </c>
      <c r="C124" s="19" t="s">
        <v>24</v>
      </c>
      <c r="D124" s="103">
        <v>44.942</v>
      </c>
      <c r="E124" s="21">
        <v>44.420999999999999</v>
      </c>
      <c r="F124" s="20">
        <f>E124-D124</f>
        <v>-0.5210000000000008</v>
      </c>
      <c r="G124" s="22">
        <f>E124/D124</f>
        <v>0.98840728049486004</v>
      </c>
      <c r="H124" s="23"/>
    </row>
    <row r="125" spans="1:8" s="56" customFormat="1" ht="15.75" x14ac:dyDescent="0.2">
      <c r="A125" s="54" t="s">
        <v>181</v>
      </c>
      <c r="B125" s="89" t="s">
        <v>26</v>
      </c>
      <c r="C125" s="55" t="s">
        <v>24</v>
      </c>
      <c r="D125" s="87"/>
      <c r="E125" s="60"/>
      <c r="F125" s="60"/>
      <c r="G125" s="65"/>
      <c r="H125" s="64"/>
    </row>
    <row r="126" spans="1:8" s="56" customFormat="1" ht="24" customHeight="1" x14ac:dyDescent="0.2">
      <c r="A126" s="54" t="s">
        <v>182</v>
      </c>
      <c r="B126" s="95" t="s">
        <v>28</v>
      </c>
      <c r="C126" s="55" t="s">
        <v>24</v>
      </c>
      <c r="D126" s="87"/>
      <c r="E126" s="60"/>
      <c r="F126" s="60"/>
      <c r="G126" s="65"/>
      <c r="H126" s="64"/>
    </row>
    <row r="127" spans="1:8" s="56" customFormat="1" ht="24" customHeight="1" x14ac:dyDescent="0.2">
      <c r="A127" s="54" t="s">
        <v>183</v>
      </c>
      <c r="B127" s="95" t="s">
        <v>30</v>
      </c>
      <c r="C127" s="55" t="s">
        <v>24</v>
      </c>
      <c r="D127" s="87"/>
      <c r="E127" s="60"/>
      <c r="F127" s="60"/>
      <c r="G127" s="65"/>
      <c r="H127" s="64"/>
    </row>
    <row r="128" spans="1:8" s="56" customFormat="1" ht="24" customHeight="1" x14ac:dyDescent="0.2">
      <c r="A128" s="54" t="s">
        <v>184</v>
      </c>
      <c r="B128" s="95" t="s">
        <v>32</v>
      </c>
      <c r="C128" s="55" t="s">
        <v>24</v>
      </c>
      <c r="D128" s="87"/>
      <c r="E128" s="60"/>
      <c r="F128" s="60"/>
      <c r="G128" s="65"/>
      <c r="H128" s="64"/>
    </row>
    <row r="129" spans="1:8" s="56" customFormat="1" ht="15.75" x14ac:dyDescent="0.2">
      <c r="A129" s="54" t="s">
        <v>185</v>
      </c>
      <c r="B129" s="89" t="s">
        <v>186</v>
      </c>
      <c r="C129" s="55" t="s">
        <v>24</v>
      </c>
      <c r="D129" s="87"/>
      <c r="E129" s="60"/>
      <c r="F129" s="60"/>
      <c r="G129" s="65"/>
      <c r="H129" s="64"/>
    </row>
    <row r="130" spans="1:8" s="50" customFormat="1" ht="15.75" x14ac:dyDescent="0.2">
      <c r="A130" s="12" t="s">
        <v>187</v>
      </c>
      <c r="B130" s="88" t="s">
        <v>188</v>
      </c>
      <c r="C130" s="13" t="s">
        <v>24</v>
      </c>
      <c r="D130" s="91">
        <v>35.713000000000001</v>
      </c>
      <c r="E130" s="14">
        <v>36.79</v>
      </c>
      <c r="F130" s="14">
        <f>E130-D130</f>
        <v>1.0769999999999982</v>
      </c>
      <c r="G130" s="16">
        <f>E130/D130</f>
        <v>1.0301570856550835</v>
      </c>
      <c r="H130" s="17"/>
    </row>
    <row r="131" spans="1:8" s="56" customFormat="1" ht="15.75" x14ac:dyDescent="0.2">
      <c r="A131" s="54" t="s">
        <v>189</v>
      </c>
      <c r="B131" s="89" t="s">
        <v>190</v>
      </c>
      <c r="C131" s="55" t="s">
        <v>24</v>
      </c>
      <c r="D131" s="87"/>
      <c r="E131" s="60"/>
      <c r="F131" s="60"/>
      <c r="G131" s="65"/>
      <c r="H131" s="64"/>
    </row>
    <row r="132" spans="1:8" s="50" customFormat="1" ht="15.75" x14ac:dyDescent="0.2">
      <c r="A132" s="12" t="s">
        <v>191</v>
      </c>
      <c r="B132" s="88" t="s">
        <v>192</v>
      </c>
      <c r="C132" s="13" t="s">
        <v>24</v>
      </c>
      <c r="D132" s="91">
        <v>0.13700000000000001</v>
      </c>
      <c r="E132" s="14">
        <v>0.14699999999999999</v>
      </c>
      <c r="F132" s="14">
        <f>E132-D132</f>
        <v>9.9999999999999811E-3</v>
      </c>
      <c r="G132" s="16">
        <f>E132/D132</f>
        <v>1.0729927007299269</v>
      </c>
      <c r="H132" s="17"/>
    </row>
    <row r="133" spans="1:8" s="56" customFormat="1" ht="15.75" x14ac:dyDescent="0.2">
      <c r="A133" s="54" t="s">
        <v>193</v>
      </c>
      <c r="B133" s="89" t="s">
        <v>194</v>
      </c>
      <c r="C133" s="55" t="s">
        <v>24</v>
      </c>
      <c r="D133" s="87"/>
      <c r="E133" s="80"/>
      <c r="F133" s="60"/>
      <c r="G133" s="65"/>
      <c r="H133" s="64"/>
    </row>
    <row r="134" spans="1:8" s="56" customFormat="1" ht="15.75" x14ac:dyDescent="0.2">
      <c r="A134" s="54" t="s">
        <v>195</v>
      </c>
      <c r="B134" s="89" t="s">
        <v>196</v>
      </c>
      <c r="C134" s="55" t="s">
        <v>24</v>
      </c>
      <c r="D134" s="87"/>
      <c r="E134" s="80"/>
      <c r="F134" s="60"/>
      <c r="G134" s="65"/>
      <c r="H134" s="64"/>
    </row>
    <row r="135" spans="1:8" s="56" customFormat="1" ht="24" customHeight="1" x14ac:dyDescent="0.2">
      <c r="A135" s="54" t="s">
        <v>197</v>
      </c>
      <c r="B135" s="95" t="s">
        <v>46</v>
      </c>
      <c r="C135" s="55" t="s">
        <v>24</v>
      </c>
      <c r="D135" s="87"/>
      <c r="E135" s="80"/>
      <c r="F135" s="60"/>
      <c r="G135" s="65"/>
      <c r="H135" s="64"/>
    </row>
    <row r="136" spans="1:8" s="56" customFormat="1" ht="15.75" x14ac:dyDescent="0.2">
      <c r="A136" s="54" t="s">
        <v>198</v>
      </c>
      <c r="B136" s="89" t="s">
        <v>48</v>
      </c>
      <c r="C136" s="55" t="s">
        <v>24</v>
      </c>
      <c r="D136" s="87"/>
      <c r="E136" s="80"/>
      <c r="F136" s="60"/>
      <c r="G136" s="65"/>
      <c r="H136" s="64"/>
    </row>
    <row r="137" spans="1:8" s="56" customFormat="1" ht="15.75" x14ac:dyDescent="0.2">
      <c r="A137" s="54" t="s">
        <v>199</v>
      </c>
      <c r="B137" s="89" t="s">
        <v>50</v>
      </c>
      <c r="C137" s="55" t="s">
        <v>24</v>
      </c>
      <c r="D137" s="87"/>
      <c r="E137" s="80"/>
      <c r="F137" s="60"/>
      <c r="G137" s="65"/>
      <c r="H137" s="64"/>
    </row>
    <row r="138" spans="1:8" s="50" customFormat="1" ht="15.75" x14ac:dyDescent="0.2">
      <c r="A138" s="12" t="s">
        <v>200</v>
      </c>
      <c r="B138" s="88" t="s">
        <v>201</v>
      </c>
      <c r="C138" s="13" t="s">
        <v>24</v>
      </c>
      <c r="D138" s="91">
        <f>D124-D130-D132</f>
        <v>9.0919999999999987</v>
      </c>
      <c r="E138" s="14">
        <f>E124-E130-E132</f>
        <v>7.484</v>
      </c>
      <c r="F138" s="14">
        <f>E138-D138</f>
        <v>-1.6079999999999988</v>
      </c>
      <c r="G138" s="16">
        <f>E138/D138</f>
        <v>0.82314122305323367</v>
      </c>
      <c r="H138" s="17"/>
    </row>
    <row r="139" spans="1:8" s="49" customFormat="1" ht="15.75" x14ac:dyDescent="0.2">
      <c r="A139" s="18" t="s">
        <v>202</v>
      </c>
      <c r="B139" s="94" t="s">
        <v>203</v>
      </c>
      <c r="C139" s="19" t="s">
        <v>24</v>
      </c>
      <c r="D139" s="103">
        <v>228.80099999999999</v>
      </c>
      <c r="E139" s="21">
        <v>235.584</v>
      </c>
      <c r="F139" s="20">
        <f>E139-D139</f>
        <v>6.7830000000000155</v>
      </c>
      <c r="G139" s="22">
        <f>E139/D139</f>
        <v>1.0296458494499587</v>
      </c>
      <c r="H139" s="23"/>
    </row>
    <row r="140" spans="1:8" s="56" customFormat="1" ht="15.75" x14ac:dyDescent="0.2">
      <c r="A140" s="54" t="s">
        <v>204</v>
      </c>
      <c r="B140" s="89" t="s">
        <v>26</v>
      </c>
      <c r="C140" s="55" t="s">
        <v>24</v>
      </c>
      <c r="D140" s="87"/>
      <c r="E140" s="60"/>
      <c r="F140" s="60"/>
      <c r="G140" s="65"/>
      <c r="H140" s="64"/>
    </row>
    <row r="141" spans="1:8" s="56" customFormat="1" ht="24" customHeight="1" x14ac:dyDescent="0.2">
      <c r="A141" s="54" t="s">
        <v>205</v>
      </c>
      <c r="B141" s="95" t="s">
        <v>28</v>
      </c>
      <c r="C141" s="55" t="s">
        <v>24</v>
      </c>
      <c r="D141" s="87"/>
      <c r="E141" s="60"/>
      <c r="F141" s="60"/>
      <c r="G141" s="65"/>
      <c r="H141" s="64"/>
    </row>
    <row r="142" spans="1:8" s="56" customFormat="1" ht="24" customHeight="1" x14ac:dyDescent="0.2">
      <c r="A142" s="54" t="s">
        <v>206</v>
      </c>
      <c r="B142" s="95" t="s">
        <v>30</v>
      </c>
      <c r="C142" s="55" t="s">
        <v>24</v>
      </c>
      <c r="D142" s="87"/>
      <c r="E142" s="60"/>
      <c r="F142" s="60"/>
      <c r="G142" s="65"/>
      <c r="H142" s="64"/>
    </row>
    <row r="143" spans="1:8" s="56" customFormat="1" ht="24" customHeight="1" x14ac:dyDescent="0.2">
      <c r="A143" s="54" t="s">
        <v>207</v>
      </c>
      <c r="B143" s="95" t="s">
        <v>32</v>
      </c>
      <c r="C143" s="55" t="s">
        <v>24</v>
      </c>
      <c r="D143" s="87"/>
      <c r="E143" s="60"/>
      <c r="F143" s="60"/>
      <c r="G143" s="65"/>
      <c r="H143" s="64"/>
    </row>
    <row r="144" spans="1:8" s="56" customFormat="1" ht="15.75" x14ac:dyDescent="0.2">
      <c r="A144" s="54" t="s">
        <v>208</v>
      </c>
      <c r="B144" s="89" t="s">
        <v>34</v>
      </c>
      <c r="C144" s="55" t="s">
        <v>24</v>
      </c>
      <c r="D144" s="87"/>
      <c r="E144" s="60"/>
      <c r="F144" s="60"/>
      <c r="G144" s="65"/>
      <c r="H144" s="64"/>
    </row>
    <row r="145" spans="1:8" s="50" customFormat="1" ht="15.75" x14ac:dyDescent="0.2">
      <c r="A145" s="12" t="s">
        <v>209</v>
      </c>
      <c r="B145" s="88" t="s">
        <v>36</v>
      </c>
      <c r="C145" s="13" t="s">
        <v>24</v>
      </c>
      <c r="D145" s="102">
        <f>D139-D147-D153</f>
        <v>164.26749999999919</v>
      </c>
      <c r="E145" s="15">
        <v>161.81</v>
      </c>
      <c r="F145" s="14">
        <f>E145-D145</f>
        <v>-2.457499999999186</v>
      </c>
      <c r="G145" s="16">
        <f>E145/D145</f>
        <v>0.98503964569985425</v>
      </c>
      <c r="H145" s="17"/>
    </row>
    <row r="146" spans="1:8" s="56" customFormat="1" ht="15.75" x14ac:dyDescent="0.2">
      <c r="A146" s="54" t="s">
        <v>210</v>
      </c>
      <c r="B146" s="89" t="s">
        <v>38</v>
      </c>
      <c r="C146" s="55" t="s">
        <v>24</v>
      </c>
      <c r="D146" s="87"/>
      <c r="E146" s="60"/>
      <c r="F146" s="60"/>
      <c r="G146" s="65"/>
      <c r="H146" s="64"/>
    </row>
    <row r="147" spans="1:8" s="50" customFormat="1" ht="15.75" x14ac:dyDescent="0.2">
      <c r="A147" s="12" t="s">
        <v>211</v>
      </c>
      <c r="B147" s="88" t="s">
        <v>40</v>
      </c>
      <c r="C147" s="13" t="s">
        <v>24</v>
      </c>
      <c r="D147" s="91">
        <f>D117-D132</f>
        <v>0.54800000000000004</v>
      </c>
      <c r="E147" s="15">
        <v>0.58899999999999997</v>
      </c>
      <c r="F147" s="14">
        <f>E147-D147</f>
        <v>4.0999999999999925E-2</v>
      </c>
      <c r="G147" s="16">
        <f>E147/D147</f>
        <v>1.074817518248175</v>
      </c>
      <c r="H147" s="17"/>
    </row>
    <row r="148" spans="1:8" s="56" customFormat="1" ht="15.75" x14ac:dyDescent="0.2">
      <c r="A148" s="54" t="s">
        <v>212</v>
      </c>
      <c r="B148" s="89" t="s">
        <v>42</v>
      </c>
      <c r="C148" s="55" t="s">
        <v>24</v>
      </c>
      <c r="D148" s="87"/>
      <c r="E148" s="60"/>
      <c r="F148" s="60"/>
      <c r="G148" s="65"/>
      <c r="H148" s="64"/>
    </row>
    <row r="149" spans="1:8" s="56" customFormat="1" ht="15.75" x14ac:dyDescent="0.2">
      <c r="A149" s="54" t="s">
        <v>213</v>
      </c>
      <c r="B149" s="89" t="s">
        <v>44</v>
      </c>
      <c r="C149" s="55" t="s">
        <v>24</v>
      </c>
      <c r="D149" s="87"/>
      <c r="E149" s="60"/>
      <c r="F149" s="60"/>
      <c r="G149" s="65"/>
      <c r="H149" s="64"/>
    </row>
    <row r="150" spans="1:8" s="56" customFormat="1" ht="24" customHeight="1" x14ac:dyDescent="0.2">
      <c r="A150" s="54" t="s">
        <v>214</v>
      </c>
      <c r="B150" s="95" t="s">
        <v>46</v>
      </c>
      <c r="C150" s="55" t="s">
        <v>24</v>
      </c>
      <c r="D150" s="87"/>
      <c r="E150" s="60"/>
      <c r="F150" s="60"/>
      <c r="G150" s="65"/>
      <c r="H150" s="64"/>
    </row>
    <row r="151" spans="1:8" s="56" customFormat="1" ht="12.75" customHeight="1" x14ac:dyDescent="0.2">
      <c r="A151" s="54" t="s">
        <v>215</v>
      </c>
      <c r="B151" s="89" t="s">
        <v>48</v>
      </c>
      <c r="C151" s="55" t="s">
        <v>24</v>
      </c>
      <c r="D151" s="87"/>
      <c r="E151" s="60"/>
      <c r="F151" s="60"/>
      <c r="G151" s="65"/>
      <c r="H151" s="64"/>
    </row>
    <row r="152" spans="1:8" s="56" customFormat="1" ht="12.75" customHeight="1" x14ac:dyDescent="0.2">
      <c r="A152" s="54" t="s">
        <v>216</v>
      </c>
      <c r="B152" s="89" t="s">
        <v>50</v>
      </c>
      <c r="C152" s="55" t="s">
        <v>24</v>
      </c>
      <c r="D152" s="87"/>
      <c r="E152" s="60"/>
      <c r="F152" s="60"/>
      <c r="G152" s="65"/>
      <c r="H152" s="64"/>
    </row>
    <row r="153" spans="1:8" s="50" customFormat="1" ht="12.75" customHeight="1" x14ac:dyDescent="0.2">
      <c r="A153" s="12" t="s">
        <v>217</v>
      </c>
      <c r="B153" s="88" t="s">
        <v>52</v>
      </c>
      <c r="C153" s="13" t="s">
        <v>24</v>
      </c>
      <c r="D153" s="102">
        <f>D123-D138</f>
        <v>63.985500000000783</v>
      </c>
      <c r="E153" s="14">
        <f>E123-E138</f>
        <v>73.185000000000286</v>
      </c>
      <c r="F153" s="14">
        <f>E153-D153</f>
        <v>9.1994999999995031</v>
      </c>
      <c r="G153" s="16">
        <f>E153/D153</f>
        <v>1.1437747614693858</v>
      </c>
      <c r="H153" s="17"/>
    </row>
    <row r="154" spans="1:8" s="49" customFormat="1" ht="15.75" x14ac:dyDescent="0.2">
      <c r="A154" s="18" t="s">
        <v>218</v>
      </c>
      <c r="B154" s="94" t="s">
        <v>219</v>
      </c>
      <c r="C154" s="19" t="s">
        <v>24</v>
      </c>
      <c r="D154" s="103">
        <f>D155+D156+D158</f>
        <v>228.80099999999999</v>
      </c>
      <c r="E154" s="21">
        <f>E155+E156+E158</f>
        <v>227.21</v>
      </c>
      <c r="F154" s="20">
        <f>E154-D154</f>
        <v>-1.5909999999999798</v>
      </c>
      <c r="G154" s="22">
        <f>E154/D154</f>
        <v>0.99304635906311611</v>
      </c>
      <c r="H154" s="23"/>
    </row>
    <row r="155" spans="1:8" s="50" customFormat="1" ht="15.75" x14ac:dyDescent="0.2">
      <c r="A155" s="12" t="s">
        <v>220</v>
      </c>
      <c r="B155" s="88" t="s">
        <v>221</v>
      </c>
      <c r="C155" s="13" t="s">
        <v>24</v>
      </c>
      <c r="D155" s="91">
        <v>69.47</v>
      </c>
      <c r="E155" s="15">
        <v>69.47</v>
      </c>
      <c r="F155" s="14">
        <f>E155-D155</f>
        <v>0</v>
      </c>
      <c r="G155" s="16">
        <f>E155/D155</f>
        <v>1</v>
      </c>
      <c r="H155" s="17"/>
    </row>
    <row r="156" spans="1:8" s="50" customFormat="1" ht="15.75" x14ac:dyDescent="0.2">
      <c r="A156" s="12" t="s">
        <v>222</v>
      </c>
      <c r="B156" s="88" t="s">
        <v>223</v>
      </c>
      <c r="C156" s="13" t="s">
        <v>24</v>
      </c>
      <c r="D156" s="91">
        <v>41.984000000000002</v>
      </c>
      <c r="E156" s="15">
        <v>41.984000000000002</v>
      </c>
      <c r="F156" s="14">
        <f>E156-D156</f>
        <v>0</v>
      </c>
      <c r="G156" s="16">
        <f>E156/D156</f>
        <v>1</v>
      </c>
      <c r="H156" s="17"/>
    </row>
    <row r="157" spans="1:8" s="50" customFormat="1" ht="15.75" x14ac:dyDescent="0.2">
      <c r="A157" s="12" t="s">
        <v>224</v>
      </c>
      <c r="B157" s="88" t="s">
        <v>225</v>
      </c>
      <c r="C157" s="13" t="s">
        <v>24</v>
      </c>
      <c r="D157" s="91"/>
      <c r="E157" s="15"/>
      <c r="F157" s="15"/>
      <c r="G157" s="16"/>
      <c r="H157" s="17"/>
    </row>
    <row r="158" spans="1:8" s="50" customFormat="1" ht="15.75" x14ac:dyDescent="0.2">
      <c r="A158" s="12" t="s">
        <v>226</v>
      </c>
      <c r="B158" s="88" t="s">
        <v>227</v>
      </c>
      <c r="C158" s="13" t="s">
        <v>24</v>
      </c>
      <c r="D158" s="91">
        <v>117.34699999999999</v>
      </c>
      <c r="E158" s="15">
        <v>115.756</v>
      </c>
      <c r="F158" s="14">
        <f>E158-D158</f>
        <v>-1.590999999999994</v>
      </c>
      <c r="G158" s="16">
        <f>E158/D158</f>
        <v>0.98644192011725917</v>
      </c>
      <c r="H158" s="17"/>
    </row>
    <row r="159" spans="1:8" s="49" customFormat="1" ht="15.75" x14ac:dyDescent="0.2">
      <c r="A159" s="18" t="s">
        <v>228</v>
      </c>
      <c r="B159" s="94" t="s">
        <v>115</v>
      </c>
      <c r="C159" s="19" t="s">
        <v>229</v>
      </c>
      <c r="D159" s="103"/>
      <c r="E159" s="21"/>
      <c r="F159" s="21"/>
      <c r="G159" s="21"/>
      <c r="H159" s="23"/>
    </row>
    <row r="160" spans="1:8" s="50" customFormat="1" ht="24" customHeight="1" x14ac:dyDescent="0.2">
      <c r="A160" s="12" t="s">
        <v>230</v>
      </c>
      <c r="B160" s="96" t="s">
        <v>231</v>
      </c>
      <c r="C160" s="13" t="s">
        <v>24</v>
      </c>
      <c r="D160" s="102">
        <f>D109+D105+D69</f>
        <v>638.58110000000079</v>
      </c>
      <c r="E160" s="14">
        <f>E109+E105+E69</f>
        <v>695.17400000000021</v>
      </c>
      <c r="F160" s="14">
        <f>E160-D160</f>
        <v>56.592899999999418</v>
      </c>
      <c r="G160" s="16">
        <f>E160/D160</f>
        <v>1.0886228859576323</v>
      </c>
      <c r="H160" s="17"/>
    </row>
    <row r="161" spans="1:16" s="50" customFormat="1" ht="15.75" x14ac:dyDescent="0.2">
      <c r="A161" s="12" t="s">
        <v>232</v>
      </c>
      <c r="B161" s="88" t="s">
        <v>233</v>
      </c>
      <c r="C161" s="13" t="s">
        <v>24</v>
      </c>
      <c r="D161" s="91"/>
      <c r="E161" s="15"/>
      <c r="F161" s="15"/>
      <c r="G161" s="16"/>
      <c r="H161" s="17"/>
    </row>
    <row r="162" spans="1:16" s="50" customFormat="1" ht="15.75" x14ac:dyDescent="0.2">
      <c r="A162" s="12" t="s">
        <v>234</v>
      </c>
      <c r="B162" s="88" t="s">
        <v>235</v>
      </c>
      <c r="C162" s="13" t="s">
        <v>24</v>
      </c>
      <c r="D162" s="91"/>
      <c r="E162" s="15"/>
      <c r="F162" s="15"/>
      <c r="G162" s="16"/>
      <c r="H162" s="17"/>
    </row>
    <row r="163" spans="1:16" s="50" customFormat="1" ht="15.75" x14ac:dyDescent="0.2">
      <c r="A163" s="12" t="s">
        <v>236</v>
      </c>
      <c r="B163" s="88" t="s">
        <v>237</v>
      </c>
      <c r="C163" s="13" t="s">
        <v>24</v>
      </c>
      <c r="D163" s="91"/>
      <c r="E163" s="15"/>
      <c r="F163" s="15"/>
      <c r="G163" s="16"/>
      <c r="H163" s="17"/>
    </row>
    <row r="164" spans="1:16" s="50" customFormat="1" ht="15.75" x14ac:dyDescent="0.2">
      <c r="A164" s="12" t="s">
        <v>238</v>
      </c>
      <c r="B164" s="88" t="s">
        <v>239</v>
      </c>
      <c r="C164" s="13" t="s">
        <v>24</v>
      </c>
      <c r="D164" s="91"/>
      <c r="E164" s="15"/>
      <c r="F164" s="15"/>
      <c r="G164" s="16"/>
      <c r="H164" s="17"/>
    </row>
    <row r="165" spans="1:16" s="50" customFormat="1" ht="31.5" customHeight="1" thickBot="1" x14ac:dyDescent="0.25">
      <c r="A165" s="24" t="s">
        <v>240</v>
      </c>
      <c r="B165" s="99" t="s">
        <v>241</v>
      </c>
      <c r="C165" s="25" t="s">
        <v>229</v>
      </c>
      <c r="D165" s="108"/>
      <c r="E165" s="81"/>
      <c r="F165" s="81"/>
      <c r="G165" s="82"/>
      <c r="H165" s="42"/>
    </row>
    <row r="166" spans="1:16" s="53" customFormat="1" ht="16.5" thickBot="1" x14ac:dyDescent="0.25">
      <c r="A166" s="132" t="s">
        <v>242</v>
      </c>
      <c r="B166" s="133"/>
      <c r="C166" s="133"/>
      <c r="D166" s="133"/>
      <c r="E166" s="133"/>
      <c r="F166" s="133"/>
      <c r="G166" s="133"/>
      <c r="H166" s="134"/>
      <c r="I166" s="52"/>
      <c r="J166" s="52"/>
      <c r="K166" s="52"/>
      <c r="L166" s="52"/>
      <c r="M166" s="52"/>
      <c r="N166" s="52"/>
      <c r="O166" s="52"/>
      <c r="P166" s="52"/>
    </row>
    <row r="167" spans="1:16" ht="12.75" customHeight="1" x14ac:dyDescent="0.2">
      <c r="A167" s="135" t="s">
        <v>11</v>
      </c>
      <c r="B167" s="137" t="s">
        <v>12</v>
      </c>
      <c r="C167" s="139" t="s">
        <v>13</v>
      </c>
      <c r="D167" s="149" t="str">
        <f>D19</f>
        <v xml:space="preserve"> 2018г</v>
      </c>
      <c r="E167" s="142"/>
      <c r="F167" s="143" t="s">
        <v>15</v>
      </c>
      <c r="G167" s="144"/>
      <c r="H167" s="145" t="s">
        <v>16</v>
      </c>
    </row>
    <row r="168" spans="1:16" ht="47.25" x14ac:dyDescent="0.2">
      <c r="A168" s="136"/>
      <c r="B168" s="138"/>
      <c r="C168" s="140"/>
      <c r="D168" s="7" t="s">
        <v>17</v>
      </c>
      <c r="E168" s="5" t="s">
        <v>18</v>
      </c>
      <c r="F168" s="6" t="s">
        <v>19</v>
      </c>
      <c r="G168" s="6" t="s">
        <v>20</v>
      </c>
      <c r="H168" s="140"/>
    </row>
    <row r="169" spans="1:16" ht="16.5" thickBot="1" x14ac:dyDescent="0.25">
      <c r="A169" s="109">
        <v>1</v>
      </c>
      <c r="B169" s="45">
        <v>2</v>
      </c>
      <c r="C169" s="110">
        <v>3</v>
      </c>
      <c r="D169" s="109">
        <v>4</v>
      </c>
      <c r="E169" s="44">
        <v>5</v>
      </c>
      <c r="F169" s="44">
        <v>6</v>
      </c>
      <c r="G169" s="44">
        <v>7</v>
      </c>
      <c r="H169" s="110">
        <v>8</v>
      </c>
    </row>
    <row r="170" spans="1:16" ht="15.75" x14ac:dyDescent="0.2">
      <c r="A170" s="83" t="s">
        <v>243</v>
      </c>
      <c r="B170" s="98" t="s">
        <v>244</v>
      </c>
      <c r="C170" s="84" t="s">
        <v>24</v>
      </c>
      <c r="D170" s="83">
        <f>D176+D178+D187</f>
        <v>3956.4360000000001</v>
      </c>
      <c r="E170" s="75">
        <f>E176+E178+E187</f>
        <v>3992.7069999999999</v>
      </c>
      <c r="F170" s="75">
        <f>E170-D170</f>
        <v>36.270999999999731</v>
      </c>
      <c r="G170" s="113">
        <f>E170/D170*100</f>
        <v>100.91675942691856</v>
      </c>
      <c r="H170" s="84"/>
    </row>
    <row r="171" spans="1:16" ht="15.75" x14ac:dyDescent="0.2">
      <c r="A171" s="7" t="s">
        <v>245</v>
      </c>
      <c r="B171" s="111" t="s">
        <v>26</v>
      </c>
      <c r="C171" s="8" t="s">
        <v>24</v>
      </c>
      <c r="D171" s="54"/>
      <c r="E171" s="61"/>
      <c r="F171" s="61"/>
      <c r="G171" s="62"/>
      <c r="H171" s="63"/>
    </row>
    <row r="172" spans="1:16" ht="12.75" customHeight="1" x14ac:dyDescent="0.2">
      <c r="A172" s="7" t="s">
        <v>246</v>
      </c>
      <c r="B172" s="112" t="s">
        <v>28</v>
      </c>
      <c r="C172" s="8" t="s">
        <v>24</v>
      </c>
      <c r="D172" s="54"/>
      <c r="E172" s="61"/>
      <c r="F172" s="61"/>
      <c r="G172" s="62"/>
      <c r="H172" s="63"/>
    </row>
    <row r="173" spans="1:16" ht="12.75" customHeight="1" x14ac:dyDescent="0.2">
      <c r="A173" s="7" t="s">
        <v>247</v>
      </c>
      <c r="B173" s="112" t="s">
        <v>30</v>
      </c>
      <c r="C173" s="8" t="s">
        <v>24</v>
      </c>
      <c r="D173" s="54"/>
      <c r="E173" s="61"/>
      <c r="F173" s="61"/>
      <c r="G173" s="62"/>
      <c r="H173" s="64"/>
    </row>
    <row r="174" spans="1:16" ht="12.75" customHeight="1" x14ac:dyDescent="0.2">
      <c r="A174" s="7" t="s">
        <v>248</v>
      </c>
      <c r="B174" s="112" t="s">
        <v>32</v>
      </c>
      <c r="C174" s="8" t="s">
        <v>24</v>
      </c>
      <c r="D174" s="54"/>
      <c r="E174" s="61"/>
      <c r="F174" s="61"/>
      <c r="G174" s="62"/>
      <c r="H174" s="64"/>
    </row>
    <row r="175" spans="1:16" ht="15.75" x14ac:dyDescent="0.2">
      <c r="A175" s="7" t="s">
        <v>249</v>
      </c>
      <c r="B175" s="111" t="s">
        <v>34</v>
      </c>
      <c r="C175" s="8" t="s">
        <v>24</v>
      </c>
      <c r="D175" s="54"/>
      <c r="E175" s="61"/>
      <c r="F175" s="61"/>
      <c r="G175" s="62"/>
      <c r="H175" s="64"/>
    </row>
    <row r="176" spans="1:16" ht="15.75" x14ac:dyDescent="0.2">
      <c r="A176" s="12" t="s">
        <v>250</v>
      </c>
      <c r="B176" s="88" t="s">
        <v>36</v>
      </c>
      <c r="C176" s="13" t="s">
        <v>24</v>
      </c>
      <c r="D176" s="12">
        <v>3543.9470000000001</v>
      </c>
      <c r="E176" s="14">
        <v>3612.2669999999998</v>
      </c>
      <c r="F176" s="14">
        <f t="shared" ref="F176:F218" si="4">E176-D176</f>
        <v>68.319999999999709</v>
      </c>
      <c r="G176" s="70">
        <f t="shared" ref="G176:G218" si="5">E176/D176*100</f>
        <v>101.92779406689772</v>
      </c>
      <c r="H176" s="17"/>
    </row>
    <row r="177" spans="1:8" ht="15.75" x14ac:dyDescent="0.2">
      <c r="A177" s="7" t="s">
        <v>251</v>
      </c>
      <c r="B177" s="111" t="s">
        <v>38</v>
      </c>
      <c r="C177" s="8" t="s">
        <v>24</v>
      </c>
      <c r="D177" s="54"/>
      <c r="E177" s="61"/>
      <c r="F177" s="61"/>
      <c r="G177" s="62"/>
      <c r="H177" s="64"/>
    </row>
    <row r="178" spans="1:8" ht="15.75" x14ac:dyDescent="0.2">
      <c r="A178" s="12" t="s">
        <v>252</v>
      </c>
      <c r="B178" s="88" t="s">
        <v>40</v>
      </c>
      <c r="C178" s="13" t="s">
        <v>24</v>
      </c>
      <c r="D178" s="12">
        <v>12.587999999999999</v>
      </c>
      <c r="E178" s="14">
        <v>13.378</v>
      </c>
      <c r="F178" s="14">
        <f t="shared" si="4"/>
        <v>0.79000000000000092</v>
      </c>
      <c r="G178" s="70">
        <f t="shared" si="5"/>
        <v>106.27581823959326</v>
      </c>
      <c r="H178" s="17"/>
    </row>
    <row r="179" spans="1:8" ht="15.75" x14ac:dyDescent="0.2">
      <c r="A179" s="7" t="s">
        <v>253</v>
      </c>
      <c r="B179" s="111" t="s">
        <v>42</v>
      </c>
      <c r="C179" s="8" t="s">
        <v>24</v>
      </c>
      <c r="D179" s="54"/>
      <c r="E179" s="61"/>
      <c r="F179" s="61"/>
      <c r="G179" s="62"/>
      <c r="H179" s="64"/>
    </row>
    <row r="180" spans="1:8" ht="15.75" x14ac:dyDescent="0.2">
      <c r="A180" s="7" t="s">
        <v>254</v>
      </c>
      <c r="B180" s="111" t="s">
        <v>44</v>
      </c>
      <c r="C180" s="8" t="s">
        <v>24</v>
      </c>
      <c r="D180" s="54"/>
      <c r="E180" s="61"/>
      <c r="F180" s="61"/>
      <c r="G180" s="62"/>
      <c r="H180" s="64"/>
    </row>
    <row r="181" spans="1:8" ht="12.75" customHeight="1" x14ac:dyDescent="0.2">
      <c r="A181" s="7" t="s">
        <v>255</v>
      </c>
      <c r="B181" s="112" t="s">
        <v>46</v>
      </c>
      <c r="C181" s="8" t="s">
        <v>24</v>
      </c>
      <c r="D181" s="54"/>
      <c r="E181" s="61"/>
      <c r="F181" s="61"/>
      <c r="G181" s="62"/>
      <c r="H181" s="64"/>
    </row>
    <row r="182" spans="1:8" ht="15.75" x14ac:dyDescent="0.2">
      <c r="A182" s="7" t="s">
        <v>256</v>
      </c>
      <c r="B182" s="111" t="s">
        <v>48</v>
      </c>
      <c r="C182" s="8" t="s">
        <v>24</v>
      </c>
      <c r="D182" s="54"/>
      <c r="E182" s="61"/>
      <c r="F182" s="61"/>
      <c r="G182" s="62"/>
      <c r="H182" s="64"/>
    </row>
    <row r="183" spans="1:8" ht="15.75" x14ac:dyDescent="0.2">
      <c r="A183" s="7" t="s">
        <v>257</v>
      </c>
      <c r="B183" s="111" t="s">
        <v>50</v>
      </c>
      <c r="C183" s="8" t="s">
        <v>24</v>
      </c>
      <c r="D183" s="54"/>
      <c r="E183" s="61"/>
      <c r="F183" s="61"/>
      <c r="G183" s="62"/>
      <c r="H183" s="64"/>
    </row>
    <row r="184" spans="1:8" ht="12.75" customHeight="1" x14ac:dyDescent="0.2">
      <c r="A184" s="7" t="s">
        <v>258</v>
      </c>
      <c r="B184" s="112" t="s">
        <v>259</v>
      </c>
      <c r="C184" s="8" t="s">
        <v>24</v>
      </c>
      <c r="D184" s="54"/>
      <c r="E184" s="61"/>
      <c r="F184" s="61"/>
      <c r="G184" s="62"/>
      <c r="H184" s="64"/>
    </row>
    <row r="185" spans="1:8" ht="15.75" x14ac:dyDescent="0.2">
      <c r="A185" s="7" t="s">
        <v>260</v>
      </c>
      <c r="B185" s="111" t="s">
        <v>261</v>
      </c>
      <c r="C185" s="8" t="s">
        <v>24</v>
      </c>
      <c r="D185" s="54"/>
      <c r="E185" s="61"/>
      <c r="F185" s="61"/>
      <c r="G185" s="62"/>
      <c r="H185" s="64"/>
    </row>
    <row r="186" spans="1:8" ht="15.75" x14ac:dyDescent="0.2">
      <c r="A186" s="7" t="s">
        <v>262</v>
      </c>
      <c r="B186" s="111" t="s">
        <v>263</v>
      </c>
      <c r="C186" s="8" t="s">
        <v>24</v>
      </c>
      <c r="D186" s="54"/>
      <c r="E186" s="61"/>
      <c r="F186" s="61"/>
      <c r="G186" s="62"/>
      <c r="H186" s="64"/>
    </row>
    <row r="187" spans="1:8" ht="15.75" x14ac:dyDescent="0.2">
      <c r="A187" s="12" t="s">
        <v>264</v>
      </c>
      <c r="B187" s="88" t="s">
        <v>52</v>
      </c>
      <c r="C187" s="13" t="s">
        <v>24</v>
      </c>
      <c r="D187" s="12">
        <v>399.90100000000001</v>
      </c>
      <c r="E187" s="14">
        <v>367.06200000000001</v>
      </c>
      <c r="F187" s="14">
        <f t="shared" si="4"/>
        <v>-32.838999999999999</v>
      </c>
      <c r="G187" s="70">
        <f t="shared" si="5"/>
        <v>91.788217583852003</v>
      </c>
      <c r="H187" s="17"/>
    </row>
    <row r="188" spans="1:8" ht="15.75" x14ac:dyDescent="0.2">
      <c r="A188" s="18" t="s">
        <v>265</v>
      </c>
      <c r="B188" s="94" t="s">
        <v>266</v>
      </c>
      <c r="C188" s="19" t="s">
        <v>24</v>
      </c>
      <c r="D188" s="18">
        <f>D190+D194+D195+D197+D198+D199+D201+D202+D203+D205</f>
        <v>3303.5939999999996</v>
      </c>
      <c r="E188" s="20">
        <f>E190+E194+E195+E197+E198+E199+E201+E202+E203+E205</f>
        <v>3320.1889999999989</v>
      </c>
      <c r="F188" s="20">
        <f t="shared" si="4"/>
        <v>16.594999999999345</v>
      </c>
      <c r="G188" s="37">
        <f t="shared" si="5"/>
        <v>100.5023317029877</v>
      </c>
      <c r="H188" s="23"/>
    </row>
    <row r="189" spans="1:8" ht="15.75" x14ac:dyDescent="0.2">
      <c r="A189" s="7" t="s">
        <v>267</v>
      </c>
      <c r="B189" s="111" t="s">
        <v>268</v>
      </c>
      <c r="C189" s="8" t="s">
        <v>24</v>
      </c>
      <c r="D189" s="54"/>
      <c r="E189" s="61"/>
      <c r="F189" s="61"/>
      <c r="G189" s="62"/>
      <c r="H189" s="64"/>
    </row>
    <row r="190" spans="1:8" ht="15.75" x14ac:dyDescent="0.2">
      <c r="A190" s="12" t="s">
        <v>269</v>
      </c>
      <c r="B190" s="88" t="s">
        <v>270</v>
      </c>
      <c r="C190" s="13" t="s">
        <v>24</v>
      </c>
      <c r="D190" s="12">
        <f>D193</f>
        <v>440.88</v>
      </c>
      <c r="E190" s="14">
        <v>384.62400000000002</v>
      </c>
      <c r="F190" s="14">
        <f t="shared" si="4"/>
        <v>-56.255999999999972</v>
      </c>
      <c r="G190" s="70">
        <f t="shared" si="5"/>
        <v>87.240065323897667</v>
      </c>
      <c r="H190" s="17"/>
    </row>
    <row r="191" spans="1:8" ht="15.75" x14ac:dyDescent="0.2">
      <c r="A191" s="7" t="s">
        <v>271</v>
      </c>
      <c r="B191" s="111" t="s">
        <v>272</v>
      </c>
      <c r="C191" s="8" t="s">
        <v>24</v>
      </c>
      <c r="D191" s="54"/>
      <c r="E191" s="61"/>
      <c r="F191" s="61"/>
      <c r="G191" s="62"/>
      <c r="H191" s="64"/>
    </row>
    <row r="192" spans="1:8" ht="15.75" x14ac:dyDescent="0.2">
      <c r="A192" s="7" t="s">
        <v>273</v>
      </c>
      <c r="B192" s="111" t="s">
        <v>274</v>
      </c>
      <c r="C192" s="8" t="s">
        <v>24</v>
      </c>
      <c r="D192" s="54"/>
      <c r="E192" s="61"/>
      <c r="F192" s="61"/>
      <c r="G192" s="62"/>
      <c r="H192" s="64"/>
    </row>
    <row r="193" spans="1:8" ht="15.75" x14ac:dyDescent="0.2">
      <c r="A193" s="12" t="s">
        <v>275</v>
      </c>
      <c r="B193" s="88" t="s">
        <v>276</v>
      </c>
      <c r="C193" s="13" t="s">
        <v>24</v>
      </c>
      <c r="D193" s="12">
        <v>440.88</v>
      </c>
      <c r="E193" s="14">
        <v>384.62400000000002</v>
      </c>
      <c r="F193" s="14">
        <f t="shared" si="4"/>
        <v>-56.255999999999972</v>
      </c>
      <c r="G193" s="70">
        <f t="shared" si="5"/>
        <v>87.240065323897667</v>
      </c>
      <c r="H193" s="17"/>
    </row>
    <row r="194" spans="1:8" ht="12.75" customHeight="1" x14ac:dyDescent="0.2">
      <c r="A194" s="12" t="s">
        <v>277</v>
      </c>
      <c r="B194" s="96" t="s">
        <v>278</v>
      </c>
      <c r="C194" s="13" t="s">
        <v>24</v>
      </c>
      <c r="D194" s="12">
        <v>100.717</v>
      </c>
      <c r="E194" s="14">
        <v>97.412000000000006</v>
      </c>
      <c r="F194" s="14">
        <f t="shared" si="4"/>
        <v>-3.3049999999999926</v>
      </c>
      <c r="G194" s="70">
        <f t="shared" si="5"/>
        <v>96.718528153141975</v>
      </c>
      <c r="H194" s="17"/>
    </row>
    <row r="195" spans="1:8" ht="12.75" customHeight="1" x14ac:dyDescent="0.2">
      <c r="A195" s="12" t="s">
        <v>279</v>
      </c>
      <c r="B195" s="96" t="s">
        <v>280</v>
      </c>
      <c r="C195" s="13" t="s">
        <v>24</v>
      </c>
      <c r="D195" s="12">
        <v>584.08100000000002</v>
      </c>
      <c r="E195" s="14">
        <v>660.29200000000003</v>
      </c>
      <c r="F195" s="14">
        <f t="shared" si="4"/>
        <v>76.211000000000013</v>
      </c>
      <c r="G195" s="70">
        <f t="shared" si="5"/>
        <v>113.04801902475856</v>
      </c>
      <c r="H195" s="17" t="s">
        <v>698</v>
      </c>
    </row>
    <row r="196" spans="1:8" ht="15.75" x14ac:dyDescent="0.2">
      <c r="A196" s="7" t="s">
        <v>281</v>
      </c>
      <c r="B196" s="111" t="s">
        <v>282</v>
      </c>
      <c r="C196" s="8" t="s">
        <v>24</v>
      </c>
      <c r="D196" s="54"/>
      <c r="E196" s="61"/>
      <c r="F196" s="61"/>
      <c r="G196" s="62"/>
      <c r="H196" s="64"/>
    </row>
    <row r="197" spans="1:8" ht="15.75" x14ac:dyDescent="0.2">
      <c r="A197" s="12" t="s">
        <v>283</v>
      </c>
      <c r="B197" s="88" t="s">
        <v>284</v>
      </c>
      <c r="C197" s="13" t="s">
        <v>24</v>
      </c>
      <c r="D197" s="12">
        <v>976.65800000000002</v>
      </c>
      <c r="E197" s="14">
        <v>990.80899999999997</v>
      </c>
      <c r="F197" s="14">
        <f t="shared" si="4"/>
        <v>14.150999999999954</v>
      </c>
      <c r="G197" s="70">
        <f t="shared" si="5"/>
        <v>101.4489207071462</v>
      </c>
      <c r="H197" s="17"/>
    </row>
    <row r="198" spans="1:8" ht="15.75" x14ac:dyDescent="0.2">
      <c r="A198" s="12" t="s">
        <v>285</v>
      </c>
      <c r="B198" s="88" t="s">
        <v>286</v>
      </c>
      <c r="C198" s="13" t="s">
        <v>24</v>
      </c>
      <c r="D198" s="12">
        <v>279.88799999999998</v>
      </c>
      <c r="E198" s="14">
        <v>267.15800000000002</v>
      </c>
      <c r="F198" s="14">
        <f t="shared" si="4"/>
        <v>-12.729999999999961</v>
      </c>
      <c r="G198" s="70">
        <f t="shared" si="5"/>
        <v>95.451752129423213</v>
      </c>
      <c r="H198" s="17"/>
    </row>
    <row r="199" spans="1:8" ht="15.75" x14ac:dyDescent="0.2">
      <c r="A199" s="12" t="s">
        <v>287</v>
      </c>
      <c r="B199" s="88" t="s">
        <v>288</v>
      </c>
      <c r="C199" s="13" t="s">
        <v>24</v>
      </c>
      <c r="D199" s="12">
        <v>474.20699999999999</v>
      </c>
      <c r="E199" s="14">
        <v>437.142</v>
      </c>
      <c r="F199" s="14">
        <f t="shared" si="4"/>
        <v>-37.064999999999998</v>
      </c>
      <c r="G199" s="70">
        <f t="shared" si="5"/>
        <v>92.183793153622787</v>
      </c>
      <c r="H199" s="17"/>
    </row>
    <row r="200" spans="1:8" ht="15.75" x14ac:dyDescent="0.2">
      <c r="A200" s="12" t="s">
        <v>289</v>
      </c>
      <c r="B200" s="88" t="s">
        <v>290</v>
      </c>
      <c r="C200" s="13" t="s">
        <v>24</v>
      </c>
      <c r="D200" s="12">
        <v>47.819000000000003</v>
      </c>
      <c r="E200" s="14">
        <v>52.430999999999997</v>
      </c>
      <c r="F200" s="14">
        <f t="shared" si="4"/>
        <v>4.6119999999999948</v>
      </c>
      <c r="G200" s="70">
        <f t="shared" si="5"/>
        <v>109.64470189673558</v>
      </c>
      <c r="H200" s="17"/>
    </row>
    <row r="201" spans="1:8" ht="15.75" x14ac:dyDescent="0.2">
      <c r="A201" s="12" t="s">
        <v>291</v>
      </c>
      <c r="B201" s="88" t="s">
        <v>292</v>
      </c>
      <c r="C201" s="13" t="s">
        <v>24</v>
      </c>
      <c r="D201" s="12">
        <v>181.71</v>
      </c>
      <c r="E201" s="14">
        <v>199.65100000000001</v>
      </c>
      <c r="F201" s="14">
        <f t="shared" si="4"/>
        <v>17.941000000000003</v>
      </c>
      <c r="G201" s="70">
        <f t="shared" si="5"/>
        <v>109.87342468768917</v>
      </c>
      <c r="H201" s="17"/>
    </row>
    <row r="202" spans="1:8" ht="15.75" x14ac:dyDescent="0.2">
      <c r="A202" s="12" t="s">
        <v>293</v>
      </c>
      <c r="B202" s="88" t="s">
        <v>294</v>
      </c>
      <c r="C202" s="13" t="s">
        <v>24</v>
      </c>
      <c r="D202" s="12">
        <v>94.162000000000006</v>
      </c>
      <c r="E202" s="14">
        <v>100.453</v>
      </c>
      <c r="F202" s="14">
        <f t="shared" si="4"/>
        <v>6.2909999999999968</v>
      </c>
      <c r="G202" s="70">
        <f t="shared" si="5"/>
        <v>106.68103906034281</v>
      </c>
      <c r="H202" s="17"/>
    </row>
    <row r="203" spans="1:8" ht="15.75" x14ac:dyDescent="0.2">
      <c r="A203" s="12" t="s">
        <v>295</v>
      </c>
      <c r="B203" s="88" t="s">
        <v>296</v>
      </c>
      <c r="C203" s="13" t="s">
        <v>24</v>
      </c>
      <c r="D203" s="12">
        <v>3.702</v>
      </c>
      <c r="E203" s="14">
        <v>2.9950000000000001</v>
      </c>
      <c r="F203" s="14">
        <f t="shared" si="4"/>
        <v>-0.70699999999999985</v>
      </c>
      <c r="G203" s="70">
        <f t="shared" si="5"/>
        <v>80.902215018908691</v>
      </c>
      <c r="H203" s="17"/>
    </row>
    <row r="204" spans="1:8" ht="12.75" customHeight="1" x14ac:dyDescent="0.2">
      <c r="A204" s="7" t="s">
        <v>297</v>
      </c>
      <c r="B204" s="112" t="s">
        <v>298</v>
      </c>
      <c r="C204" s="8" t="s">
        <v>24</v>
      </c>
      <c r="D204" s="54"/>
      <c r="E204" s="61"/>
      <c r="F204" s="61"/>
      <c r="G204" s="62"/>
      <c r="H204" s="64"/>
    </row>
    <row r="205" spans="1:8" ht="15.75" x14ac:dyDescent="0.2">
      <c r="A205" s="12" t="s">
        <v>299</v>
      </c>
      <c r="B205" s="88" t="s">
        <v>300</v>
      </c>
      <c r="C205" s="13" t="s">
        <v>24</v>
      </c>
      <c r="D205" s="12">
        <v>167.589</v>
      </c>
      <c r="E205" s="14">
        <v>179.65299999999999</v>
      </c>
      <c r="F205" s="14">
        <f t="shared" si="4"/>
        <v>12.063999999999993</v>
      </c>
      <c r="G205" s="70">
        <f t="shared" si="5"/>
        <v>107.19856315151948</v>
      </c>
      <c r="H205" s="17"/>
    </row>
    <row r="206" spans="1:8" ht="15.75" x14ac:dyDescent="0.2">
      <c r="A206" s="18" t="s">
        <v>301</v>
      </c>
      <c r="B206" s="94" t="s">
        <v>302</v>
      </c>
      <c r="C206" s="19" t="s">
        <v>24</v>
      </c>
      <c r="D206" s="18">
        <f>D207+D212</f>
        <v>25.867000000000001</v>
      </c>
      <c r="E206" s="20">
        <f>E207+E212</f>
        <v>28.529</v>
      </c>
      <c r="F206" s="20">
        <f t="shared" si="4"/>
        <v>2.661999999999999</v>
      </c>
      <c r="G206" s="37">
        <f t="shared" si="5"/>
        <v>110.29110449607609</v>
      </c>
      <c r="H206" s="23"/>
    </row>
    <row r="207" spans="1:8" ht="15.75" x14ac:dyDescent="0.2">
      <c r="A207" s="7" t="s">
        <v>303</v>
      </c>
      <c r="B207" s="111" t="s">
        <v>304</v>
      </c>
      <c r="C207" s="8" t="s">
        <v>24</v>
      </c>
      <c r="D207" s="54">
        <v>1.867</v>
      </c>
      <c r="E207" s="61">
        <v>2.044</v>
      </c>
      <c r="F207" s="61">
        <f t="shared" si="4"/>
        <v>0.17700000000000005</v>
      </c>
      <c r="G207" s="62">
        <f t="shared" si="5"/>
        <v>109.48044991965719</v>
      </c>
      <c r="H207" s="64"/>
    </row>
    <row r="208" spans="1:8" ht="15.75" x14ac:dyDescent="0.2">
      <c r="A208" s="12" t="s">
        <v>305</v>
      </c>
      <c r="B208" s="88" t="s">
        <v>306</v>
      </c>
      <c r="C208" s="13" t="s">
        <v>24</v>
      </c>
      <c r="D208" s="12"/>
      <c r="E208" s="14"/>
      <c r="F208" s="14"/>
      <c r="G208" s="70"/>
      <c r="H208" s="17"/>
    </row>
    <row r="209" spans="1:8" ht="12.75" customHeight="1" x14ac:dyDescent="0.2">
      <c r="A209" s="7" t="s">
        <v>307</v>
      </c>
      <c r="B209" s="112" t="s">
        <v>308</v>
      </c>
      <c r="C209" s="8" t="s">
        <v>24</v>
      </c>
      <c r="D209" s="54"/>
      <c r="E209" s="61"/>
      <c r="F209" s="61"/>
      <c r="G209" s="62"/>
      <c r="H209" s="64"/>
    </row>
    <row r="210" spans="1:8" ht="15.75" x14ac:dyDescent="0.2">
      <c r="A210" s="7" t="s">
        <v>309</v>
      </c>
      <c r="B210" s="111" t="s">
        <v>310</v>
      </c>
      <c r="C210" s="8" t="s">
        <v>24</v>
      </c>
      <c r="D210" s="54"/>
      <c r="E210" s="61"/>
      <c r="F210" s="61"/>
      <c r="G210" s="62"/>
      <c r="H210" s="64"/>
    </row>
    <row r="211" spans="1:8" ht="15.75" x14ac:dyDescent="0.2">
      <c r="A211" s="7" t="s">
        <v>311</v>
      </c>
      <c r="B211" s="111" t="s">
        <v>312</v>
      </c>
      <c r="C211" s="8" t="s">
        <v>24</v>
      </c>
      <c r="D211" s="54"/>
      <c r="E211" s="61"/>
      <c r="F211" s="61"/>
      <c r="G211" s="62"/>
      <c r="H211" s="64"/>
    </row>
    <row r="212" spans="1:8" ht="15.75" x14ac:dyDescent="0.2">
      <c r="A212" s="12" t="s">
        <v>313</v>
      </c>
      <c r="B212" s="88" t="s">
        <v>314</v>
      </c>
      <c r="C212" s="13" t="s">
        <v>24</v>
      </c>
      <c r="D212" s="74">
        <v>24</v>
      </c>
      <c r="E212" s="14">
        <v>26.484999999999999</v>
      </c>
      <c r="F212" s="14">
        <f t="shared" si="4"/>
        <v>2.4849999999999994</v>
      </c>
      <c r="G212" s="70">
        <f t="shared" si="5"/>
        <v>110.35416666666666</v>
      </c>
      <c r="H212" s="17"/>
    </row>
    <row r="213" spans="1:8" ht="15.75" x14ac:dyDescent="0.2">
      <c r="A213" s="18" t="s">
        <v>315</v>
      </c>
      <c r="B213" s="94" t="s">
        <v>316</v>
      </c>
      <c r="C213" s="19" t="s">
        <v>24</v>
      </c>
      <c r="D213" s="18">
        <v>603.56399999999996</v>
      </c>
      <c r="E213" s="20">
        <v>629.60599999999999</v>
      </c>
      <c r="F213" s="20">
        <f t="shared" si="4"/>
        <v>26.04200000000003</v>
      </c>
      <c r="G213" s="37">
        <f t="shared" si="5"/>
        <v>104.31470399162311</v>
      </c>
      <c r="H213" s="23"/>
    </row>
    <row r="214" spans="1:8" ht="15.75" x14ac:dyDescent="0.2">
      <c r="A214" s="12" t="s">
        <v>317</v>
      </c>
      <c r="B214" s="88" t="s">
        <v>318</v>
      </c>
      <c r="C214" s="13" t="s">
        <v>24</v>
      </c>
      <c r="D214" s="12">
        <f>D213</f>
        <v>603.56399999999996</v>
      </c>
      <c r="E214" s="15">
        <f>E213</f>
        <v>629.60599999999999</v>
      </c>
      <c r="F214" s="14">
        <f t="shared" si="4"/>
        <v>26.04200000000003</v>
      </c>
      <c r="G214" s="70">
        <f t="shared" si="5"/>
        <v>104.31470399162311</v>
      </c>
      <c r="H214" s="17"/>
    </row>
    <row r="215" spans="1:8" ht="15.75" x14ac:dyDescent="0.2">
      <c r="A215" s="12" t="s">
        <v>319</v>
      </c>
      <c r="B215" s="88" t="s">
        <v>320</v>
      </c>
      <c r="C215" s="13" t="s">
        <v>24</v>
      </c>
      <c r="D215" s="12">
        <v>408.59199999999998</v>
      </c>
      <c r="E215" s="14">
        <v>407.99599999999998</v>
      </c>
      <c r="F215" s="14">
        <f t="shared" si="4"/>
        <v>-0.59600000000000364</v>
      </c>
      <c r="G215" s="70">
        <f t="shared" si="5"/>
        <v>99.854133218467325</v>
      </c>
      <c r="H215" s="17"/>
    </row>
    <row r="216" spans="1:8" ht="15.75" x14ac:dyDescent="0.2">
      <c r="A216" s="12" t="s">
        <v>321</v>
      </c>
      <c r="B216" s="88" t="s">
        <v>322</v>
      </c>
      <c r="C216" s="13" t="s">
        <v>24</v>
      </c>
      <c r="D216" s="12">
        <v>145.916</v>
      </c>
      <c r="E216" s="14">
        <v>136.755</v>
      </c>
      <c r="F216" s="14">
        <f t="shared" si="4"/>
        <v>-9.1610000000000014</v>
      </c>
      <c r="G216" s="70">
        <f t="shared" si="5"/>
        <v>93.721730310589663</v>
      </c>
      <c r="H216" s="17"/>
    </row>
    <row r="217" spans="1:8" ht="15.75" x14ac:dyDescent="0.2">
      <c r="A217" s="12" t="s">
        <v>323</v>
      </c>
      <c r="B217" s="88" t="s">
        <v>324</v>
      </c>
      <c r="C217" s="13" t="s">
        <v>24</v>
      </c>
      <c r="D217" s="12">
        <v>5.48</v>
      </c>
      <c r="E217" s="14">
        <v>5.4850000000000003</v>
      </c>
      <c r="F217" s="14">
        <f t="shared" si="4"/>
        <v>4.9999999999998934E-3</v>
      </c>
      <c r="G217" s="70">
        <f t="shared" si="5"/>
        <v>100.09124087591242</v>
      </c>
      <c r="H217" s="17"/>
    </row>
    <row r="218" spans="1:8" ht="31.5" x14ac:dyDescent="0.2">
      <c r="A218" s="12" t="s">
        <v>325</v>
      </c>
      <c r="B218" s="88" t="s">
        <v>326</v>
      </c>
      <c r="C218" s="13" t="s">
        <v>24</v>
      </c>
      <c r="D218" s="12">
        <v>43.576000000000001</v>
      </c>
      <c r="E218" s="14">
        <v>79.37</v>
      </c>
      <c r="F218" s="14">
        <f t="shared" si="4"/>
        <v>35.794000000000004</v>
      </c>
      <c r="G218" s="70">
        <f t="shared" si="5"/>
        <v>182.14154580503029</v>
      </c>
      <c r="H218" s="17" t="s">
        <v>699</v>
      </c>
    </row>
    <row r="219" spans="1:8" ht="15.75" x14ac:dyDescent="0.2">
      <c r="A219" s="7" t="s">
        <v>327</v>
      </c>
      <c r="B219" s="111" t="s">
        <v>328</v>
      </c>
      <c r="C219" s="8" t="s">
        <v>24</v>
      </c>
      <c r="D219" s="54"/>
      <c r="E219" s="61"/>
      <c r="F219" s="60"/>
      <c r="G219" s="65"/>
      <c r="H219" s="64"/>
    </row>
    <row r="220" spans="1:8" ht="15.75" x14ac:dyDescent="0.2">
      <c r="A220" s="12" t="s">
        <v>329</v>
      </c>
      <c r="B220" s="88" t="s">
        <v>330</v>
      </c>
      <c r="C220" s="13" t="s">
        <v>24</v>
      </c>
      <c r="D220" s="12"/>
      <c r="E220" s="14"/>
      <c r="F220" s="15"/>
      <c r="G220" s="16"/>
      <c r="H220" s="17"/>
    </row>
    <row r="221" spans="1:8" ht="15.75" x14ac:dyDescent="0.2">
      <c r="A221" s="7" t="s">
        <v>331</v>
      </c>
      <c r="B221" s="111" t="s">
        <v>332</v>
      </c>
      <c r="C221" s="8" t="s">
        <v>24</v>
      </c>
      <c r="D221" s="54"/>
      <c r="E221" s="61"/>
      <c r="F221" s="60"/>
      <c r="G221" s="65"/>
      <c r="H221" s="64"/>
    </row>
    <row r="222" spans="1:8" ht="15.75" x14ac:dyDescent="0.2">
      <c r="A222" s="12" t="s">
        <v>333</v>
      </c>
      <c r="B222" s="88" t="s">
        <v>334</v>
      </c>
      <c r="C222" s="13" t="s">
        <v>24</v>
      </c>
      <c r="D222" s="12"/>
      <c r="E222" s="14"/>
      <c r="F222" s="15"/>
      <c r="G222" s="16"/>
      <c r="H222" s="17"/>
    </row>
    <row r="223" spans="1:8" ht="15.75" x14ac:dyDescent="0.2">
      <c r="A223" s="7" t="s">
        <v>335</v>
      </c>
      <c r="B223" s="111" t="s">
        <v>115</v>
      </c>
      <c r="C223" s="8" t="s">
        <v>229</v>
      </c>
      <c r="D223" s="54"/>
      <c r="E223" s="61"/>
      <c r="F223" s="60"/>
      <c r="G223" s="65"/>
      <c r="H223" s="64"/>
    </row>
    <row r="224" spans="1:8" ht="15.75" x14ac:dyDescent="0.2">
      <c r="A224" s="7" t="s">
        <v>336</v>
      </c>
      <c r="B224" s="111" t="s">
        <v>337</v>
      </c>
      <c r="C224" s="8" t="s">
        <v>24</v>
      </c>
      <c r="D224" s="54"/>
      <c r="E224" s="61"/>
      <c r="F224" s="60"/>
      <c r="G224" s="65"/>
      <c r="H224" s="64"/>
    </row>
    <row r="225" spans="1:8" ht="15.75" x14ac:dyDescent="0.2">
      <c r="A225" s="18" t="s">
        <v>338</v>
      </c>
      <c r="B225" s="94" t="s">
        <v>339</v>
      </c>
      <c r="C225" s="19" t="s">
        <v>24</v>
      </c>
      <c r="D225" s="18"/>
      <c r="E225" s="20"/>
      <c r="F225" s="21"/>
      <c r="G225" s="22"/>
      <c r="H225" s="23"/>
    </row>
    <row r="226" spans="1:8" ht="15.75" x14ac:dyDescent="0.2">
      <c r="A226" s="12" t="s">
        <v>340</v>
      </c>
      <c r="B226" s="88" t="s">
        <v>341</v>
      </c>
      <c r="C226" s="13" t="s">
        <v>24</v>
      </c>
      <c r="D226" s="12"/>
      <c r="E226" s="14"/>
      <c r="F226" s="15"/>
      <c r="G226" s="16"/>
      <c r="H226" s="17"/>
    </row>
    <row r="227" spans="1:8" ht="15.75" x14ac:dyDescent="0.2">
      <c r="A227" s="7" t="s">
        <v>342</v>
      </c>
      <c r="B227" s="111" t="s">
        <v>343</v>
      </c>
      <c r="C227" s="8" t="s">
        <v>24</v>
      </c>
      <c r="D227" s="54"/>
      <c r="E227" s="61"/>
      <c r="F227" s="60"/>
      <c r="G227" s="65"/>
      <c r="H227" s="64"/>
    </row>
    <row r="228" spans="1:8" ht="15.75" x14ac:dyDescent="0.2">
      <c r="A228" s="7" t="s">
        <v>344</v>
      </c>
      <c r="B228" s="111" t="s">
        <v>345</v>
      </c>
      <c r="C228" s="8" t="s">
        <v>24</v>
      </c>
      <c r="D228" s="54"/>
      <c r="E228" s="61"/>
      <c r="F228" s="60"/>
      <c r="G228" s="65"/>
      <c r="H228" s="64"/>
    </row>
    <row r="229" spans="1:8" ht="15.75" x14ac:dyDescent="0.2">
      <c r="A229" s="7" t="s">
        <v>346</v>
      </c>
      <c r="B229" s="111" t="s">
        <v>347</v>
      </c>
      <c r="C229" s="8" t="s">
        <v>24</v>
      </c>
      <c r="D229" s="54"/>
      <c r="E229" s="61"/>
      <c r="F229" s="60"/>
      <c r="G229" s="65"/>
      <c r="H229" s="64"/>
    </row>
    <row r="230" spans="1:8" ht="15.75" x14ac:dyDescent="0.2">
      <c r="A230" s="7" t="s">
        <v>348</v>
      </c>
      <c r="B230" s="111" t="s">
        <v>349</v>
      </c>
      <c r="C230" s="8" t="s">
        <v>24</v>
      </c>
      <c r="D230" s="54"/>
      <c r="E230" s="61"/>
      <c r="F230" s="60"/>
      <c r="G230" s="65"/>
      <c r="H230" s="64"/>
    </row>
    <row r="231" spans="1:8" ht="15.75" x14ac:dyDescent="0.2">
      <c r="A231" s="7" t="s">
        <v>350</v>
      </c>
      <c r="B231" s="111" t="s">
        <v>351</v>
      </c>
      <c r="C231" s="8" t="s">
        <v>24</v>
      </c>
      <c r="D231" s="54"/>
      <c r="E231" s="61"/>
      <c r="F231" s="60"/>
      <c r="G231" s="65"/>
      <c r="H231" s="64"/>
    </row>
    <row r="232" spans="1:8" ht="15.75" x14ac:dyDescent="0.2">
      <c r="A232" s="7" t="s">
        <v>352</v>
      </c>
      <c r="B232" s="111" t="s">
        <v>353</v>
      </c>
      <c r="C232" s="8" t="s">
        <v>24</v>
      </c>
      <c r="D232" s="54"/>
      <c r="E232" s="61"/>
      <c r="F232" s="60"/>
      <c r="G232" s="65"/>
      <c r="H232" s="64"/>
    </row>
    <row r="233" spans="1:8" ht="15.75" x14ac:dyDescent="0.2">
      <c r="A233" s="7" t="s">
        <v>354</v>
      </c>
      <c r="B233" s="111" t="s">
        <v>355</v>
      </c>
      <c r="C233" s="8" t="s">
        <v>24</v>
      </c>
      <c r="D233" s="54"/>
      <c r="E233" s="61"/>
      <c r="F233" s="60"/>
      <c r="G233" s="65"/>
      <c r="H233" s="64"/>
    </row>
    <row r="234" spans="1:8" ht="15.75" x14ac:dyDescent="0.2">
      <c r="A234" s="7" t="s">
        <v>356</v>
      </c>
      <c r="B234" s="111" t="s">
        <v>357</v>
      </c>
      <c r="C234" s="8" t="s">
        <v>24</v>
      </c>
      <c r="D234" s="54"/>
      <c r="E234" s="61"/>
      <c r="F234" s="60"/>
      <c r="G234" s="65"/>
      <c r="H234" s="64"/>
    </row>
    <row r="235" spans="1:8" ht="15.75" x14ac:dyDescent="0.2">
      <c r="A235" s="7" t="s">
        <v>358</v>
      </c>
      <c r="B235" s="111" t="s">
        <v>359</v>
      </c>
      <c r="C235" s="8" t="s">
        <v>24</v>
      </c>
      <c r="D235" s="54"/>
      <c r="E235" s="61"/>
      <c r="F235" s="60"/>
      <c r="G235" s="65"/>
      <c r="H235" s="64"/>
    </row>
    <row r="236" spans="1:8" ht="15.75" x14ac:dyDescent="0.2">
      <c r="A236" s="7" t="s">
        <v>360</v>
      </c>
      <c r="B236" s="111" t="s">
        <v>361</v>
      </c>
      <c r="C236" s="8" t="s">
        <v>24</v>
      </c>
      <c r="D236" s="54"/>
      <c r="E236" s="61"/>
      <c r="F236" s="60"/>
      <c r="G236" s="65"/>
      <c r="H236" s="64"/>
    </row>
    <row r="237" spans="1:8" ht="15.75" x14ac:dyDescent="0.2">
      <c r="A237" s="12" t="s">
        <v>362</v>
      </c>
      <c r="B237" s="88" t="s">
        <v>363</v>
      </c>
      <c r="C237" s="13" t="s">
        <v>24</v>
      </c>
      <c r="D237" s="12"/>
      <c r="E237" s="14"/>
      <c r="F237" s="15"/>
      <c r="G237" s="16"/>
      <c r="H237" s="17"/>
    </row>
    <row r="238" spans="1:8" ht="15.75" x14ac:dyDescent="0.2">
      <c r="A238" s="18" t="s">
        <v>364</v>
      </c>
      <c r="B238" s="94" t="s">
        <v>365</v>
      </c>
      <c r="C238" s="19" t="s">
        <v>24</v>
      </c>
      <c r="D238" s="18">
        <v>25.753</v>
      </c>
      <c r="E238" s="20">
        <v>25.753</v>
      </c>
      <c r="F238" s="20">
        <f>E238-D238</f>
        <v>0</v>
      </c>
      <c r="G238" s="38">
        <f>E238/D238*100%</f>
        <v>1</v>
      </c>
      <c r="H238" s="23"/>
    </row>
    <row r="239" spans="1:8" ht="15.75" x14ac:dyDescent="0.2">
      <c r="A239" s="7" t="s">
        <v>366</v>
      </c>
      <c r="B239" s="111" t="s">
        <v>367</v>
      </c>
      <c r="C239" s="8" t="s">
        <v>24</v>
      </c>
      <c r="D239" s="54"/>
      <c r="E239" s="61"/>
      <c r="F239" s="61"/>
      <c r="G239" s="66"/>
      <c r="H239" s="64"/>
    </row>
    <row r="240" spans="1:8" ht="15.75" x14ac:dyDescent="0.2">
      <c r="A240" s="7" t="s">
        <v>368</v>
      </c>
      <c r="B240" s="111" t="s">
        <v>345</v>
      </c>
      <c r="C240" s="8" t="s">
        <v>24</v>
      </c>
      <c r="D240" s="54"/>
      <c r="E240" s="61"/>
      <c r="F240" s="61"/>
      <c r="G240" s="66"/>
      <c r="H240" s="64"/>
    </row>
    <row r="241" spans="1:8" ht="15.75" x14ac:dyDescent="0.2">
      <c r="A241" s="7" t="s">
        <v>369</v>
      </c>
      <c r="B241" s="111" t="s">
        <v>347</v>
      </c>
      <c r="C241" s="8" t="s">
        <v>24</v>
      </c>
      <c r="D241" s="54"/>
      <c r="E241" s="61"/>
      <c r="F241" s="61"/>
      <c r="G241" s="66"/>
      <c r="H241" s="64"/>
    </row>
    <row r="242" spans="1:8" ht="15.75" x14ac:dyDescent="0.2">
      <c r="A242" s="7" t="s">
        <v>370</v>
      </c>
      <c r="B242" s="111" t="s">
        <v>349</v>
      </c>
      <c r="C242" s="8" t="s">
        <v>24</v>
      </c>
      <c r="D242" s="54"/>
      <c r="E242" s="61"/>
      <c r="F242" s="61"/>
      <c r="G242" s="66"/>
      <c r="H242" s="64"/>
    </row>
    <row r="243" spans="1:8" ht="15.75" x14ac:dyDescent="0.2">
      <c r="A243" s="7" t="s">
        <v>371</v>
      </c>
      <c r="B243" s="111" t="s">
        <v>372</v>
      </c>
      <c r="C243" s="8" t="s">
        <v>24</v>
      </c>
      <c r="D243" s="54">
        <v>25.753</v>
      </c>
      <c r="E243" s="61">
        <v>25.753</v>
      </c>
      <c r="F243" s="61">
        <f t="shared" ref="F243:F255" si="6">E243-D243</f>
        <v>0</v>
      </c>
      <c r="G243" s="66">
        <f t="shared" ref="G243:G257" si="7">E243/D243*100%</f>
        <v>1</v>
      </c>
      <c r="H243" s="64"/>
    </row>
    <row r="244" spans="1:8" ht="15.75" x14ac:dyDescent="0.2">
      <c r="A244" s="7" t="s">
        <v>373</v>
      </c>
      <c r="B244" s="111" t="s">
        <v>374</v>
      </c>
      <c r="C244" s="8" t="s">
        <v>24</v>
      </c>
      <c r="D244" s="54"/>
      <c r="E244" s="61"/>
      <c r="F244" s="61"/>
      <c r="G244" s="66"/>
      <c r="H244" s="64"/>
    </row>
    <row r="245" spans="1:8" ht="12.75" customHeight="1" x14ac:dyDescent="0.2">
      <c r="A245" s="18" t="s">
        <v>375</v>
      </c>
      <c r="B245" s="39" t="s">
        <v>376</v>
      </c>
      <c r="C245" s="19" t="s">
        <v>24</v>
      </c>
      <c r="D245" s="18">
        <f>D170-D188</f>
        <v>652.84200000000055</v>
      </c>
      <c r="E245" s="21">
        <f>E170-E188</f>
        <v>672.51800000000094</v>
      </c>
      <c r="F245" s="20">
        <f t="shared" si="6"/>
        <v>19.676000000000386</v>
      </c>
      <c r="G245" s="38">
        <f t="shared" si="7"/>
        <v>1.0301389922829725</v>
      </c>
      <c r="H245" s="23"/>
    </row>
    <row r="246" spans="1:8" ht="12.75" customHeight="1" x14ac:dyDescent="0.2">
      <c r="A246" s="18" t="s">
        <v>377</v>
      </c>
      <c r="B246" s="39" t="s">
        <v>378</v>
      </c>
      <c r="C246" s="19" t="s">
        <v>24</v>
      </c>
      <c r="D246" s="18">
        <f>D206-D213</f>
        <v>-577.697</v>
      </c>
      <c r="E246" s="21">
        <f>E206-E213</f>
        <v>-601.077</v>
      </c>
      <c r="F246" s="20">
        <f t="shared" si="6"/>
        <v>-23.379999999999995</v>
      </c>
      <c r="G246" s="38">
        <f t="shared" si="7"/>
        <v>1.0404710427784807</v>
      </c>
      <c r="H246" s="23"/>
    </row>
    <row r="247" spans="1:8" ht="15.75" x14ac:dyDescent="0.2">
      <c r="A247" s="7" t="s">
        <v>379</v>
      </c>
      <c r="B247" s="111" t="s">
        <v>380</v>
      </c>
      <c r="C247" s="8" t="s">
        <v>24</v>
      </c>
      <c r="D247" s="54">
        <v>-583.697</v>
      </c>
      <c r="E247" s="61">
        <v>-601.077</v>
      </c>
      <c r="F247" s="61">
        <f t="shared" si="6"/>
        <v>-17.379999999999995</v>
      </c>
      <c r="G247" s="66">
        <f t="shared" si="7"/>
        <v>1.0297757226780333</v>
      </c>
      <c r="H247" s="64"/>
    </row>
    <row r="248" spans="1:8" ht="15.75" x14ac:dyDescent="0.2">
      <c r="A248" s="7" t="s">
        <v>381</v>
      </c>
      <c r="B248" s="111" t="s">
        <v>382</v>
      </c>
      <c r="C248" s="8" t="s">
        <v>24</v>
      </c>
      <c r="D248" s="54"/>
      <c r="E248" s="61"/>
      <c r="F248" s="61"/>
      <c r="G248" s="66"/>
      <c r="H248" s="64"/>
    </row>
    <row r="249" spans="1:8" ht="12.75" customHeight="1" x14ac:dyDescent="0.2">
      <c r="A249" s="18" t="s">
        <v>383</v>
      </c>
      <c r="B249" s="39" t="s">
        <v>384</v>
      </c>
      <c r="C249" s="19" t="s">
        <v>24</v>
      </c>
      <c r="D249" s="18">
        <f>D225-D238</f>
        <v>-25.753</v>
      </c>
      <c r="E249" s="21">
        <f>E225-E238</f>
        <v>-25.753</v>
      </c>
      <c r="F249" s="20">
        <f t="shared" si="6"/>
        <v>0</v>
      </c>
      <c r="G249" s="38">
        <f t="shared" si="7"/>
        <v>1</v>
      </c>
      <c r="H249" s="23"/>
    </row>
    <row r="250" spans="1:8" ht="15.75" x14ac:dyDescent="0.2">
      <c r="A250" s="7" t="s">
        <v>385</v>
      </c>
      <c r="B250" s="111" t="s">
        <v>386</v>
      </c>
      <c r="C250" s="8" t="s">
        <v>24</v>
      </c>
      <c r="D250" s="54"/>
      <c r="E250" s="61"/>
      <c r="F250" s="61"/>
      <c r="G250" s="66"/>
      <c r="H250" s="64"/>
    </row>
    <row r="251" spans="1:8" ht="15.75" x14ac:dyDescent="0.2">
      <c r="A251" s="7" t="s">
        <v>387</v>
      </c>
      <c r="B251" s="111" t="s">
        <v>388</v>
      </c>
      <c r="C251" s="8" t="s">
        <v>24</v>
      </c>
      <c r="D251" s="54">
        <v>-25.753</v>
      </c>
      <c r="E251" s="61">
        <v>-25.753</v>
      </c>
      <c r="F251" s="61">
        <f t="shared" si="6"/>
        <v>0</v>
      </c>
      <c r="G251" s="66">
        <f t="shared" si="7"/>
        <v>1</v>
      </c>
      <c r="H251" s="64"/>
    </row>
    <row r="252" spans="1:8" ht="15.75" x14ac:dyDescent="0.2">
      <c r="A252" s="18" t="s">
        <v>389</v>
      </c>
      <c r="B252" s="94" t="s">
        <v>390</v>
      </c>
      <c r="C252" s="19" t="s">
        <v>24</v>
      </c>
      <c r="D252" s="18"/>
      <c r="E252" s="20"/>
      <c r="F252" s="20"/>
      <c r="G252" s="38"/>
      <c r="H252" s="23"/>
    </row>
    <row r="253" spans="1:8" ht="15.75" x14ac:dyDescent="0.2">
      <c r="A253" s="18" t="s">
        <v>391</v>
      </c>
      <c r="B253" s="94" t="s">
        <v>392</v>
      </c>
      <c r="C253" s="19" t="s">
        <v>24</v>
      </c>
      <c r="D253" s="18">
        <f>D245+D246+D249</f>
        <v>49.39200000000055</v>
      </c>
      <c r="E253" s="20">
        <f>E245+E246+E249</f>
        <v>45.68800000000094</v>
      </c>
      <c r="F253" s="20">
        <f t="shared" si="6"/>
        <v>-3.7039999999996098</v>
      </c>
      <c r="G253" s="38">
        <f t="shared" si="7"/>
        <v>0.92500809847749499</v>
      </c>
      <c r="H253" s="23"/>
    </row>
    <row r="254" spans="1:8" ht="15.75" x14ac:dyDescent="0.2">
      <c r="A254" s="18" t="s">
        <v>393</v>
      </c>
      <c r="B254" s="94" t="s">
        <v>394</v>
      </c>
      <c r="C254" s="19" t="s">
        <v>24</v>
      </c>
      <c r="D254" s="79">
        <v>54.5</v>
      </c>
      <c r="E254" s="20">
        <v>56.6</v>
      </c>
      <c r="F254" s="20">
        <f t="shared" si="6"/>
        <v>2.1000000000000014</v>
      </c>
      <c r="G254" s="38">
        <f t="shared" si="7"/>
        <v>1.0385321100917431</v>
      </c>
      <c r="H254" s="23"/>
    </row>
    <row r="255" spans="1:8" ht="15.75" x14ac:dyDescent="0.2">
      <c r="A255" s="18" t="s">
        <v>395</v>
      </c>
      <c r="B255" s="94" t="s">
        <v>396</v>
      </c>
      <c r="C255" s="19" t="s">
        <v>24</v>
      </c>
      <c r="D255" s="18">
        <f>D253</f>
        <v>49.39200000000055</v>
      </c>
      <c r="E255" s="20">
        <v>45.688000000000002</v>
      </c>
      <c r="F255" s="20">
        <f t="shared" si="6"/>
        <v>-3.7040000000005477</v>
      </c>
      <c r="G255" s="38">
        <f t="shared" si="7"/>
        <v>0.925008098477476</v>
      </c>
      <c r="H255" s="23"/>
    </row>
    <row r="256" spans="1:8" ht="15.75" x14ac:dyDescent="0.2">
      <c r="A256" s="18" t="s">
        <v>397</v>
      </c>
      <c r="B256" s="94" t="s">
        <v>115</v>
      </c>
      <c r="C256" s="19" t="s">
        <v>229</v>
      </c>
      <c r="D256" s="18"/>
      <c r="E256" s="20"/>
      <c r="F256" s="21"/>
      <c r="G256" s="38"/>
      <c r="H256" s="23"/>
    </row>
    <row r="257" spans="1:8" ht="15.75" x14ac:dyDescent="0.2">
      <c r="A257" s="12" t="s">
        <v>398</v>
      </c>
      <c r="B257" s="88" t="s">
        <v>399</v>
      </c>
      <c r="C257" s="13" t="s">
        <v>24</v>
      </c>
      <c r="D257" s="12">
        <f>D268+D272+D284</f>
        <v>358.596</v>
      </c>
      <c r="E257" s="14">
        <v>340.16</v>
      </c>
      <c r="F257" s="14">
        <f>E257-D257</f>
        <v>-18.435999999999979</v>
      </c>
      <c r="G257" s="71">
        <f t="shared" si="7"/>
        <v>0.94858838358486997</v>
      </c>
      <c r="H257" s="17"/>
    </row>
    <row r="258" spans="1:8" ht="15.75" x14ac:dyDescent="0.2">
      <c r="A258" s="7" t="s">
        <v>400</v>
      </c>
      <c r="B258" s="111" t="s">
        <v>401</v>
      </c>
      <c r="C258" s="8" t="s">
        <v>24</v>
      </c>
      <c r="D258" s="54"/>
      <c r="E258" s="61"/>
      <c r="F258" s="60"/>
      <c r="G258" s="66"/>
      <c r="H258" s="64"/>
    </row>
    <row r="259" spans="1:8" ht="15.75" x14ac:dyDescent="0.2">
      <c r="A259" s="7" t="s">
        <v>402</v>
      </c>
      <c r="B259" s="111" t="s">
        <v>403</v>
      </c>
      <c r="C259" s="8" t="s">
        <v>24</v>
      </c>
      <c r="D259" s="54"/>
      <c r="E259" s="61"/>
      <c r="F259" s="60"/>
      <c r="G259" s="66"/>
      <c r="H259" s="64"/>
    </row>
    <row r="260" spans="1:8" ht="12.75" customHeight="1" x14ac:dyDescent="0.2">
      <c r="A260" s="7" t="s">
        <v>404</v>
      </c>
      <c r="B260" s="112" t="s">
        <v>28</v>
      </c>
      <c r="C260" s="8" t="s">
        <v>24</v>
      </c>
      <c r="D260" s="54"/>
      <c r="E260" s="61"/>
      <c r="F260" s="60"/>
      <c r="G260" s="65"/>
      <c r="H260" s="64"/>
    </row>
    <row r="261" spans="1:8" ht="15.75" x14ac:dyDescent="0.2">
      <c r="A261" s="7" t="s">
        <v>405</v>
      </c>
      <c r="B261" s="111" t="s">
        <v>403</v>
      </c>
      <c r="C261" s="8" t="s">
        <v>24</v>
      </c>
      <c r="D261" s="54"/>
      <c r="E261" s="61"/>
      <c r="F261" s="60"/>
      <c r="G261" s="65"/>
      <c r="H261" s="64"/>
    </row>
    <row r="262" spans="1:8" ht="12.75" customHeight="1" x14ac:dyDescent="0.2">
      <c r="A262" s="7" t="s">
        <v>406</v>
      </c>
      <c r="B262" s="112" t="s">
        <v>30</v>
      </c>
      <c r="C262" s="8" t="s">
        <v>24</v>
      </c>
      <c r="D262" s="54"/>
      <c r="E262" s="61"/>
      <c r="F262" s="60"/>
      <c r="G262" s="65"/>
      <c r="H262" s="64"/>
    </row>
    <row r="263" spans="1:8" ht="15.75" x14ac:dyDescent="0.2">
      <c r="A263" s="7" t="s">
        <v>407</v>
      </c>
      <c r="B263" s="111" t="s">
        <v>403</v>
      </c>
      <c r="C263" s="8" t="s">
        <v>24</v>
      </c>
      <c r="D263" s="54"/>
      <c r="E263" s="61"/>
      <c r="F263" s="60"/>
      <c r="G263" s="65"/>
      <c r="H263" s="64"/>
    </row>
    <row r="264" spans="1:8" ht="12.75" customHeight="1" x14ac:dyDescent="0.2">
      <c r="A264" s="7" t="s">
        <v>408</v>
      </c>
      <c r="B264" s="112" t="s">
        <v>32</v>
      </c>
      <c r="C264" s="8" t="s">
        <v>24</v>
      </c>
      <c r="D264" s="54"/>
      <c r="E264" s="61"/>
      <c r="F264" s="60"/>
      <c r="G264" s="65"/>
      <c r="H264" s="64"/>
    </row>
    <row r="265" spans="1:8" ht="15.75" x14ac:dyDescent="0.2">
      <c r="A265" s="7" t="s">
        <v>409</v>
      </c>
      <c r="B265" s="111" t="s">
        <v>403</v>
      </c>
      <c r="C265" s="8" t="s">
        <v>24</v>
      </c>
      <c r="D265" s="54"/>
      <c r="E265" s="61"/>
      <c r="F265" s="60"/>
      <c r="G265" s="65"/>
      <c r="H265" s="64"/>
    </row>
    <row r="266" spans="1:8" ht="15.75" x14ac:dyDescent="0.2">
      <c r="A266" s="7" t="s">
        <v>410</v>
      </c>
      <c r="B266" s="111" t="s">
        <v>411</v>
      </c>
      <c r="C266" s="8" t="s">
        <v>24</v>
      </c>
      <c r="D266" s="54"/>
      <c r="E266" s="61"/>
      <c r="F266" s="60"/>
      <c r="G266" s="65"/>
      <c r="H266" s="64"/>
    </row>
    <row r="267" spans="1:8" ht="15.75" x14ac:dyDescent="0.2">
      <c r="A267" s="7" t="s">
        <v>412</v>
      </c>
      <c r="B267" s="111" t="s">
        <v>403</v>
      </c>
      <c r="C267" s="8" t="s">
        <v>24</v>
      </c>
      <c r="D267" s="54"/>
      <c r="E267" s="61"/>
      <c r="F267" s="60"/>
      <c r="G267" s="65"/>
      <c r="H267" s="64"/>
    </row>
    <row r="268" spans="1:8" ht="15.75" x14ac:dyDescent="0.2">
      <c r="A268" s="12" t="s">
        <v>413</v>
      </c>
      <c r="B268" s="88" t="s">
        <v>414</v>
      </c>
      <c r="C268" s="13" t="s">
        <v>24</v>
      </c>
      <c r="D268" s="12">
        <v>263.16800000000001</v>
      </c>
      <c r="E268" s="14">
        <v>248.45400000000001</v>
      </c>
      <c r="F268" s="14">
        <f>E268-D268</f>
        <v>-14.713999999999999</v>
      </c>
      <c r="G268" s="16">
        <f>E268/D268*100%</f>
        <v>0.9440889469844358</v>
      </c>
      <c r="H268" s="17"/>
    </row>
    <row r="269" spans="1:8" ht="15.75" x14ac:dyDescent="0.2">
      <c r="A269" s="7" t="s">
        <v>415</v>
      </c>
      <c r="B269" s="111" t="s">
        <v>403</v>
      </c>
      <c r="C269" s="8" t="s">
        <v>24</v>
      </c>
      <c r="D269" s="54"/>
      <c r="E269" s="61"/>
      <c r="F269" s="60"/>
      <c r="G269" s="65"/>
      <c r="H269" s="64"/>
    </row>
    <row r="270" spans="1:8" ht="15.75" x14ac:dyDescent="0.2">
      <c r="A270" s="7" t="s">
        <v>416</v>
      </c>
      <c r="B270" s="111" t="s">
        <v>417</v>
      </c>
      <c r="C270" s="8" t="s">
        <v>24</v>
      </c>
      <c r="D270" s="54"/>
      <c r="E270" s="61"/>
      <c r="F270" s="60"/>
      <c r="G270" s="65"/>
      <c r="H270" s="64"/>
    </row>
    <row r="271" spans="1:8" ht="15.75" x14ac:dyDescent="0.2">
      <c r="A271" s="7" t="s">
        <v>418</v>
      </c>
      <c r="B271" s="111" t="s">
        <v>403</v>
      </c>
      <c r="C271" s="8" t="s">
        <v>24</v>
      </c>
      <c r="D271" s="54"/>
      <c r="E271" s="61"/>
      <c r="F271" s="60"/>
      <c r="G271" s="65"/>
      <c r="H271" s="64"/>
    </row>
    <row r="272" spans="1:8" ht="15.75" x14ac:dyDescent="0.2">
      <c r="A272" s="12" t="s">
        <v>419</v>
      </c>
      <c r="B272" s="88" t="s">
        <v>420</v>
      </c>
      <c r="C272" s="13" t="s">
        <v>24</v>
      </c>
      <c r="D272" s="12">
        <v>34.701999999999998</v>
      </c>
      <c r="E272" s="14">
        <v>35.453000000000003</v>
      </c>
      <c r="F272" s="14">
        <f>E272-D272</f>
        <v>0.75100000000000477</v>
      </c>
      <c r="G272" s="16">
        <f t="shared" ref="G272" si="8">E272/D272*100%</f>
        <v>1.0216414039536628</v>
      </c>
      <c r="H272" s="17"/>
    </row>
    <row r="273" spans="1:8" ht="15.75" x14ac:dyDescent="0.2">
      <c r="A273" s="7" t="s">
        <v>421</v>
      </c>
      <c r="B273" s="111" t="s">
        <v>403</v>
      </c>
      <c r="C273" s="8" t="s">
        <v>24</v>
      </c>
      <c r="D273" s="54"/>
      <c r="E273" s="61"/>
      <c r="F273" s="60"/>
      <c r="G273" s="65"/>
      <c r="H273" s="64"/>
    </row>
    <row r="274" spans="1:8" ht="15.75" x14ac:dyDescent="0.2">
      <c r="A274" s="7" t="s">
        <v>422</v>
      </c>
      <c r="B274" s="111" t="s">
        <v>423</v>
      </c>
      <c r="C274" s="8" t="s">
        <v>24</v>
      </c>
      <c r="D274" s="54"/>
      <c r="E274" s="61"/>
      <c r="F274" s="60"/>
      <c r="G274" s="65"/>
      <c r="H274" s="64"/>
    </row>
    <row r="275" spans="1:8" ht="15.75" x14ac:dyDescent="0.2">
      <c r="A275" s="7" t="s">
        <v>424</v>
      </c>
      <c r="B275" s="111" t="s">
        <v>403</v>
      </c>
      <c r="C275" s="8" t="s">
        <v>24</v>
      </c>
      <c r="D275" s="54"/>
      <c r="E275" s="61"/>
      <c r="F275" s="60"/>
      <c r="G275" s="65"/>
      <c r="H275" s="64"/>
    </row>
    <row r="276" spans="1:8" ht="15.75" x14ac:dyDescent="0.2">
      <c r="A276" s="7" t="s">
        <v>422</v>
      </c>
      <c r="B276" s="111" t="s">
        <v>425</v>
      </c>
      <c r="C276" s="8" t="s">
        <v>24</v>
      </c>
      <c r="D276" s="54"/>
      <c r="E276" s="61"/>
      <c r="F276" s="60"/>
      <c r="G276" s="65"/>
      <c r="H276" s="64"/>
    </row>
    <row r="277" spans="1:8" ht="15.75" x14ac:dyDescent="0.2">
      <c r="A277" s="7" t="s">
        <v>426</v>
      </c>
      <c r="B277" s="111" t="s">
        <v>403</v>
      </c>
      <c r="C277" s="8" t="s">
        <v>24</v>
      </c>
      <c r="D277" s="54"/>
      <c r="E277" s="61"/>
      <c r="F277" s="60"/>
      <c r="G277" s="65"/>
      <c r="H277" s="64"/>
    </row>
    <row r="278" spans="1:8" ht="12.75" customHeight="1" x14ac:dyDescent="0.2">
      <c r="A278" s="7" t="s">
        <v>427</v>
      </c>
      <c r="B278" s="112" t="s">
        <v>428</v>
      </c>
      <c r="C278" s="8" t="s">
        <v>24</v>
      </c>
      <c r="D278" s="54"/>
      <c r="E278" s="61"/>
      <c r="F278" s="60"/>
      <c r="G278" s="65"/>
      <c r="H278" s="64"/>
    </row>
    <row r="279" spans="1:8" ht="15.75" x14ac:dyDescent="0.2">
      <c r="A279" s="7" t="s">
        <v>429</v>
      </c>
      <c r="B279" s="111" t="s">
        <v>403</v>
      </c>
      <c r="C279" s="8" t="s">
        <v>24</v>
      </c>
      <c r="D279" s="54"/>
      <c r="E279" s="61"/>
      <c r="F279" s="60"/>
      <c r="G279" s="65"/>
      <c r="H279" s="64"/>
    </row>
    <row r="280" spans="1:8" ht="15.75" x14ac:dyDescent="0.2">
      <c r="A280" s="7" t="s">
        <v>430</v>
      </c>
      <c r="B280" s="111" t="s">
        <v>48</v>
      </c>
      <c r="C280" s="8" t="s">
        <v>24</v>
      </c>
      <c r="D280" s="54"/>
      <c r="E280" s="61"/>
      <c r="F280" s="60"/>
      <c r="G280" s="65"/>
      <c r="H280" s="64"/>
    </row>
    <row r="281" spans="1:8" ht="15.75" x14ac:dyDescent="0.2">
      <c r="A281" s="7" t="s">
        <v>431</v>
      </c>
      <c r="B281" s="111" t="s">
        <v>403</v>
      </c>
      <c r="C281" s="8" t="s">
        <v>24</v>
      </c>
      <c r="D281" s="54"/>
      <c r="E281" s="61"/>
      <c r="F281" s="60"/>
      <c r="G281" s="65"/>
      <c r="H281" s="64"/>
    </row>
    <row r="282" spans="1:8" ht="15.75" x14ac:dyDescent="0.2">
      <c r="A282" s="7" t="s">
        <v>432</v>
      </c>
      <c r="B282" s="111" t="s">
        <v>50</v>
      </c>
      <c r="C282" s="8" t="s">
        <v>24</v>
      </c>
      <c r="D282" s="54"/>
      <c r="E282" s="61"/>
      <c r="F282" s="60"/>
      <c r="G282" s="65"/>
      <c r="H282" s="64"/>
    </row>
    <row r="283" spans="1:8" ht="15.75" x14ac:dyDescent="0.2">
      <c r="A283" s="7" t="s">
        <v>433</v>
      </c>
      <c r="B283" s="111" t="s">
        <v>403</v>
      </c>
      <c r="C283" s="8" t="s">
        <v>24</v>
      </c>
      <c r="D283" s="54"/>
      <c r="E283" s="61"/>
      <c r="F283" s="60"/>
      <c r="G283" s="65"/>
      <c r="H283" s="64"/>
    </row>
    <row r="284" spans="1:8" ht="15.75" x14ac:dyDescent="0.2">
      <c r="A284" s="12" t="s">
        <v>434</v>
      </c>
      <c r="B284" s="88" t="s">
        <v>435</v>
      </c>
      <c r="C284" s="13" t="s">
        <v>24</v>
      </c>
      <c r="D284" s="12">
        <v>60.725999999999999</v>
      </c>
      <c r="E284" s="14">
        <f>E257-E268-E272</f>
        <v>56.253000000000014</v>
      </c>
      <c r="F284" s="14">
        <f>E284-D284</f>
        <v>-4.4729999999999848</v>
      </c>
      <c r="G284" s="16">
        <f>E284/D284*100%</f>
        <v>0.92634127062543248</v>
      </c>
      <c r="H284" s="17"/>
    </row>
    <row r="285" spans="1:8" ht="15.75" x14ac:dyDescent="0.2">
      <c r="A285" s="7" t="s">
        <v>436</v>
      </c>
      <c r="B285" s="111" t="s">
        <v>403</v>
      </c>
      <c r="C285" s="8" t="s">
        <v>24</v>
      </c>
      <c r="D285" s="54"/>
      <c r="E285" s="61"/>
      <c r="F285" s="60"/>
      <c r="G285" s="65"/>
      <c r="H285" s="64"/>
    </row>
    <row r="286" spans="1:8" ht="15.75" x14ac:dyDescent="0.2">
      <c r="A286" s="12" t="s">
        <v>437</v>
      </c>
      <c r="B286" s="88" t="s">
        <v>438</v>
      </c>
      <c r="C286" s="13" t="s">
        <v>24</v>
      </c>
      <c r="D286" s="12">
        <f>D289+D292+D294+D296+D298+D300+D304+D306+D302</f>
        <v>288.26900000000001</v>
      </c>
      <c r="E286" s="14">
        <v>288.32100000000003</v>
      </c>
      <c r="F286" s="14">
        <f>E286-D286</f>
        <v>5.2000000000020918E-2</v>
      </c>
      <c r="G286" s="16">
        <f>E286/D286*100%</f>
        <v>1.0001803870690225</v>
      </c>
      <c r="H286" s="17"/>
    </row>
    <row r="287" spans="1:8" ht="15.75" x14ac:dyDescent="0.2">
      <c r="A287" s="7" t="s">
        <v>439</v>
      </c>
      <c r="B287" s="111" t="s">
        <v>440</v>
      </c>
      <c r="C287" s="8" t="s">
        <v>24</v>
      </c>
      <c r="D287" s="54"/>
      <c r="E287" s="61"/>
      <c r="F287" s="61"/>
      <c r="G287" s="65"/>
      <c r="H287" s="64"/>
    </row>
    <row r="288" spans="1:8" ht="15.75" x14ac:dyDescent="0.2">
      <c r="A288" s="7" t="s">
        <v>441</v>
      </c>
      <c r="B288" s="111" t="s">
        <v>403</v>
      </c>
      <c r="C288" s="8" t="s">
        <v>24</v>
      </c>
      <c r="D288" s="54"/>
      <c r="E288" s="61"/>
      <c r="F288" s="61"/>
      <c r="G288" s="65"/>
      <c r="H288" s="64"/>
    </row>
    <row r="289" spans="1:8" ht="15.75" x14ac:dyDescent="0.2">
      <c r="A289" s="12" t="s">
        <v>442</v>
      </c>
      <c r="B289" s="88" t="s">
        <v>443</v>
      </c>
      <c r="C289" s="13" t="s">
        <v>24</v>
      </c>
      <c r="D289" s="12">
        <v>1.278</v>
      </c>
      <c r="E289" s="14">
        <v>1.35</v>
      </c>
      <c r="F289" s="14">
        <f t="shared" ref="F289:F306" si="9">E289-D289</f>
        <v>7.2000000000000064E-2</v>
      </c>
      <c r="G289" s="16">
        <f t="shared" ref="G289:G314" si="10">E289/D289*100%</f>
        <v>1.0563380281690142</v>
      </c>
      <c r="H289" s="17"/>
    </row>
    <row r="290" spans="1:8" ht="15.75" x14ac:dyDescent="0.2">
      <c r="A290" s="7" t="s">
        <v>444</v>
      </c>
      <c r="B290" s="111" t="s">
        <v>272</v>
      </c>
      <c r="C290" s="8" t="s">
        <v>24</v>
      </c>
      <c r="D290" s="54"/>
      <c r="E290" s="61"/>
      <c r="F290" s="61"/>
      <c r="G290" s="65"/>
      <c r="H290" s="64"/>
    </row>
    <row r="291" spans="1:8" ht="15.75" x14ac:dyDescent="0.2">
      <c r="A291" s="7" t="s">
        <v>445</v>
      </c>
      <c r="B291" s="111" t="s">
        <v>403</v>
      </c>
      <c r="C291" s="8" t="s">
        <v>24</v>
      </c>
      <c r="D291" s="54"/>
      <c r="E291" s="61"/>
      <c r="F291" s="61"/>
      <c r="G291" s="65"/>
      <c r="H291" s="64"/>
    </row>
    <row r="292" spans="1:8" ht="15.75" x14ac:dyDescent="0.2">
      <c r="A292" s="12" t="s">
        <v>446</v>
      </c>
      <c r="B292" s="88" t="s">
        <v>447</v>
      </c>
      <c r="C292" s="13" t="s">
        <v>24</v>
      </c>
      <c r="D292" s="12">
        <v>1.278</v>
      </c>
      <c r="E292" s="14">
        <v>1.35</v>
      </c>
      <c r="F292" s="14">
        <f t="shared" si="9"/>
        <v>7.2000000000000064E-2</v>
      </c>
      <c r="G292" s="16">
        <f t="shared" si="10"/>
        <v>1.0563380281690142</v>
      </c>
      <c r="H292" s="17"/>
    </row>
    <row r="293" spans="1:8" ht="15.75" x14ac:dyDescent="0.2">
      <c r="A293" s="7" t="s">
        <v>448</v>
      </c>
      <c r="B293" s="111" t="s">
        <v>403</v>
      </c>
      <c r="C293" s="8" t="s">
        <v>24</v>
      </c>
      <c r="D293" s="54"/>
      <c r="E293" s="61"/>
      <c r="F293" s="61"/>
      <c r="G293" s="65"/>
      <c r="H293" s="64"/>
    </row>
    <row r="294" spans="1:8" ht="12.75" customHeight="1" x14ac:dyDescent="0.2">
      <c r="A294" s="12" t="s">
        <v>449</v>
      </c>
      <c r="B294" s="96" t="s">
        <v>450</v>
      </c>
      <c r="C294" s="13" t="s">
        <v>24</v>
      </c>
      <c r="D294" s="12">
        <v>4.0830000000000002</v>
      </c>
      <c r="E294" s="14">
        <v>4.0339999999999998</v>
      </c>
      <c r="F294" s="14">
        <f t="shared" si="9"/>
        <v>-4.9000000000000377E-2</v>
      </c>
      <c r="G294" s="16">
        <f t="shared" si="10"/>
        <v>0.98799902032818998</v>
      </c>
      <c r="H294" s="17"/>
    </row>
    <row r="295" spans="1:8" ht="15.75" x14ac:dyDescent="0.2">
      <c r="A295" s="7" t="s">
        <v>451</v>
      </c>
      <c r="B295" s="111" t="s">
        <v>403</v>
      </c>
      <c r="C295" s="8" t="s">
        <v>24</v>
      </c>
      <c r="D295" s="54"/>
      <c r="E295" s="61"/>
      <c r="F295" s="61"/>
      <c r="G295" s="65"/>
      <c r="H295" s="64"/>
    </row>
    <row r="296" spans="1:8" ht="15.75" x14ac:dyDescent="0.2">
      <c r="A296" s="12" t="s">
        <v>452</v>
      </c>
      <c r="B296" s="88" t="s">
        <v>453</v>
      </c>
      <c r="C296" s="13" t="s">
        <v>24</v>
      </c>
      <c r="D296" s="12">
        <v>39.506999999999998</v>
      </c>
      <c r="E296" s="14">
        <v>42.941000000000003</v>
      </c>
      <c r="F296" s="14">
        <f t="shared" si="9"/>
        <v>3.4340000000000046</v>
      </c>
      <c r="G296" s="16">
        <f t="shared" si="10"/>
        <v>1.0869213050851749</v>
      </c>
      <c r="H296" s="17"/>
    </row>
    <row r="297" spans="1:8" ht="15.75" x14ac:dyDescent="0.2">
      <c r="A297" s="7" t="s">
        <v>454</v>
      </c>
      <c r="B297" s="111" t="s">
        <v>403</v>
      </c>
      <c r="C297" s="8" t="s">
        <v>24</v>
      </c>
      <c r="D297" s="54"/>
      <c r="E297" s="61"/>
      <c r="F297" s="61"/>
      <c r="G297" s="65"/>
      <c r="H297" s="64"/>
    </row>
    <row r="298" spans="1:8" ht="15.75" x14ac:dyDescent="0.2">
      <c r="A298" s="12" t="s">
        <v>455</v>
      </c>
      <c r="B298" s="88" t="s">
        <v>456</v>
      </c>
      <c r="C298" s="13" t="s">
        <v>24</v>
      </c>
      <c r="D298" s="12">
        <v>40.880000000000003</v>
      </c>
      <c r="E298" s="14">
        <v>38.819000000000003</v>
      </c>
      <c r="F298" s="14">
        <f t="shared" si="9"/>
        <v>-2.0609999999999999</v>
      </c>
      <c r="G298" s="16">
        <f t="shared" si="10"/>
        <v>0.94958414872798436</v>
      </c>
      <c r="H298" s="17"/>
    </row>
    <row r="299" spans="1:8" ht="15.75" x14ac:dyDescent="0.2">
      <c r="A299" s="7" t="s">
        <v>457</v>
      </c>
      <c r="B299" s="111" t="s">
        <v>403</v>
      </c>
      <c r="C299" s="8" t="s">
        <v>24</v>
      </c>
      <c r="D299" s="54"/>
      <c r="E299" s="61"/>
      <c r="F299" s="61"/>
      <c r="G299" s="65"/>
      <c r="H299" s="64"/>
    </row>
    <row r="300" spans="1:8" ht="15.75" x14ac:dyDescent="0.2">
      <c r="A300" s="12" t="s">
        <v>458</v>
      </c>
      <c r="B300" s="88" t="s">
        <v>459</v>
      </c>
      <c r="C300" s="13" t="s">
        <v>24</v>
      </c>
      <c r="D300" s="12">
        <v>120.178</v>
      </c>
      <c r="E300" s="14">
        <v>122.188</v>
      </c>
      <c r="F300" s="14">
        <f t="shared" si="9"/>
        <v>2.0100000000000051</v>
      </c>
      <c r="G300" s="16">
        <f t="shared" si="10"/>
        <v>1.0167251909667328</v>
      </c>
      <c r="H300" s="17"/>
    </row>
    <row r="301" spans="1:8" ht="15.75" x14ac:dyDescent="0.2">
      <c r="A301" s="7" t="s">
        <v>460</v>
      </c>
      <c r="B301" s="111" t="s">
        <v>403</v>
      </c>
      <c r="C301" s="8" t="s">
        <v>24</v>
      </c>
      <c r="D301" s="54"/>
      <c r="E301" s="61"/>
      <c r="F301" s="61"/>
      <c r="G301" s="65"/>
      <c r="H301" s="64"/>
    </row>
    <row r="302" spans="1:8" ht="15.75" x14ac:dyDescent="0.2">
      <c r="A302" s="12" t="s">
        <v>461</v>
      </c>
      <c r="B302" s="88" t="s">
        <v>462</v>
      </c>
      <c r="C302" s="13" t="s">
        <v>24</v>
      </c>
      <c r="D302" s="12">
        <v>4.1269999999999998</v>
      </c>
      <c r="E302" s="14">
        <v>4.5209999999999999</v>
      </c>
      <c r="F302" s="14">
        <f t="shared" si="9"/>
        <v>0.39400000000000013</v>
      </c>
      <c r="G302" s="16">
        <f t="shared" si="10"/>
        <v>1.0954688635812939</v>
      </c>
      <c r="H302" s="17"/>
    </row>
    <row r="303" spans="1:8" ht="15.75" x14ac:dyDescent="0.2">
      <c r="A303" s="7" t="s">
        <v>463</v>
      </c>
      <c r="B303" s="111" t="s">
        <v>403</v>
      </c>
      <c r="C303" s="8" t="s">
        <v>24</v>
      </c>
      <c r="D303" s="54"/>
      <c r="E303" s="61"/>
      <c r="F303" s="61"/>
      <c r="G303" s="65"/>
      <c r="H303" s="64"/>
    </row>
    <row r="304" spans="1:8" ht="12.75" customHeight="1" x14ac:dyDescent="0.2">
      <c r="A304" s="12" t="s">
        <v>464</v>
      </c>
      <c r="B304" s="96" t="s">
        <v>465</v>
      </c>
      <c r="C304" s="13" t="s">
        <v>24</v>
      </c>
      <c r="D304" s="12">
        <v>29.152999999999999</v>
      </c>
      <c r="E304" s="14">
        <v>29.827999999999999</v>
      </c>
      <c r="F304" s="14">
        <f t="shared" si="9"/>
        <v>0.67500000000000071</v>
      </c>
      <c r="G304" s="16">
        <f t="shared" si="10"/>
        <v>1.0231537063080987</v>
      </c>
      <c r="H304" s="17"/>
    </row>
    <row r="305" spans="1:8" ht="15.75" x14ac:dyDescent="0.2">
      <c r="A305" s="7" t="s">
        <v>466</v>
      </c>
      <c r="B305" s="111" t="s">
        <v>403</v>
      </c>
      <c r="C305" s="8" t="s">
        <v>24</v>
      </c>
      <c r="D305" s="54"/>
      <c r="E305" s="61"/>
      <c r="F305" s="61"/>
      <c r="G305" s="65"/>
      <c r="H305" s="64"/>
    </row>
    <row r="306" spans="1:8" ht="15.75" x14ac:dyDescent="0.2">
      <c r="A306" s="12" t="s">
        <v>467</v>
      </c>
      <c r="B306" s="88" t="s">
        <v>468</v>
      </c>
      <c r="C306" s="13" t="s">
        <v>24</v>
      </c>
      <c r="D306" s="12">
        <v>47.784999999999997</v>
      </c>
      <c r="E306" s="14">
        <f>E286-E289-E294-E296-E298-E300-E304-E302</f>
        <v>44.640000000000015</v>
      </c>
      <c r="F306" s="14">
        <f t="shared" si="9"/>
        <v>-3.1449999999999818</v>
      </c>
      <c r="G306" s="16">
        <f t="shared" si="10"/>
        <v>0.93418436747933487</v>
      </c>
      <c r="H306" s="17"/>
    </row>
    <row r="307" spans="1:8" ht="15.75" x14ac:dyDescent="0.2">
      <c r="A307" s="7" t="s">
        <v>469</v>
      </c>
      <c r="B307" s="111" t="s">
        <v>403</v>
      </c>
      <c r="C307" s="8" t="s">
        <v>24</v>
      </c>
      <c r="D307" s="54"/>
      <c r="E307" s="61"/>
      <c r="F307" s="60"/>
      <c r="G307" s="65"/>
      <c r="H307" s="64"/>
    </row>
    <row r="308" spans="1:8" ht="12.75" customHeight="1" x14ac:dyDescent="0.2">
      <c r="A308" s="12" t="s">
        <v>470</v>
      </c>
      <c r="B308" s="96" t="s">
        <v>471</v>
      </c>
      <c r="C308" s="13" t="s">
        <v>472</v>
      </c>
      <c r="D308" s="74">
        <v>102.71</v>
      </c>
      <c r="E308" s="14">
        <v>99.54</v>
      </c>
      <c r="F308" s="14">
        <f>E308-D308</f>
        <v>-3.1699999999999875</v>
      </c>
      <c r="G308" s="16">
        <f t="shared" si="10"/>
        <v>0.96913640346606966</v>
      </c>
      <c r="H308" s="17"/>
    </row>
    <row r="309" spans="1:8" ht="15.75" x14ac:dyDescent="0.2">
      <c r="A309" s="7" t="s">
        <v>473</v>
      </c>
      <c r="B309" s="111" t="s">
        <v>474</v>
      </c>
      <c r="C309" s="8" t="s">
        <v>472</v>
      </c>
      <c r="D309" s="54"/>
      <c r="E309" s="61"/>
      <c r="F309" s="60"/>
      <c r="G309" s="65"/>
      <c r="H309" s="64"/>
    </row>
    <row r="310" spans="1:8" ht="12.75" customHeight="1" x14ac:dyDescent="0.2">
      <c r="A310" s="7" t="s">
        <v>475</v>
      </c>
      <c r="B310" s="112" t="s">
        <v>476</v>
      </c>
      <c r="C310" s="8" t="s">
        <v>472</v>
      </c>
      <c r="D310" s="54"/>
      <c r="E310" s="61"/>
      <c r="F310" s="60"/>
      <c r="G310" s="65"/>
      <c r="H310" s="64"/>
    </row>
    <row r="311" spans="1:8" ht="12.75" customHeight="1" x14ac:dyDescent="0.2">
      <c r="A311" s="7" t="s">
        <v>477</v>
      </c>
      <c r="B311" s="112" t="s">
        <v>478</v>
      </c>
      <c r="C311" s="8" t="s">
        <v>472</v>
      </c>
      <c r="D311" s="54"/>
      <c r="E311" s="61"/>
      <c r="F311" s="60"/>
      <c r="G311" s="65"/>
      <c r="H311" s="64"/>
    </row>
    <row r="312" spans="1:8" ht="12.75" customHeight="1" x14ac:dyDescent="0.2">
      <c r="A312" s="7" t="s">
        <v>479</v>
      </c>
      <c r="B312" s="112" t="s">
        <v>480</v>
      </c>
      <c r="C312" s="8" t="s">
        <v>472</v>
      </c>
      <c r="D312" s="54"/>
      <c r="E312" s="61"/>
      <c r="F312" s="60"/>
      <c r="G312" s="65"/>
      <c r="H312" s="64"/>
    </row>
    <row r="313" spans="1:8" ht="15.75" x14ac:dyDescent="0.2">
      <c r="A313" s="7" t="s">
        <v>481</v>
      </c>
      <c r="B313" s="111" t="s">
        <v>482</v>
      </c>
      <c r="C313" s="8" t="s">
        <v>472</v>
      </c>
      <c r="D313" s="54"/>
      <c r="E313" s="61"/>
      <c r="F313" s="60"/>
      <c r="G313" s="65"/>
      <c r="H313" s="64"/>
    </row>
    <row r="314" spans="1:8" ht="15.75" x14ac:dyDescent="0.2">
      <c r="A314" s="12" t="s">
        <v>483</v>
      </c>
      <c r="B314" s="88" t="s">
        <v>484</v>
      </c>
      <c r="C314" s="13" t="s">
        <v>472</v>
      </c>
      <c r="D314" s="74">
        <v>95.39</v>
      </c>
      <c r="E314" s="14">
        <v>99.13</v>
      </c>
      <c r="F314" s="14">
        <f>E314-D314</f>
        <v>3.7399999999999949</v>
      </c>
      <c r="G314" s="16">
        <f t="shared" si="10"/>
        <v>1.0392074640947688</v>
      </c>
      <c r="H314" s="17"/>
    </row>
    <row r="315" spans="1:8" ht="15.75" x14ac:dyDescent="0.2">
      <c r="A315" s="7" t="s">
        <v>485</v>
      </c>
      <c r="B315" s="111" t="s">
        <v>486</v>
      </c>
      <c r="C315" s="8" t="s">
        <v>472</v>
      </c>
      <c r="D315" s="54"/>
      <c r="E315" s="60"/>
      <c r="F315" s="60"/>
      <c r="G315" s="65"/>
      <c r="H315" s="64"/>
    </row>
    <row r="316" spans="1:8" ht="15.75" x14ac:dyDescent="0.2">
      <c r="A316" s="7" t="s">
        <v>487</v>
      </c>
      <c r="B316" s="111" t="s">
        <v>488</v>
      </c>
      <c r="C316" s="8" t="s">
        <v>472</v>
      </c>
      <c r="D316" s="54"/>
      <c r="E316" s="60"/>
      <c r="F316" s="60"/>
      <c r="G316" s="65"/>
      <c r="H316" s="64"/>
    </row>
    <row r="317" spans="1:8" ht="15.75" x14ac:dyDescent="0.2">
      <c r="A317" s="7" t="s">
        <v>489</v>
      </c>
      <c r="B317" s="111" t="s">
        <v>490</v>
      </c>
      <c r="C317" s="8" t="s">
        <v>472</v>
      </c>
      <c r="D317" s="54"/>
      <c r="E317" s="60"/>
      <c r="F317" s="60"/>
      <c r="G317" s="65"/>
      <c r="H317" s="64"/>
    </row>
    <row r="318" spans="1:8" ht="12.75" customHeight="1" x14ac:dyDescent="0.2">
      <c r="A318" s="7" t="s">
        <v>491</v>
      </c>
      <c r="B318" s="112" t="s">
        <v>492</v>
      </c>
      <c r="C318" s="8" t="s">
        <v>472</v>
      </c>
      <c r="D318" s="54"/>
      <c r="E318" s="60"/>
      <c r="F318" s="60"/>
      <c r="G318" s="65"/>
      <c r="H318" s="64"/>
    </row>
    <row r="319" spans="1:8" ht="15.75" x14ac:dyDescent="0.2">
      <c r="A319" s="7" t="s">
        <v>493</v>
      </c>
      <c r="B319" s="111" t="s">
        <v>48</v>
      </c>
      <c r="C319" s="8" t="s">
        <v>472</v>
      </c>
      <c r="D319" s="54"/>
      <c r="E319" s="60"/>
      <c r="F319" s="60"/>
      <c r="G319" s="65"/>
      <c r="H319" s="64"/>
    </row>
    <row r="320" spans="1:8" ht="16.5" thickBot="1" x14ac:dyDescent="0.25">
      <c r="A320" s="26" t="s">
        <v>494</v>
      </c>
      <c r="B320" s="118" t="s">
        <v>50</v>
      </c>
      <c r="C320" s="27" t="s">
        <v>472</v>
      </c>
      <c r="D320" s="57"/>
      <c r="E320" s="67"/>
      <c r="F320" s="67"/>
      <c r="G320" s="68"/>
      <c r="H320" s="69"/>
    </row>
    <row r="321" spans="1:8" s="52" customFormat="1" ht="16.5" thickBot="1" x14ac:dyDescent="0.25">
      <c r="A321" s="129" t="s">
        <v>495</v>
      </c>
      <c r="B321" s="130"/>
      <c r="C321" s="130"/>
      <c r="D321" s="130"/>
      <c r="E321" s="130"/>
      <c r="F321" s="130"/>
      <c r="G321" s="130"/>
      <c r="H321" s="131"/>
    </row>
    <row r="322" spans="1:8" ht="15.75" x14ac:dyDescent="0.2">
      <c r="A322" s="83" t="s">
        <v>496</v>
      </c>
      <c r="B322" s="98" t="s">
        <v>497</v>
      </c>
      <c r="C322" s="84" t="s">
        <v>229</v>
      </c>
      <c r="D322" s="90" t="s">
        <v>498</v>
      </c>
      <c r="E322" s="85" t="s">
        <v>498</v>
      </c>
      <c r="F322" s="85"/>
      <c r="G322" s="85" t="s">
        <v>498</v>
      </c>
      <c r="H322" s="84" t="s">
        <v>498</v>
      </c>
    </row>
    <row r="323" spans="1:8" ht="15.75" x14ac:dyDescent="0.2">
      <c r="A323" s="7" t="s">
        <v>499</v>
      </c>
      <c r="B323" s="111" t="s">
        <v>500</v>
      </c>
      <c r="C323" s="8" t="s">
        <v>501</v>
      </c>
      <c r="D323" s="4"/>
      <c r="E323" s="5"/>
      <c r="F323" s="5"/>
      <c r="G323" s="10"/>
      <c r="H323" s="11"/>
    </row>
    <row r="324" spans="1:8" ht="15.75" x14ac:dyDescent="0.2">
      <c r="A324" s="7" t="s">
        <v>502</v>
      </c>
      <c r="B324" s="111" t="s">
        <v>503</v>
      </c>
      <c r="C324" s="8" t="s">
        <v>504</v>
      </c>
      <c r="D324" s="4"/>
      <c r="E324" s="5"/>
      <c r="F324" s="5"/>
      <c r="G324" s="10"/>
      <c r="H324" s="11"/>
    </row>
    <row r="325" spans="1:8" ht="15.75" x14ac:dyDescent="0.2">
      <c r="A325" s="7" t="s">
        <v>505</v>
      </c>
      <c r="B325" s="111" t="s">
        <v>506</v>
      </c>
      <c r="C325" s="8" t="s">
        <v>501</v>
      </c>
      <c r="D325" s="4"/>
      <c r="E325" s="5"/>
      <c r="F325" s="5"/>
      <c r="G325" s="10"/>
      <c r="H325" s="11"/>
    </row>
    <row r="326" spans="1:8" ht="15.75" x14ac:dyDescent="0.2">
      <c r="A326" s="7" t="s">
        <v>507</v>
      </c>
      <c r="B326" s="111" t="s">
        <v>508</v>
      </c>
      <c r="C326" s="8" t="s">
        <v>504</v>
      </c>
      <c r="D326" s="4"/>
      <c r="E326" s="5"/>
      <c r="F326" s="5"/>
      <c r="G326" s="10"/>
      <c r="H326" s="11"/>
    </row>
    <row r="327" spans="1:8" ht="15.75" x14ac:dyDescent="0.2">
      <c r="A327" s="7" t="s">
        <v>509</v>
      </c>
      <c r="B327" s="111" t="s">
        <v>510</v>
      </c>
      <c r="C327" s="8" t="s">
        <v>511</v>
      </c>
      <c r="D327" s="4"/>
      <c r="E327" s="5"/>
      <c r="F327" s="5"/>
      <c r="G327" s="10"/>
      <c r="H327" s="11"/>
    </row>
    <row r="328" spans="1:8" ht="15.75" x14ac:dyDescent="0.2">
      <c r="A328" s="7" t="s">
        <v>512</v>
      </c>
      <c r="B328" s="111" t="s">
        <v>513</v>
      </c>
      <c r="C328" s="8" t="s">
        <v>229</v>
      </c>
      <c r="D328" s="4" t="s">
        <v>498</v>
      </c>
      <c r="E328" s="5" t="s">
        <v>498</v>
      </c>
      <c r="F328" s="5"/>
      <c r="G328" s="5" t="s">
        <v>498</v>
      </c>
      <c r="H328" s="8" t="s">
        <v>498</v>
      </c>
    </row>
    <row r="329" spans="1:8" ht="15.75" x14ac:dyDescent="0.2">
      <c r="A329" s="7" t="s">
        <v>514</v>
      </c>
      <c r="B329" s="111" t="s">
        <v>515</v>
      </c>
      <c r="C329" s="8" t="s">
        <v>511</v>
      </c>
      <c r="D329" s="4"/>
      <c r="E329" s="5"/>
      <c r="F329" s="5"/>
      <c r="G329" s="10"/>
      <c r="H329" s="11"/>
    </row>
    <row r="330" spans="1:8" ht="15.75" x14ac:dyDescent="0.2">
      <c r="A330" s="7" t="s">
        <v>516</v>
      </c>
      <c r="B330" s="111" t="s">
        <v>517</v>
      </c>
      <c r="C330" s="8" t="s">
        <v>518</v>
      </c>
      <c r="D330" s="4"/>
      <c r="E330" s="5"/>
      <c r="F330" s="5"/>
      <c r="G330" s="10"/>
      <c r="H330" s="11"/>
    </row>
    <row r="331" spans="1:8" ht="15.75" x14ac:dyDescent="0.2">
      <c r="A331" s="7" t="s">
        <v>519</v>
      </c>
      <c r="B331" s="111" t="s">
        <v>520</v>
      </c>
      <c r="C331" s="8" t="s">
        <v>229</v>
      </c>
      <c r="D331" s="4" t="s">
        <v>498</v>
      </c>
      <c r="E331" s="5" t="s">
        <v>498</v>
      </c>
      <c r="F331" s="5"/>
      <c r="G331" s="5" t="s">
        <v>498</v>
      </c>
      <c r="H331" s="8" t="s">
        <v>498</v>
      </c>
    </row>
    <row r="332" spans="1:8" ht="15.75" x14ac:dyDescent="0.2">
      <c r="A332" s="7" t="s">
        <v>521</v>
      </c>
      <c r="B332" s="111" t="s">
        <v>515</v>
      </c>
      <c r="C332" s="8" t="s">
        <v>511</v>
      </c>
      <c r="D332" s="4"/>
      <c r="E332" s="5"/>
      <c r="F332" s="5"/>
      <c r="G332" s="10"/>
      <c r="H332" s="11"/>
    </row>
    <row r="333" spans="1:8" ht="15.75" x14ac:dyDescent="0.2">
      <c r="A333" s="7" t="s">
        <v>522</v>
      </c>
      <c r="B333" s="111" t="s">
        <v>523</v>
      </c>
      <c r="C333" s="8" t="s">
        <v>501</v>
      </c>
      <c r="D333" s="4"/>
      <c r="E333" s="5"/>
      <c r="F333" s="5"/>
      <c r="G333" s="10"/>
      <c r="H333" s="11"/>
    </row>
    <row r="334" spans="1:8" ht="15.75" x14ac:dyDescent="0.2">
      <c r="A334" s="7" t="s">
        <v>524</v>
      </c>
      <c r="B334" s="111" t="s">
        <v>517</v>
      </c>
      <c r="C334" s="8" t="s">
        <v>518</v>
      </c>
      <c r="D334" s="4"/>
      <c r="E334" s="5"/>
      <c r="F334" s="5"/>
      <c r="G334" s="10"/>
      <c r="H334" s="11"/>
    </row>
    <row r="335" spans="1:8" ht="15.75" x14ac:dyDescent="0.2">
      <c r="A335" s="7" t="s">
        <v>525</v>
      </c>
      <c r="B335" s="111" t="s">
        <v>526</v>
      </c>
      <c r="C335" s="8" t="s">
        <v>229</v>
      </c>
      <c r="D335" s="4" t="s">
        <v>498</v>
      </c>
      <c r="E335" s="5" t="s">
        <v>498</v>
      </c>
      <c r="F335" s="5"/>
      <c r="G335" s="5" t="s">
        <v>498</v>
      </c>
      <c r="H335" s="8" t="s">
        <v>498</v>
      </c>
    </row>
    <row r="336" spans="1:8" ht="15.75" x14ac:dyDescent="0.2">
      <c r="A336" s="7" t="s">
        <v>527</v>
      </c>
      <c r="B336" s="111" t="s">
        <v>515</v>
      </c>
      <c r="C336" s="8" t="s">
        <v>511</v>
      </c>
      <c r="D336" s="4"/>
      <c r="E336" s="5"/>
      <c r="F336" s="5"/>
      <c r="G336" s="10"/>
      <c r="H336" s="11"/>
    </row>
    <row r="337" spans="1:8" ht="15.75" x14ac:dyDescent="0.2">
      <c r="A337" s="7" t="s">
        <v>528</v>
      </c>
      <c r="B337" s="111" t="s">
        <v>517</v>
      </c>
      <c r="C337" s="8" t="s">
        <v>518</v>
      </c>
      <c r="D337" s="4"/>
      <c r="E337" s="5"/>
      <c r="F337" s="5"/>
      <c r="G337" s="10"/>
      <c r="H337" s="11"/>
    </row>
    <row r="338" spans="1:8" ht="15.75" x14ac:dyDescent="0.2">
      <c r="A338" s="7" t="s">
        <v>529</v>
      </c>
      <c r="B338" s="111" t="s">
        <v>530</v>
      </c>
      <c r="C338" s="8" t="s">
        <v>229</v>
      </c>
      <c r="D338" s="4" t="s">
        <v>498</v>
      </c>
      <c r="E338" s="5" t="s">
        <v>498</v>
      </c>
      <c r="F338" s="5"/>
      <c r="G338" s="5" t="s">
        <v>498</v>
      </c>
      <c r="H338" s="8" t="s">
        <v>498</v>
      </c>
    </row>
    <row r="339" spans="1:8" ht="15.75" x14ac:dyDescent="0.2">
      <c r="A339" s="7" t="s">
        <v>531</v>
      </c>
      <c r="B339" s="111" t="s">
        <v>515</v>
      </c>
      <c r="C339" s="8" t="s">
        <v>511</v>
      </c>
      <c r="D339" s="4"/>
      <c r="E339" s="5"/>
      <c r="F339" s="5"/>
      <c r="G339" s="10"/>
      <c r="H339" s="11"/>
    </row>
    <row r="340" spans="1:8" ht="15.75" x14ac:dyDescent="0.2">
      <c r="A340" s="7" t="s">
        <v>532</v>
      </c>
      <c r="B340" s="111" t="s">
        <v>523</v>
      </c>
      <c r="C340" s="8" t="s">
        <v>501</v>
      </c>
      <c r="D340" s="4"/>
      <c r="E340" s="5"/>
      <c r="F340" s="5"/>
      <c r="G340" s="10"/>
      <c r="H340" s="11"/>
    </row>
    <row r="341" spans="1:8" ht="15.75" x14ac:dyDescent="0.2">
      <c r="A341" s="7" t="s">
        <v>533</v>
      </c>
      <c r="B341" s="111" t="s">
        <v>517</v>
      </c>
      <c r="C341" s="8" t="s">
        <v>518</v>
      </c>
      <c r="D341" s="4"/>
      <c r="E341" s="5"/>
      <c r="F341" s="5"/>
      <c r="G341" s="10"/>
      <c r="H341" s="11"/>
    </row>
    <row r="342" spans="1:8" ht="15.75" x14ac:dyDescent="0.2">
      <c r="A342" s="18" t="s">
        <v>534</v>
      </c>
      <c r="B342" s="94" t="s">
        <v>535</v>
      </c>
      <c r="C342" s="19" t="s">
        <v>229</v>
      </c>
      <c r="D342" s="103" t="s">
        <v>498</v>
      </c>
      <c r="E342" s="21" t="s">
        <v>498</v>
      </c>
      <c r="F342" s="21"/>
      <c r="G342" s="21" t="s">
        <v>498</v>
      </c>
      <c r="H342" s="19" t="s">
        <v>498</v>
      </c>
    </row>
    <row r="343" spans="1:8" ht="15.75" x14ac:dyDescent="0.2">
      <c r="A343" s="12" t="s">
        <v>536</v>
      </c>
      <c r="B343" s="88" t="s">
        <v>537</v>
      </c>
      <c r="C343" s="13" t="s">
        <v>511</v>
      </c>
      <c r="D343" s="91">
        <v>1110.809</v>
      </c>
      <c r="E343" s="15">
        <v>1140.8499999999999</v>
      </c>
      <c r="F343" s="15">
        <v>30.04099999999994</v>
      </c>
      <c r="G343" s="16">
        <v>1.0270442533324811</v>
      </c>
      <c r="H343" s="17"/>
    </row>
    <row r="344" spans="1:8" ht="12.75" customHeight="1" x14ac:dyDescent="0.2">
      <c r="A344" s="12" t="s">
        <v>538</v>
      </c>
      <c r="B344" s="96" t="s">
        <v>539</v>
      </c>
      <c r="C344" s="13" t="s">
        <v>511</v>
      </c>
      <c r="D344" s="91">
        <v>1110.809</v>
      </c>
      <c r="E344" s="15">
        <v>1140.8499999999999</v>
      </c>
      <c r="F344" s="15">
        <v>30.04099999999994</v>
      </c>
      <c r="G344" s="16">
        <v>1.0270442533324811</v>
      </c>
      <c r="H344" s="17"/>
    </row>
    <row r="345" spans="1:8" ht="47.25" x14ac:dyDescent="0.2">
      <c r="A345" s="12" t="s">
        <v>540</v>
      </c>
      <c r="B345" s="88" t="s">
        <v>541</v>
      </c>
      <c r="C345" s="13" t="s">
        <v>511</v>
      </c>
      <c r="D345" s="91">
        <v>49.651000000000003</v>
      </c>
      <c r="E345" s="15">
        <v>66.078999999999994</v>
      </c>
      <c r="F345" s="15">
        <v>16.42799999999999</v>
      </c>
      <c r="G345" s="16">
        <v>1.3308694688928719</v>
      </c>
      <c r="H345" s="17" t="s">
        <v>696</v>
      </c>
    </row>
    <row r="346" spans="1:8" ht="15.75" x14ac:dyDescent="0.2">
      <c r="A346" s="12" t="s">
        <v>542</v>
      </c>
      <c r="B346" s="88" t="s">
        <v>543</v>
      </c>
      <c r="C346" s="13" t="s">
        <v>511</v>
      </c>
      <c r="D346" s="91">
        <v>1061.1579999999999</v>
      </c>
      <c r="E346" s="15">
        <v>1074.771</v>
      </c>
      <c r="F346" s="15">
        <v>13.613000000000056</v>
      </c>
      <c r="G346" s="16">
        <v>1.0128284383663884</v>
      </c>
      <c r="H346" s="17"/>
    </row>
    <row r="347" spans="1:8" ht="15.75" x14ac:dyDescent="0.2">
      <c r="A347" s="12" t="s">
        <v>544</v>
      </c>
      <c r="B347" s="88" t="s">
        <v>545</v>
      </c>
      <c r="C347" s="13" t="s">
        <v>511</v>
      </c>
      <c r="D347" s="91">
        <v>152.11099999999999</v>
      </c>
      <c r="E347" s="15">
        <v>146.346767</v>
      </c>
      <c r="F347" s="15">
        <v>-5.7642329999999902</v>
      </c>
      <c r="G347" s="16">
        <v>0.96210508773198522</v>
      </c>
      <c r="H347" s="17"/>
    </row>
    <row r="348" spans="1:8" ht="15.75" x14ac:dyDescent="0.2">
      <c r="A348" s="12" t="s">
        <v>546</v>
      </c>
      <c r="B348" s="88" t="s">
        <v>547</v>
      </c>
      <c r="C348" s="13" t="s">
        <v>501</v>
      </c>
      <c r="D348" s="91">
        <v>249.52799999999999</v>
      </c>
      <c r="E348" s="15">
        <v>249.52799999999999</v>
      </c>
      <c r="F348" s="15">
        <v>0</v>
      </c>
      <c r="G348" s="16">
        <v>1</v>
      </c>
      <c r="H348" s="17"/>
    </row>
    <row r="349" spans="1:8" ht="12.75" customHeight="1" x14ac:dyDescent="0.2">
      <c r="A349" s="12" t="s">
        <v>548</v>
      </c>
      <c r="B349" s="96" t="s">
        <v>549</v>
      </c>
      <c r="C349" s="13" t="s">
        <v>501</v>
      </c>
      <c r="D349" s="91">
        <v>249.52799999999999</v>
      </c>
      <c r="E349" s="15">
        <v>249.52799999999999</v>
      </c>
      <c r="F349" s="15">
        <v>0</v>
      </c>
      <c r="G349" s="16">
        <v>1</v>
      </c>
      <c r="H349" s="17"/>
    </row>
    <row r="350" spans="1:8" ht="15.75" x14ac:dyDescent="0.2">
      <c r="A350" s="12" t="s">
        <v>550</v>
      </c>
      <c r="B350" s="88" t="s">
        <v>541</v>
      </c>
      <c r="C350" s="13" t="s">
        <v>501</v>
      </c>
      <c r="D350" s="91">
        <v>8.0259999999999998</v>
      </c>
      <c r="E350" s="15">
        <v>8.0259999999999998</v>
      </c>
      <c r="F350" s="15">
        <v>0</v>
      </c>
      <c r="G350" s="16">
        <v>1</v>
      </c>
      <c r="H350" s="17"/>
    </row>
    <row r="351" spans="1:8" ht="15.75" x14ac:dyDescent="0.2">
      <c r="A351" s="12" t="s">
        <v>551</v>
      </c>
      <c r="B351" s="88" t="s">
        <v>543</v>
      </c>
      <c r="C351" s="13" t="s">
        <v>501</v>
      </c>
      <c r="D351" s="91">
        <v>241.50199999999998</v>
      </c>
      <c r="E351" s="15">
        <v>241.50199999999998</v>
      </c>
      <c r="F351" s="15">
        <v>0</v>
      </c>
      <c r="G351" s="16">
        <v>1</v>
      </c>
      <c r="H351" s="17"/>
    </row>
    <row r="352" spans="1:8" ht="15.75" x14ac:dyDescent="0.2">
      <c r="A352" s="12" t="s">
        <v>552</v>
      </c>
      <c r="B352" s="88" t="s">
        <v>553</v>
      </c>
      <c r="C352" s="13" t="s">
        <v>554</v>
      </c>
      <c r="D352" s="91">
        <v>70407.87</v>
      </c>
      <c r="E352" s="15">
        <v>67642.513000000006</v>
      </c>
      <c r="F352" s="15">
        <v>-2765.3569999999891</v>
      </c>
      <c r="G352" s="16">
        <v>0.96072375147835054</v>
      </c>
      <c r="H352" s="17"/>
    </row>
    <row r="353" spans="1:8" ht="36.75" customHeight="1" x14ac:dyDescent="0.2">
      <c r="A353" s="12" t="s">
        <v>555</v>
      </c>
      <c r="B353" s="96" t="s">
        <v>556</v>
      </c>
      <c r="C353" s="13" t="s">
        <v>24</v>
      </c>
      <c r="D353" s="91">
        <v>1843.9579999999999</v>
      </c>
      <c r="E353" s="15">
        <v>2086.4103999999998</v>
      </c>
      <c r="F353" s="15">
        <v>242.4523999999999</v>
      </c>
      <c r="G353" s="16">
        <v>1.1314847735143643</v>
      </c>
      <c r="H353" s="17" t="s">
        <v>697</v>
      </c>
    </row>
    <row r="354" spans="1:8" ht="15.75" x14ac:dyDescent="0.2">
      <c r="A354" s="18" t="s">
        <v>557</v>
      </c>
      <c r="B354" s="94" t="s">
        <v>558</v>
      </c>
      <c r="C354" s="19" t="s">
        <v>229</v>
      </c>
      <c r="D354" s="103" t="s">
        <v>498</v>
      </c>
      <c r="E354" s="21" t="s">
        <v>498</v>
      </c>
      <c r="F354" s="21"/>
      <c r="G354" s="21" t="s">
        <v>498</v>
      </c>
      <c r="H354" s="19" t="s">
        <v>498</v>
      </c>
    </row>
    <row r="355" spans="1:8" ht="15.75" x14ac:dyDescent="0.2">
      <c r="A355" s="7" t="s">
        <v>559</v>
      </c>
      <c r="B355" s="111" t="s">
        <v>560</v>
      </c>
      <c r="C355" s="8" t="s">
        <v>511</v>
      </c>
      <c r="D355" s="4"/>
      <c r="E355" s="5"/>
      <c r="F355" s="5"/>
      <c r="G355" s="10"/>
      <c r="H355" s="11"/>
    </row>
    <row r="356" spans="1:8" ht="15.75" x14ac:dyDescent="0.2">
      <c r="A356" s="7" t="s">
        <v>561</v>
      </c>
      <c r="B356" s="111" t="s">
        <v>562</v>
      </c>
      <c r="C356" s="8" t="s">
        <v>504</v>
      </c>
      <c r="D356" s="4"/>
      <c r="E356" s="5"/>
      <c r="F356" s="5"/>
      <c r="G356" s="10"/>
      <c r="H356" s="11"/>
    </row>
    <row r="357" spans="1:8" ht="12.75" customHeight="1" x14ac:dyDescent="0.2">
      <c r="A357" s="7" t="s">
        <v>563</v>
      </c>
      <c r="B357" s="112" t="s">
        <v>564</v>
      </c>
      <c r="C357" s="8" t="s">
        <v>24</v>
      </c>
      <c r="D357" s="4"/>
      <c r="E357" s="5"/>
      <c r="F357" s="5"/>
      <c r="G357" s="10"/>
      <c r="H357" s="11"/>
    </row>
    <row r="358" spans="1:8" ht="12.75" customHeight="1" x14ac:dyDescent="0.2">
      <c r="A358" s="7" t="s">
        <v>565</v>
      </c>
      <c r="B358" s="112" t="s">
        <v>566</v>
      </c>
      <c r="C358" s="8" t="s">
        <v>24</v>
      </c>
      <c r="D358" s="4"/>
      <c r="E358" s="5"/>
      <c r="F358" s="5"/>
      <c r="G358" s="10"/>
      <c r="H358" s="11"/>
    </row>
    <row r="359" spans="1:8" ht="15.75" x14ac:dyDescent="0.2">
      <c r="A359" s="18" t="s">
        <v>567</v>
      </c>
      <c r="B359" s="94" t="s">
        <v>568</v>
      </c>
      <c r="C359" s="19" t="s">
        <v>229</v>
      </c>
      <c r="D359" s="103" t="s">
        <v>498</v>
      </c>
      <c r="E359" s="21" t="s">
        <v>498</v>
      </c>
      <c r="F359" s="21"/>
      <c r="G359" s="21" t="s">
        <v>498</v>
      </c>
      <c r="H359" s="19" t="s">
        <v>498</v>
      </c>
    </row>
    <row r="360" spans="1:8" ht="15.75" x14ac:dyDescent="0.2">
      <c r="A360" s="7" t="s">
        <v>569</v>
      </c>
      <c r="B360" s="111" t="s">
        <v>570</v>
      </c>
      <c r="C360" s="8" t="s">
        <v>501</v>
      </c>
      <c r="D360" s="4"/>
      <c r="E360" s="5"/>
      <c r="F360" s="5"/>
      <c r="G360" s="10"/>
      <c r="H360" s="11"/>
    </row>
    <row r="361" spans="1:8" ht="12.75" customHeight="1" x14ac:dyDescent="0.2">
      <c r="A361" s="7" t="s">
        <v>571</v>
      </c>
      <c r="B361" s="112" t="s">
        <v>572</v>
      </c>
      <c r="C361" s="8" t="s">
        <v>501</v>
      </c>
      <c r="D361" s="4"/>
      <c r="E361" s="5"/>
      <c r="F361" s="5"/>
      <c r="G361" s="10"/>
      <c r="H361" s="11"/>
    </row>
    <row r="362" spans="1:8" ht="12.75" customHeight="1" x14ac:dyDescent="0.2">
      <c r="A362" s="7" t="s">
        <v>573</v>
      </c>
      <c r="B362" s="112" t="s">
        <v>574</v>
      </c>
      <c r="C362" s="8" t="s">
        <v>501</v>
      </c>
      <c r="D362" s="4"/>
      <c r="E362" s="5"/>
      <c r="F362" s="5"/>
      <c r="G362" s="10"/>
      <c r="H362" s="11"/>
    </row>
    <row r="363" spans="1:8" ht="12.75" customHeight="1" x14ac:dyDescent="0.2">
      <c r="A363" s="7" t="s">
        <v>575</v>
      </c>
      <c r="B363" s="112" t="s">
        <v>576</v>
      </c>
      <c r="C363" s="8" t="s">
        <v>501</v>
      </c>
      <c r="D363" s="4"/>
      <c r="E363" s="5"/>
      <c r="F363" s="5"/>
      <c r="G363" s="10"/>
      <c r="H363" s="11"/>
    </row>
    <row r="364" spans="1:8" ht="15.75" x14ac:dyDescent="0.2">
      <c r="A364" s="7" t="s">
        <v>577</v>
      </c>
      <c r="B364" s="111" t="s">
        <v>578</v>
      </c>
      <c r="C364" s="8" t="s">
        <v>511</v>
      </c>
      <c r="D364" s="4"/>
      <c r="E364" s="5"/>
      <c r="F364" s="5"/>
      <c r="G364" s="10"/>
      <c r="H364" s="11"/>
    </row>
    <row r="365" spans="1:8" ht="12.75" customHeight="1" x14ac:dyDescent="0.2">
      <c r="A365" s="7" t="s">
        <v>579</v>
      </c>
      <c r="B365" s="112" t="s">
        <v>580</v>
      </c>
      <c r="C365" s="8" t="s">
        <v>511</v>
      </c>
      <c r="D365" s="4"/>
      <c r="E365" s="5"/>
      <c r="F365" s="5"/>
      <c r="G365" s="10"/>
      <c r="H365" s="11"/>
    </row>
    <row r="366" spans="1:8" ht="15.75" x14ac:dyDescent="0.2">
      <c r="A366" s="7" t="s">
        <v>581</v>
      </c>
      <c r="B366" s="111" t="s">
        <v>582</v>
      </c>
      <c r="C366" s="8" t="s">
        <v>511</v>
      </c>
      <c r="D366" s="4"/>
      <c r="E366" s="5"/>
      <c r="F366" s="5"/>
      <c r="G366" s="10"/>
      <c r="H366" s="11"/>
    </row>
    <row r="367" spans="1:8" ht="12.75" customHeight="1" x14ac:dyDescent="0.2">
      <c r="A367" s="7" t="s">
        <v>583</v>
      </c>
      <c r="B367" s="112" t="s">
        <v>584</v>
      </c>
      <c r="C367" s="8" t="s">
        <v>24</v>
      </c>
      <c r="D367" s="4"/>
      <c r="E367" s="5"/>
      <c r="F367" s="5"/>
      <c r="G367" s="10"/>
      <c r="H367" s="11"/>
    </row>
    <row r="368" spans="1:8" ht="15.75" x14ac:dyDescent="0.2">
      <c r="A368" s="7" t="s">
        <v>585</v>
      </c>
      <c r="B368" s="111" t="s">
        <v>48</v>
      </c>
      <c r="C368" s="8" t="s">
        <v>24</v>
      </c>
      <c r="D368" s="4"/>
      <c r="E368" s="5"/>
      <c r="F368" s="5"/>
      <c r="G368" s="10"/>
      <c r="H368" s="11"/>
    </row>
    <row r="369" spans="1:8" ht="15.75" x14ac:dyDescent="0.2">
      <c r="A369" s="7" t="s">
        <v>586</v>
      </c>
      <c r="B369" s="111" t="s">
        <v>50</v>
      </c>
      <c r="C369" s="8" t="s">
        <v>24</v>
      </c>
      <c r="D369" s="4"/>
      <c r="E369" s="5"/>
      <c r="F369" s="5"/>
      <c r="G369" s="10"/>
      <c r="H369" s="11"/>
    </row>
    <row r="370" spans="1:8" ht="16.5" thickBot="1" x14ac:dyDescent="0.25">
      <c r="A370" s="33" t="s">
        <v>587</v>
      </c>
      <c r="B370" s="114" t="s">
        <v>588</v>
      </c>
      <c r="C370" s="34" t="s">
        <v>589</v>
      </c>
      <c r="D370" s="119">
        <v>1920</v>
      </c>
      <c r="E370" s="115">
        <v>1923</v>
      </c>
      <c r="F370" s="115">
        <v>3</v>
      </c>
      <c r="G370" s="116">
        <f>E370/D370</f>
        <v>1.0015624999999999</v>
      </c>
      <c r="H370" s="117"/>
    </row>
    <row r="371" spans="1:8" s="52" customFormat="1" ht="16.5" thickBot="1" x14ac:dyDescent="0.25">
      <c r="A371" s="132" t="s">
        <v>590</v>
      </c>
      <c r="B371" s="133"/>
      <c r="C371" s="133"/>
      <c r="D371" s="133"/>
      <c r="E371" s="133"/>
      <c r="F371" s="133"/>
      <c r="G371" s="133"/>
      <c r="H371" s="134"/>
    </row>
    <row r="372" spans="1:8" ht="63" customHeight="1" x14ac:dyDescent="0.2">
      <c r="A372" s="135" t="s">
        <v>11</v>
      </c>
      <c r="B372" s="137" t="s">
        <v>12</v>
      </c>
      <c r="C372" s="139" t="s">
        <v>13</v>
      </c>
      <c r="D372" s="141" t="str">
        <f>D19</f>
        <v xml:space="preserve"> 2018г</v>
      </c>
      <c r="E372" s="142"/>
      <c r="F372" s="143" t="s">
        <v>15</v>
      </c>
      <c r="G372" s="144"/>
      <c r="H372" s="145" t="s">
        <v>16</v>
      </c>
    </row>
    <row r="373" spans="1:8" ht="47.25" x14ac:dyDescent="0.2">
      <c r="A373" s="136"/>
      <c r="B373" s="138"/>
      <c r="C373" s="140"/>
      <c r="D373" s="4" t="s">
        <v>17</v>
      </c>
      <c r="E373" s="5" t="s">
        <v>18</v>
      </c>
      <c r="F373" s="6" t="s">
        <v>19</v>
      </c>
      <c r="G373" s="6" t="s">
        <v>20</v>
      </c>
      <c r="H373" s="140"/>
    </row>
    <row r="374" spans="1:8" ht="16.5" thickBot="1" x14ac:dyDescent="0.25">
      <c r="A374" s="109">
        <v>1</v>
      </c>
      <c r="B374" s="45">
        <v>2</v>
      </c>
      <c r="C374" s="110">
        <v>3</v>
      </c>
      <c r="D374" s="47">
        <v>4</v>
      </c>
      <c r="E374" s="44">
        <v>5</v>
      </c>
      <c r="F374" s="44">
        <v>6</v>
      </c>
      <c r="G374" s="44">
        <v>7</v>
      </c>
      <c r="H374" s="110">
        <v>8</v>
      </c>
    </row>
    <row r="375" spans="1:8" ht="15.75" x14ac:dyDescent="0.2">
      <c r="A375" s="127" t="s">
        <v>591</v>
      </c>
      <c r="B375" s="128"/>
      <c r="C375" s="125" t="s">
        <v>24</v>
      </c>
      <c r="D375" s="123">
        <f>D376+D433</f>
        <v>599.10799999999995</v>
      </c>
      <c r="E375" s="35">
        <v>629.60500000000002</v>
      </c>
      <c r="F375" s="120">
        <f>E375-D375</f>
        <v>30.497000000000071</v>
      </c>
      <c r="G375" s="121">
        <f>E375/D375</f>
        <v>1.0509040106291354</v>
      </c>
      <c r="H375" s="122"/>
    </row>
    <row r="376" spans="1:8" s="73" customFormat="1" ht="15.75" x14ac:dyDescent="0.2">
      <c r="A376" s="12" t="s">
        <v>22</v>
      </c>
      <c r="B376" s="88" t="s">
        <v>592</v>
      </c>
      <c r="C376" s="13" t="s">
        <v>24</v>
      </c>
      <c r="D376" s="86">
        <f>D377+D401</f>
        <v>599.10799999999995</v>
      </c>
      <c r="E376" s="36">
        <v>629.60500000000002</v>
      </c>
      <c r="F376" s="14">
        <f>E376-D376</f>
        <v>30.497000000000071</v>
      </c>
      <c r="G376" s="16">
        <f>E376/D376</f>
        <v>1.0509040106291354</v>
      </c>
      <c r="H376" s="17"/>
    </row>
    <row r="377" spans="1:8" s="73" customFormat="1" ht="15.75" x14ac:dyDescent="0.2">
      <c r="A377" s="12" t="s">
        <v>25</v>
      </c>
      <c r="B377" s="88" t="s">
        <v>593</v>
      </c>
      <c r="C377" s="13" t="s">
        <v>24</v>
      </c>
      <c r="D377" s="86">
        <f>D384+D386+D400</f>
        <v>186.81700000000001</v>
      </c>
      <c r="E377" s="36">
        <v>185.22600000000003</v>
      </c>
      <c r="F377" s="14">
        <f>E377-D377</f>
        <v>-1.5909999999999798</v>
      </c>
      <c r="G377" s="16">
        <f>E377/D377</f>
        <v>0.99148364442208159</v>
      </c>
      <c r="H377" s="17"/>
    </row>
    <row r="378" spans="1:8" ht="12.75" customHeight="1" x14ac:dyDescent="0.2">
      <c r="A378" s="7" t="s">
        <v>27</v>
      </c>
      <c r="B378" s="112" t="s">
        <v>594</v>
      </c>
      <c r="C378" s="8" t="s">
        <v>24</v>
      </c>
      <c r="D378" s="4"/>
      <c r="E378" s="9"/>
      <c r="F378" s="5"/>
      <c r="G378" s="10"/>
      <c r="H378" s="11"/>
    </row>
    <row r="379" spans="1:8" ht="15.75" x14ac:dyDescent="0.2">
      <c r="A379" s="7" t="s">
        <v>595</v>
      </c>
      <c r="B379" s="111" t="s">
        <v>596</v>
      </c>
      <c r="C379" s="8" t="s">
        <v>24</v>
      </c>
      <c r="D379" s="4"/>
      <c r="E379" s="9"/>
      <c r="F379" s="5"/>
      <c r="G379" s="10"/>
      <c r="H379" s="11"/>
    </row>
    <row r="380" spans="1:8" ht="12.75" customHeight="1" x14ac:dyDescent="0.2">
      <c r="A380" s="7" t="s">
        <v>597</v>
      </c>
      <c r="B380" s="112" t="s">
        <v>28</v>
      </c>
      <c r="C380" s="8" t="s">
        <v>24</v>
      </c>
      <c r="D380" s="4"/>
      <c r="E380" s="9"/>
      <c r="F380" s="5"/>
      <c r="G380" s="10"/>
      <c r="H380" s="11"/>
    </row>
    <row r="381" spans="1:8" ht="12.75" customHeight="1" x14ac:dyDescent="0.2">
      <c r="A381" s="7" t="s">
        <v>598</v>
      </c>
      <c r="B381" s="112" t="s">
        <v>30</v>
      </c>
      <c r="C381" s="8" t="s">
        <v>24</v>
      </c>
      <c r="D381" s="4"/>
      <c r="E381" s="9"/>
      <c r="F381" s="5"/>
      <c r="G381" s="10"/>
      <c r="H381" s="11"/>
    </row>
    <row r="382" spans="1:8" ht="12.75" customHeight="1" x14ac:dyDescent="0.2">
      <c r="A382" s="7" t="s">
        <v>599</v>
      </c>
      <c r="B382" s="112" t="s">
        <v>32</v>
      </c>
      <c r="C382" s="8" t="s">
        <v>24</v>
      </c>
      <c r="D382" s="4"/>
      <c r="E382" s="9"/>
      <c r="F382" s="5"/>
      <c r="G382" s="10"/>
      <c r="H382" s="11"/>
    </row>
    <row r="383" spans="1:8" ht="15.75" x14ac:dyDescent="0.2">
      <c r="A383" s="7" t="s">
        <v>600</v>
      </c>
      <c r="B383" s="111" t="s">
        <v>601</v>
      </c>
      <c r="C383" s="8" t="s">
        <v>24</v>
      </c>
      <c r="D383" s="4"/>
      <c r="E383" s="9"/>
      <c r="F383" s="5"/>
      <c r="G383" s="10"/>
      <c r="H383" s="11"/>
    </row>
    <row r="384" spans="1:8" s="73" customFormat="1" ht="15.75" x14ac:dyDescent="0.2">
      <c r="A384" s="12" t="s">
        <v>602</v>
      </c>
      <c r="B384" s="88" t="s">
        <v>603</v>
      </c>
      <c r="C384" s="13" t="s">
        <v>24</v>
      </c>
      <c r="D384" s="102">
        <v>69.47</v>
      </c>
      <c r="E384" s="14">
        <v>69.47</v>
      </c>
      <c r="F384" s="15">
        <f>E384-D384</f>
        <v>0</v>
      </c>
      <c r="G384" s="16">
        <f>E384/D384</f>
        <v>1</v>
      </c>
      <c r="H384" s="17"/>
    </row>
    <row r="385" spans="1:8" ht="15.75" x14ac:dyDescent="0.2">
      <c r="A385" s="7" t="s">
        <v>604</v>
      </c>
      <c r="B385" s="111" t="s">
        <v>605</v>
      </c>
      <c r="C385" s="8" t="s">
        <v>24</v>
      </c>
      <c r="D385" s="4"/>
      <c r="E385" s="9"/>
      <c r="F385" s="5"/>
      <c r="G385" s="10"/>
      <c r="H385" s="11"/>
    </row>
    <row r="386" spans="1:8" s="73" customFormat="1" ht="15.75" x14ac:dyDescent="0.2">
      <c r="A386" s="12" t="s">
        <v>606</v>
      </c>
      <c r="B386" s="88" t="s">
        <v>607</v>
      </c>
      <c r="C386" s="13" t="s">
        <v>24</v>
      </c>
      <c r="D386" s="86">
        <v>82.582999999999998</v>
      </c>
      <c r="E386" s="14">
        <v>87.563000000000002</v>
      </c>
      <c r="F386" s="15">
        <f>E386-D386</f>
        <v>4.980000000000004</v>
      </c>
      <c r="G386" s="16">
        <f>E386/D386</f>
        <v>1.0603029679231804</v>
      </c>
      <c r="H386" s="17"/>
    </row>
    <row r="387" spans="1:8" ht="12.75" customHeight="1" x14ac:dyDescent="0.2">
      <c r="A387" s="7" t="s">
        <v>608</v>
      </c>
      <c r="B387" s="112" t="s">
        <v>609</v>
      </c>
      <c r="C387" s="8" t="s">
        <v>24</v>
      </c>
      <c r="D387" s="4"/>
      <c r="E387" s="9"/>
      <c r="F387" s="5"/>
      <c r="G387" s="10"/>
      <c r="H387" s="11"/>
    </row>
    <row r="388" spans="1:8" ht="15.75" x14ac:dyDescent="0.2">
      <c r="A388" s="7" t="s">
        <v>610</v>
      </c>
      <c r="B388" s="111" t="s">
        <v>611</v>
      </c>
      <c r="C388" s="8" t="s">
        <v>24</v>
      </c>
      <c r="D388" s="4"/>
      <c r="E388" s="9"/>
      <c r="F388" s="5"/>
      <c r="G388" s="10"/>
      <c r="H388" s="11"/>
    </row>
    <row r="389" spans="1:8" s="73" customFormat="1" ht="15.75" x14ac:dyDescent="0.2">
      <c r="A389" s="12" t="s">
        <v>612</v>
      </c>
      <c r="B389" s="88" t="s">
        <v>613</v>
      </c>
      <c r="C389" s="13" t="s">
        <v>24</v>
      </c>
      <c r="D389" s="91">
        <v>82.582999999999998</v>
      </c>
      <c r="E389" s="14">
        <v>87.563000000000002</v>
      </c>
      <c r="F389" s="15">
        <f>E389-D389</f>
        <v>4.980000000000004</v>
      </c>
      <c r="G389" s="16">
        <f>E389/D389</f>
        <v>1.0603029679231804</v>
      </c>
      <c r="H389" s="17"/>
    </row>
    <row r="390" spans="1:8" ht="15.75" x14ac:dyDescent="0.2">
      <c r="A390" s="7" t="s">
        <v>614</v>
      </c>
      <c r="B390" s="111" t="s">
        <v>611</v>
      </c>
      <c r="C390" s="8" t="s">
        <v>24</v>
      </c>
      <c r="D390" s="4"/>
      <c r="E390" s="9"/>
      <c r="F390" s="5"/>
      <c r="G390" s="10"/>
      <c r="H390" s="11"/>
    </row>
    <row r="391" spans="1:8" ht="15.75" x14ac:dyDescent="0.2">
      <c r="A391" s="7" t="s">
        <v>615</v>
      </c>
      <c r="B391" s="111" t="s">
        <v>616</v>
      </c>
      <c r="C391" s="8" t="s">
        <v>24</v>
      </c>
      <c r="D391" s="4"/>
      <c r="E391" s="9"/>
      <c r="F391" s="5"/>
      <c r="G391" s="10"/>
      <c r="H391" s="11"/>
    </row>
    <row r="392" spans="1:8" ht="15.75" x14ac:dyDescent="0.2">
      <c r="A392" s="7" t="s">
        <v>617</v>
      </c>
      <c r="B392" s="111" t="s">
        <v>425</v>
      </c>
      <c r="C392" s="8" t="s">
        <v>24</v>
      </c>
      <c r="D392" s="4"/>
      <c r="E392" s="9"/>
      <c r="F392" s="5"/>
      <c r="G392" s="10"/>
      <c r="H392" s="11"/>
    </row>
    <row r="393" spans="1:8" ht="12.75" customHeight="1" x14ac:dyDescent="0.2">
      <c r="A393" s="7" t="s">
        <v>618</v>
      </c>
      <c r="B393" s="112" t="s">
        <v>619</v>
      </c>
      <c r="C393" s="8" t="s">
        <v>24</v>
      </c>
      <c r="D393" s="4"/>
      <c r="E393" s="9"/>
      <c r="F393" s="5"/>
      <c r="G393" s="10"/>
      <c r="H393" s="11"/>
    </row>
    <row r="394" spans="1:8" ht="15.75" x14ac:dyDescent="0.2">
      <c r="A394" s="7" t="s">
        <v>620</v>
      </c>
      <c r="B394" s="111" t="s">
        <v>48</v>
      </c>
      <c r="C394" s="8" t="s">
        <v>24</v>
      </c>
      <c r="D394" s="4"/>
      <c r="E394" s="9"/>
      <c r="F394" s="5"/>
      <c r="G394" s="10"/>
      <c r="H394" s="11"/>
    </row>
    <row r="395" spans="1:8" ht="15.75" x14ac:dyDescent="0.2">
      <c r="A395" s="7" t="s">
        <v>621</v>
      </c>
      <c r="B395" s="111" t="s">
        <v>50</v>
      </c>
      <c r="C395" s="8" t="s">
        <v>24</v>
      </c>
      <c r="D395" s="4"/>
      <c r="E395" s="9"/>
      <c r="F395" s="5"/>
      <c r="G395" s="10"/>
      <c r="H395" s="11"/>
    </row>
    <row r="396" spans="1:8" ht="12.75" customHeight="1" x14ac:dyDescent="0.2">
      <c r="A396" s="7" t="s">
        <v>29</v>
      </c>
      <c r="B396" s="112" t="s">
        <v>622</v>
      </c>
      <c r="C396" s="8" t="s">
        <v>24</v>
      </c>
      <c r="D396" s="4"/>
      <c r="E396" s="9"/>
      <c r="F396" s="5"/>
      <c r="G396" s="10"/>
      <c r="H396" s="11"/>
    </row>
    <row r="397" spans="1:8" ht="12.75" customHeight="1" x14ac:dyDescent="0.2">
      <c r="A397" s="7" t="s">
        <v>623</v>
      </c>
      <c r="B397" s="112" t="s">
        <v>28</v>
      </c>
      <c r="C397" s="8" t="s">
        <v>24</v>
      </c>
      <c r="D397" s="4"/>
      <c r="E397" s="9"/>
      <c r="F397" s="5"/>
      <c r="G397" s="10"/>
      <c r="H397" s="11"/>
    </row>
    <row r="398" spans="1:8" ht="12.75" customHeight="1" x14ac:dyDescent="0.2">
      <c r="A398" s="7" t="s">
        <v>624</v>
      </c>
      <c r="B398" s="112" t="s">
        <v>30</v>
      </c>
      <c r="C398" s="8" t="s">
        <v>24</v>
      </c>
      <c r="D398" s="4"/>
      <c r="E398" s="9"/>
      <c r="F398" s="5"/>
      <c r="G398" s="10"/>
      <c r="H398" s="11"/>
    </row>
    <row r="399" spans="1:8" ht="12.75" customHeight="1" x14ac:dyDescent="0.2">
      <c r="A399" s="7" t="s">
        <v>625</v>
      </c>
      <c r="B399" s="112" t="s">
        <v>32</v>
      </c>
      <c r="C399" s="8" t="s">
        <v>24</v>
      </c>
      <c r="D399" s="4"/>
      <c r="E399" s="9"/>
      <c r="F399" s="5"/>
      <c r="G399" s="10"/>
      <c r="H399" s="11"/>
    </row>
    <row r="400" spans="1:8" s="73" customFormat="1" ht="15.75" x14ac:dyDescent="0.2">
      <c r="A400" s="12" t="s">
        <v>31</v>
      </c>
      <c r="B400" s="88" t="s">
        <v>626</v>
      </c>
      <c r="C400" s="13" t="s">
        <v>24</v>
      </c>
      <c r="D400" s="102">
        <v>34.764000000000003</v>
      </c>
      <c r="E400" s="14">
        <v>28.193000000000001</v>
      </c>
      <c r="F400" s="15">
        <f>E400-D400</f>
        <v>-6.5710000000000015</v>
      </c>
      <c r="G400" s="16">
        <f>E400/D400</f>
        <v>0.81098262570475199</v>
      </c>
      <c r="H400" s="17"/>
    </row>
    <row r="401" spans="1:8" s="73" customFormat="1" ht="15.75" x14ac:dyDescent="0.2">
      <c r="A401" s="12" t="s">
        <v>33</v>
      </c>
      <c r="B401" s="88" t="s">
        <v>627</v>
      </c>
      <c r="C401" s="13" t="s">
        <v>24</v>
      </c>
      <c r="D401" s="102">
        <v>412.291</v>
      </c>
      <c r="E401" s="14">
        <v>444.37900000000002</v>
      </c>
      <c r="F401" s="15">
        <f>E401-D401</f>
        <v>32.088000000000022</v>
      </c>
      <c r="G401" s="16">
        <f>E401/D401</f>
        <v>1.0778285240279317</v>
      </c>
      <c r="H401" s="17"/>
    </row>
    <row r="402" spans="1:8" ht="15.75" x14ac:dyDescent="0.2">
      <c r="A402" s="7" t="s">
        <v>628</v>
      </c>
      <c r="B402" s="111" t="s">
        <v>629</v>
      </c>
      <c r="C402" s="8" t="s">
        <v>24</v>
      </c>
      <c r="D402" s="4"/>
      <c r="E402" s="9"/>
      <c r="F402" s="5"/>
      <c r="G402" s="10"/>
      <c r="H402" s="11"/>
    </row>
    <row r="403" spans="1:8" ht="15.75" x14ac:dyDescent="0.2">
      <c r="A403" s="7" t="s">
        <v>630</v>
      </c>
      <c r="B403" s="111" t="s">
        <v>631</v>
      </c>
      <c r="C403" s="8" t="s">
        <v>24</v>
      </c>
      <c r="D403" s="4"/>
      <c r="E403" s="9"/>
      <c r="F403" s="5"/>
      <c r="G403" s="10"/>
      <c r="H403" s="11"/>
    </row>
    <row r="404" spans="1:8" ht="12.75" customHeight="1" x14ac:dyDescent="0.2">
      <c r="A404" s="7" t="s">
        <v>632</v>
      </c>
      <c r="B404" s="112" t="s">
        <v>28</v>
      </c>
      <c r="C404" s="8" t="s">
        <v>24</v>
      </c>
      <c r="D404" s="4"/>
      <c r="E404" s="9"/>
      <c r="F404" s="5"/>
      <c r="G404" s="10"/>
      <c r="H404" s="11"/>
    </row>
    <row r="405" spans="1:8" ht="12.75" customHeight="1" x14ac:dyDescent="0.2">
      <c r="A405" s="7" t="s">
        <v>633</v>
      </c>
      <c r="B405" s="112" t="s">
        <v>30</v>
      </c>
      <c r="C405" s="8" t="s">
        <v>24</v>
      </c>
      <c r="D405" s="4"/>
      <c r="E405" s="9"/>
      <c r="F405" s="5"/>
      <c r="G405" s="10"/>
      <c r="H405" s="11"/>
    </row>
    <row r="406" spans="1:8" ht="12.75" customHeight="1" x14ac:dyDescent="0.2">
      <c r="A406" s="7" t="s">
        <v>634</v>
      </c>
      <c r="B406" s="112" t="s">
        <v>32</v>
      </c>
      <c r="C406" s="8" t="s">
        <v>24</v>
      </c>
      <c r="D406" s="4"/>
      <c r="E406" s="9"/>
      <c r="F406" s="5"/>
      <c r="G406" s="10"/>
      <c r="H406" s="11"/>
    </row>
    <row r="407" spans="1:8" ht="15.75" x14ac:dyDescent="0.2">
      <c r="A407" s="7" t="s">
        <v>635</v>
      </c>
      <c r="B407" s="111" t="s">
        <v>411</v>
      </c>
      <c r="C407" s="8" t="s">
        <v>24</v>
      </c>
      <c r="D407" s="4"/>
      <c r="E407" s="9"/>
      <c r="F407" s="5"/>
      <c r="G407" s="10"/>
      <c r="H407" s="11"/>
    </row>
    <row r="408" spans="1:8" s="73" customFormat="1" ht="15.75" x14ac:dyDescent="0.2">
      <c r="A408" s="12" t="s">
        <v>636</v>
      </c>
      <c r="B408" s="88" t="s">
        <v>414</v>
      </c>
      <c r="C408" s="13" t="s">
        <v>24</v>
      </c>
      <c r="D408" s="102">
        <v>330.17599999999999</v>
      </c>
      <c r="E408" s="14">
        <v>330.17599999999999</v>
      </c>
      <c r="F408" s="15">
        <f>E408-D408</f>
        <v>0</v>
      </c>
      <c r="G408" s="16">
        <f>E408/D408</f>
        <v>1</v>
      </c>
      <c r="H408" s="17"/>
    </row>
    <row r="409" spans="1:8" ht="15.75" x14ac:dyDescent="0.2">
      <c r="A409" s="7" t="s">
        <v>637</v>
      </c>
      <c r="B409" s="111" t="s">
        <v>417</v>
      </c>
      <c r="C409" s="8" t="s">
        <v>24</v>
      </c>
      <c r="D409" s="4"/>
      <c r="E409" s="9"/>
      <c r="F409" s="5"/>
      <c r="G409" s="10"/>
      <c r="H409" s="11"/>
    </row>
    <row r="410" spans="1:8" ht="15.75" x14ac:dyDescent="0.2">
      <c r="A410" s="7" t="s">
        <v>638</v>
      </c>
      <c r="B410" s="111" t="s">
        <v>423</v>
      </c>
      <c r="C410" s="8" t="s">
        <v>24</v>
      </c>
      <c r="D410" s="4"/>
      <c r="E410" s="9"/>
      <c r="F410" s="5"/>
      <c r="G410" s="10"/>
      <c r="H410" s="11"/>
    </row>
    <row r="411" spans="1:8" ht="15.75" x14ac:dyDescent="0.2">
      <c r="A411" s="7" t="s">
        <v>639</v>
      </c>
      <c r="B411" s="111" t="s">
        <v>425</v>
      </c>
      <c r="C411" s="8" t="s">
        <v>24</v>
      </c>
      <c r="D411" s="4"/>
      <c r="E411" s="9"/>
      <c r="F411" s="5"/>
      <c r="G411" s="10"/>
      <c r="H411" s="11"/>
    </row>
    <row r="412" spans="1:8" ht="12.75" customHeight="1" x14ac:dyDescent="0.2">
      <c r="A412" s="7" t="s">
        <v>640</v>
      </c>
      <c r="B412" s="112" t="s">
        <v>428</v>
      </c>
      <c r="C412" s="8" t="s">
        <v>24</v>
      </c>
      <c r="D412" s="4"/>
      <c r="E412" s="9"/>
      <c r="F412" s="5"/>
      <c r="G412" s="10"/>
      <c r="H412" s="11"/>
    </row>
    <row r="413" spans="1:8" ht="15.75" x14ac:dyDescent="0.2">
      <c r="A413" s="7" t="s">
        <v>641</v>
      </c>
      <c r="B413" s="111" t="s">
        <v>48</v>
      </c>
      <c r="C413" s="8" t="s">
        <v>24</v>
      </c>
      <c r="D413" s="4"/>
      <c r="E413" s="9"/>
      <c r="F413" s="5"/>
      <c r="G413" s="10"/>
      <c r="H413" s="11"/>
    </row>
    <row r="414" spans="1:8" ht="15.75" x14ac:dyDescent="0.2">
      <c r="A414" s="7" t="s">
        <v>642</v>
      </c>
      <c r="B414" s="111" t="s">
        <v>50</v>
      </c>
      <c r="C414" s="8" t="s">
        <v>24</v>
      </c>
      <c r="D414" s="4"/>
      <c r="E414" s="9"/>
      <c r="F414" s="5"/>
      <c r="G414" s="10"/>
      <c r="H414" s="11"/>
    </row>
    <row r="415" spans="1:8" s="73" customFormat="1" ht="31.5" x14ac:dyDescent="0.2">
      <c r="A415" s="12" t="s">
        <v>643</v>
      </c>
      <c r="B415" s="88" t="s">
        <v>644</v>
      </c>
      <c r="C415" s="13" t="s">
        <v>24</v>
      </c>
      <c r="D415" s="102">
        <v>82.114999999999995</v>
      </c>
      <c r="E415" s="14">
        <v>114.203</v>
      </c>
      <c r="F415" s="15">
        <f>E415-D415</f>
        <v>32.088000000000008</v>
      </c>
      <c r="G415" s="16">
        <f>E415/D415</f>
        <v>1.3907690434147233</v>
      </c>
      <c r="H415" s="17" t="s">
        <v>694</v>
      </c>
    </row>
    <row r="416" spans="1:8" s="73" customFormat="1" ht="15.75" x14ac:dyDescent="0.2">
      <c r="A416" s="12" t="s">
        <v>645</v>
      </c>
      <c r="B416" s="88" t="s">
        <v>646</v>
      </c>
      <c r="C416" s="13" t="s">
        <v>24</v>
      </c>
      <c r="D416" s="91"/>
      <c r="E416" s="14"/>
      <c r="F416" s="15"/>
      <c r="G416" s="16"/>
      <c r="H416" s="17"/>
    </row>
    <row r="417" spans="1:8" ht="15.75" x14ac:dyDescent="0.2">
      <c r="A417" s="7" t="s">
        <v>647</v>
      </c>
      <c r="B417" s="111" t="s">
        <v>631</v>
      </c>
      <c r="C417" s="8" t="s">
        <v>24</v>
      </c>
      <c r="D417" s="4"/>
      <c r="E417" s="9"/>
      <c r="F417" s="5"/>
      <c r="G417" s="10"/>
      <c r="H417" s="11"/>
    </row>
    <row r="418" spans="1:8" ht="12.75" customHeight="1" x14ac:dyDescent="0.2">
      <c r="A418" s="7" t="s">
        <v>648</v>
      </c>
      <c r="B418" s="112" t="s">
        <v>28</v>
      </c>
      <c r="C418" s="8" t="s">
        <v>24</v>
      </c>
      <c r="D418" s="4"/>
      <c r="E418" s="9"/>
      <c r="F418" s="5"/>
      <c r="G418" s="10"/>
      <c r="H418" s="11"/>
    </row>
    <row r="419" spans="1:8" ht="12.75" customHeight="1" x14ac:dyDescent="0.2">
      <c r="A419" s="7" t="s">
        <v>649</v>
      </c>
      <c r="B419" s="112" t="s">
        <v>30</v>
      </c>
      <c r="C419" s="8" t="s">
        <v>24</v>
      </c>
      <c r="D419" s="4"/>
      <c r="E419" s="9"/>
      <c r="F419" s="5"/>
      <c r="G419" s="10"/>
      <c r="H419" s="11"/>
    </row>
    <row r="420" spans="1:8" ht="12.75" customHeight="1" x14ac:dyDescent="0.2">
      <c r="A420" s="7" t="s">
        <v>649</v>
      </c>
      <c r="B420" s="112" t="s">
        <v>32</v>
      </c>
      <c r="C420" s="8" t="s">
        <v>24</v>
      </c>
      <c r="D420" s="4"/>
      <c r="E420" s="9"/>
      <c r="F420" s="5"/>
      <c r="G420" s="10"/>
      <c r="H420" s="11"/>
    </row>
    <row r="421" spans="1:8" ht="15.75" x14ac:dyDescent="0.2">
      <c r="A421" s="7" t="s">
        <v>650</v>
      </c>
      <c r="B421" s="111" t="s">
        <v>411</v>
      </c>
      <c r="C421" s="8" t="s">
        <v>24</v>
      </c>
      <c r="D421" s="4"/>
      <c r="E421" s="9"/>
      <c r="F421" s="5"/>
      <c r="G421" s="10"/>
      <c r="H421" s="11"/>
    </row>
    <row r="422" spans="1:8" s="73" customFormat="1" ht="15.75" x14ac:dyDescent="0.2">
      <c r="A422" s="12" t="s">
        <v>651</v>
      </c>
      <c r="B422" s="88" t="s">
        <v>414</v>
      </c>
      <c r="C422" s="13" t="s">
        <v>24</v>
      </c>
      <c r="D422" s="91"/>
      <c r="E422" s="14"/>
      <c r="F422" s="15"/>
      <c r="G422" s="16"/>
      <c r="H422" s="17"/>
    </row>
    <row r="423" spans="1:8" ht="15.75" x14ac:dyDescent="0.2">
      <c r="A423" s="7" t="s">
        <v>652</v>
      </c>
      <c r="B423" s="111" t="s">
        <v>417</v>
      </c>
      <c r="C423" s="8" t="s">
        <v>24</v>
      </c>
      <c r="D423" s="4"/>
      <c r="E423" s="9"/>
      <c r="F423" s="5"/>
      <c r="G423" s="10"/>
      <c r="H423" s="11"/>
    </row>
    <row r="424" spans="1:8" ht="15.75" x14ac:dyDescent="0.2">
      <c r="A424" s="7" t="s">
        <v>653</v>
      </c>
      <c r="B424" s="111" t="s">
        <v>423</v>
      </c>
      <c r="C424" s="8" t="s">
        <v>24</v>
      </c>
      <c r="D424" s="4"/>
      <c r="E424" s="9"/>
      <c r="F424" s="5"/>
      <c r="G424" s="10"/>
      <c r="H424" s="11"/>
    </row>
    <row r="425" spans="1:8" ht="15.75" x14ac:dyDescent="0.2">
      <c r="A425" s="7" t="s">
        <v>654</v>
      </c>
      <c r="B425" s="111" t="s">
        <v>425</v>
      </c>
      <c r="C425" s="8" t="s">
        <v>24</v>
      </c>
      <c r="D425" s="4"/>
      <c r="E425" s="9"/>
      <c r="F425" s="5"/>
      <c r="G425" s="10"/>
      <c r="H425" s="11"/>
    </row>
    <row r="426" spans="1:8" ht="12.75" customHeight="1" x14ac:dyDescent="0.2">
      <c r="A426" s="7" t="s">
        <v>655</v>
      </c>
      <c r="B426" s="112" t="s">
        <v>428</v>
      </c>
      <c r="C426" s="8" t="s">
        <v>24</v>
      </c>
      <c r="D426" s="4"/>
      <c r="E426" s="9"/>
      <c r="F426" s="5"/>
      <c r="G426" s="10"/>
      <c r="H426" s="11"/>
    </row>
    <row r="427" spans="1:8" ht="15.75" x14ac:dyDescent="0.2">
      <c r="A427" s="7" t="s">
        <v>656</v>
      </c>
      <c r="B427" s="111" t="s">
        <v>48</v>
      </c>
      <c r="C427" s="8" t="s">
        <v>24</v>
      </c>
      <c r="D427" s="4"/>
      <c r="E427" s="9"/>
      <c r="F427" s="5"/>
      <c r="G427" s="10"/>
      <c r="H427" s="11"/>
    </row>
    <row r="428" spans="1:8" ht="15.75" x14ac:dyDescent="0.2">
      <c r="A428" s="7" t="s">
        <v>657</v>
      </c>
      <c r="B428" s="111" t="s">
        <v>50</v>
      </c>
      <c r="C428" s="8" t="s">
        <v>24</v>
      </c>
      <c r="D428" s="4"/>
      <c r="E428" s="9"/>
      <c r="F428" s="5"/>
      <c r="G428" s="10"/>
      <c r="H428" s="11"/>
    </row>
    <row r="429" spans="1:8" s="73" customFormat="1" ht="15.75" x14ac:dyDescent="0.2">
      <c r="A429" s="12" t="s">
        <v>35</v>
      </c>
      <c r="B429" s="88" t="s">
        <v>658</v>
      </c>
      <c r="C429" s="13" t="s">
        <v>24</v>
      </c>
      <c r="D429" s="91">
        <v>1.25</v>
      </c>
      <c r="E429" s="14">
        <v>1.3703000000000001</v>
      </c>
      <c r="F429" s="14">
        <f>E429-D429</f>
        <v>0.12030000000000007</v>
      </c>
      <c r="G429" s="16">
        <f>E429/D429</f>
        <v>1.0962400000000001</v>
      </c>
      <c r="H429" s="17"/>
    </row>
    <row r="430" spans="1:8" ht="15.75" x14ac:dyDescent="0.2">
      <c r="A430" s="7" t="s">
        <v>37</v>
      </c>
      <c r="B430" s="111" t="s">
        <v>659</v>
      </c>
      <c r="C430" s="8" t="s">
        <v>24</v>
      </c>
      <c r="D430" s="4"/>
      <c r="E430" s="9"/>
      <c r="F430" s="5"/>
      <c r="G430" s="10"/>
      <c r="H430" s="11"/>
    </row>
    <row r="431" spans="1:8" ht="15.75" x14ac:dyDescent="0.2">
      <c r="A431" s="7" t="s">
        <v>660</v>
      </c>
      <c r="B431" s="111" t="s">
        <v>661</v>
      </c>
      <c r="C431" s="8" t="s">
        <v>24</v>
      </c>
      <c r="D431" s="4"/>
      <c r="E431" s="9"/>
      <c r="F431" s="5"/>
      <c r="G431" s="10"/>
      <c r="H431" s="11"/>
    </row>
    <row r="432" spans="1:8" ht="15.75" x14ac:dyDescent="0.2">
      <c r="A432" s="7" t="s">
        <v>662</v>
      </c>
      <c r="B432" s="111" t="s">
        <v>663</v>
      </c>
      <c r="C432" s="8" t="s">
        <v>24</v>
      </c>
      <c r="D432" s="4"/>
      <c r="E432" s="9"/>
      <c r="F432" s="5"/>
      <c r="G432" s="10"/>
      <c r="H432" s="11"/>
    </row>
    <row r="433" spans="1:8" s="73" customFormat="1" ht="15.75" x14ac:dyDescent="0.2">
      <c r="A433" s="12" t="s">
        <v>53</v>
      </c>
      <c r="B433" s="88" t="s">
        <v>664</v>
      </c>
      <c r="C433" s="13" t="s">
        <v>24</v>
      </c>
      <c r="D433" s="91"/>
      <c r="E433" s="14"/>
      <c r="F433" s="15"/>
      <c r="G433" s="16"/>
      <c r="H433" s="17"/>
    </row>
    <row r="434" spans="1:8" ht="15.75" x14ac:dyDescent="0.2">
      <c r="A434" s="7" t="s">
        <v>55</v>
      </c>
      <c r="B434" s="111" t="s">
        <v>665</v>
      </c>
      <c r="C434" s="8" t="s">
        <v>24</v>
      </c>
      <c r="D434" s="4"/>
      <c r="E434" s="9"/>
      <c r="F434" s="5"/>
      <c r="G434" s="10"/>
      <c r="H434" s="11"/>
    </row>
    <row r="435" spans="1:8" ht="15.75" x14ac:dyDescent="0.2">
      <c r="A435" s="7" t="s">
        <v>59</v>
      </c>
      <c r="B435" s="111" t="s">
        <v>666</v>
      </c>
      <c r="C435" s="8" t="s">
        <v>24</v>
      </c>
      <c r="D435" s="4"/>
      <c r="E435" s="9"/>
      <c r="F435" s="5"/>
      <c r="G435" s="10"/>
      <c r="H435" s="11"/>
    </row>
    <row r="436" spans="1:8" ht="15.75" x14ac:dyDescent="0.2">
      <c r="A436" s="7" t="s">
        <v>60</v>
      </c>
      <c r="B436" s="111" t="s">
        <v>667</v>
      </c>
      <c r="C436" s="8" t="s">
        <v>24</v>
      </c>
      <c r="D436" s="4"/>
      <c r="E436" s="9"/>
      <c r="F436" s="5"/>
      <c r="G436" s="10"/>
      <c r="H436" s="11"/>
    </row>
    <row r="437" spans="1:8" ht="15.75" x14ac:dyDescent="0.2">
      <c r="A437" s="7" t="s">
        <v>61</v>
      </c>
      <c r="B437" s="111" t="s">
        <v>668</v>
      </c>
      <c r="C437" s="8" t="s">
        <v>24</v>
      </c>
      <c r="D437" s="4"/>
      <c r="E437" s="9"/>
      <c r="F437" s="5"/>
      <c r="G437" s="10"/>
      <c r="H437" s="11"/>
    </row>
    <row r="438" spans="1:8" ht="15.75" x14ac:dyDescent="0.2">
      <c r="A438" s="7" t="s">
        <v>62</v>
      </c>
      <c r="B438" s="111" t="s">
        <v>669</v>
      </c>
      <c r="C438" s="8" t="s">
        <v>24</v>
      </c>
      <c r="D438" s="4"/>
      <c r="E438" s="9"/>
      <c r="F438" s="5"/>
      <c r="G438" s="10"/>
      <c r="H438" s="11"/>
    </row>
    <row r="439" spans="1:8" ht="15.75" x14ac:dyDescent="0.2">
      <c r="A439" s="7" t="s">
        <v>102</v>
      </c>
      <c r="B439" s="111" t="s">
        <v>310</v>
      </c>
      <c r="C439" s="8" t="s">
        <v>24</v>
      </c>
      <c r="D439" s="4"/>
      <c r="E439" s="9"/>
      <c r="F439" s="5"/>
      <c r="G439" s="10"/>
      <c r="H439" s="11"/>
    </row>
    <row r="440" spans="1:8" ht="12.75" customHeight="1" x14ac:dyDescent="0.2">
      <c r="A440" s="7" t="s">
        <v>670</v>
      </c>
      <c r="B440" s="112" t="s">
        <v>671</v>
      </c>
      <c r="C440" s="8" t="s">
        <v>24</v>
      </c>
      <c r="D440" s="4"/>
      <c r="E440" s="9"/>
      <c r="F440" s="5"/>
      <c r="G440" s="10"/>
      <c r="H440" s="11"/>
    </row>
    <row r="441" spans="1:8" ht="15.75" x14ac:dyDescent="0.2">
      <c r="A441" s="7" t="s">
        <v>104</v>
      </c>
      <c r="B441" s="111" t="s">
        <v>312</v>
      </c>
      <c r="C441" s="8" t="s">
        <v>24</v>
      </c>
      <c r="D441" s="4"/>
      <c r="E441" s="9"/>
      <c r="F441" s="5"/>
      <c r="G441" s="10"/>
      <c r="H441" s="11"/>
    </row>
    <row r="442" spans="1:8" ht="12.75" customHeight="1" x14ac:dyDescent="0.2">
      <c r="A442" s="7" t="s">
        <v>672</v>
      </c>
      <c r="B442" s="112" t="s">
        <v>673</v>
      </c>
      <c r="C442" s="8" t="s">
        <v>24</v>
      </c>
      <c r="D442" s="4"/>
      <c r="E442" s="9"/>
      <c r="F442" s="5"/>
      <c r="G442" s="10"/>
      <c r="H442" s="11"/>
    </row>
    <row r="443" spans="1:8" ht="15.75" x14ac:dyDescent="0.2">
      <c r="A443" s="7" t="s">
        <v>63</v>
      </c>
      <c r="B443" s="111" t="s">
        <v>674</v>
      </c>
      <c r="C443" s="8" t="s">
        <v>24</v>
      </c>
      <c r="D443" s="4"/>
      <c r="E443" s="9"/>
      <c r="F443" s="5"/>
      <c r="G443" s="10"/>
      <c r="H443" s="11"/>
    </row>
    <row r="444" spans="1:8" ht="15.75" x14ac:dyDescent="0.2">
      <c r="A444" s="7" t="s">
        <v>64</v>
      </c>
      <c r="B444" s="111" t="s">
        <v>675</v>
      </c>
      <c r="C444" s="8" t="s">
        <v>24</v>
      </c>
      <c r="D444" s="4"/>
      <c r="E444" s="9"/>
      <c r="F444" s="5"/>
      <c r="G444" s="10"/>
      <c r="H444" s="11"/>
    </row>
    <row r="445" spans="1:8" ht="15.75" x14ac:dyDescent="0.2">
      <c r="A445" s="18" t="s">
        <v>122</v>
      </c>
      <c r="B445" s="94" t="s">
        <v>115</v>
      </c>
      <c r="C445" s="19" t="s">
        <v>229</v>
      </c>
      <c r="D445" s="103"/>
      <c r="E445" s="20"/>
      <c r="F445" s="21"/>
      <c r="G445" s="22"/>
      <c r="H445" s="23"/>
    </row>
    <row r="446" spans="1:8" ht="12.75" customHeight="1" x14ac:dyDescent="0.2">
      <c r="A446" s="12" t="s">
        <v>124</v>
      </c>
      <c r="B446" s="96" t="s">
        <v>676</v>
      </c>
      <c r="C446" s="13" t="s">
        <v>24</v>
      </c>
      <c r="D446" s="91">
        <v>58.067399999999999</v>
      </c>
      <c r="E446" s="36">
        <v>72.272379999999998</v>
      </c>
      <c r="F446" s="14">
        <f>E446-D446</f>
        <v>14.204979999999999</v>
      </c>
      <c r="G446" s="16">
        <f>E446/D446</f>
        <v>1.2446291723066643</v>
      </c>
      <c r="H446" s="17" t="s">
        <v>695</v>
      </c>
    </row>
    <row r="447" spans="1:8" ht="15.75" x14ac:dyDescent="0.2">
      <c r="A447" s="12" t="s">
        <v>125</v>
      </c>
      <c r="B447" s="88" t="s">
        <v>677</v>
      </c>
      <c r="C447" s="13" t="s">
        <v>24</v>
      </c>
      <c r="D447" s="91">
        <v>58.067399999999999</v>
      </c>
      <c r="E447" s="36">
        <v>72.272379999999998</v>
      </c>
      <c r="F447" s="14">
        <f>E447-D447</f>
        <v>14.204979999999999</v>
      </c>
      <c r="G447" s="16">
        <f>E447/D447</f>
        <v>1.2446291723066643</v>
      </c>
      <c r="H447" s="17"/>
    </row>
    <row r="448" spans="1:8" ht="12.75" customHeight="1" x14ac:dyDescent="0.2">
      <c r="A448" s="7" t="s">
        <v>126</v>
      </c>
      <c r="B448" s="112" t="s">
        <v>678</v>
      </c>
      <c r="C448" s="8" t="s">
        <v>24</v>
      </c>
      <c r="D448" s="4"/>
      <c r="E448" s="9"/>
      <c r="F448" s="5"/>
      <c r="G448" s="10"/>
      <c r="H448" s="11"/>
    </row>
    <row r="449" spans="1:8" ht="15.75" x14ac:dyDescent="0.2">
      <c r="A449" s="7" t="s">
        <v>127</v>
      </c>
      <c r="B449" s="111" t="s">
        <v>679</v>
      </c>
      <c r="C449" s="8" t="s">
        <v>24</v>
      </c>
      <c r="D449" s="4"/>
      <c r="E449" s="9"/>
      <c r="F449" s="5"/>
      <c r="G449" s="10"/>
      <c r="H449" s="11"/>
    </row>
    <row r="450" spans="1:8" ht="30" customHeight="1" x14ac:dyDescent="0.2">
      <c r="A450" s="7" t="s">
        <v>128</v>
      </c>
      <c r="B450" s="112" t="s">
        <v>680</v>
      </c>
      <c r="C450" s="8" t="s">
        <v>229</v>
      </c>
      <c r="D450" s="4"/>
      <c r="E450" s="9"/>
      <c r="F450" s="5"/>
      <c r="G450" s="10"/>
      <c r="H450" s="11"/>
    </row>
    <row r="451" spans="1:8" ht="15.75" x14ac:dyDescent="0.2">
      <c r="A451" s="7" t="s">
        <v>681</v>
      </c>
      <c r="B451" s="111" t="s">
        <v>682</v>
      </c>
      <c r="C451" s="8" t="s">
        <v>24</v>
      </c>
      <c r="D451" s="4"/>
      <c r="E451" s="9"/>
      <c r="F451" s="5"/>
      <c r="G451" s="10"/>
      <c r="H451" s="11"/>
    </row>
    <row r="452" spans="1:8" ht="15.75" x14ac:dyDescent="0.2">
      <c r="A452" s="7" t="s">
        <v>683</v>
      </c>
      <c r="B452" s="111" t="s">
        <v>684</v>
      </c>
      <c r="C452" s="8" t="s">
        <v>24</v>
      </c>
      <c r="D452" s="4"/>
      <c r="E452" s="9"/>
      <c r="F452" s="5"/>
      <c r="G452" s="10"/>
      <c r="H452" s="11"/>
    </row>
    <row r="453" spans="1:8" ht="16.5" thickBot="1" x14ac:dyDescent="0.25">
      <c r="A453" s="26" t="s">
        <v>685</v>
      </c>
      <c r="B453" s="118" t="s">
        <v>686</v>
      </c>
      <c r="C453" s="27" t="s">
        <v>24</v>
      </c>
      <c r="D453" s="124"/>
      <c r="E453" s="28"/>
      <c r="F453" s="28"/>
      <c r="G453" s="29"/>
      <c r="H453" s="30"/>
    </row>
    <row r="456" spans="1:8" s="1" customFormat="1" ht="15.75" x14ac:dyDescent="0.2">
      <c r="A456" s="126" t="s">
        <v>687</v>
      </c>
      <c r="B456" s="126"/>
      <c r="C456" s="126"/>
      <c r="D456" s="126"/>
      <c r="E456" s="126"/>
      <c r="F456" s="126"/>
      <c r="G456" s="126"/>
      <c r="H456" s="126"/>
    </row>
    <row r="457" spans="1:8" s="1" customFormat="1" ht="15.75" x14ac:dyDescent="0.2">
      <c r="A457" s="126" t="s">
        <v>688</v>
      </c>
      <c r="B457" s="126"/>
      <c r="C457" s="126"/>
      <c r="D457" s="126"/>
      <c r="E457" s="126"/>
      <c r="F457" s="126"/>
      <c r="G457" s="126"/>
      <c r="H457" s="126"/>
    </row>
    <row r="458" spans="1:8" s="1" customFormat="1" ht="15.75" x14ac:dyDescent="0.2">
      <c r="A458" s="126" t="s">
        <v>689</v>
      </c>
      <c r="B458" s="126"/>
      <c r="C458" s="126"/>
      <c r="D458" s="126"/>
      <c r="E458" s="126"/>
      <c r="F458" s="126"/>
      <c r="G458" s="126"/>
      <c r="H458" s="126"/>
    </row>
    <row r="459" spans="1:8" s="1" customFormat="1" ht="15.75" x14ac:dyDescent="0.2">
      <c r="A459" s="126" t="s">
        <v>690</v>
      </c>
      <c r="B459" s="126"/>
      <c r="C459" s="126"/>
      <c r="D459" s="126"/>
      <c r="E459" s="126"/>
      <c r="F459" s="126"/>
      <c r="G459" s="126"/>
      <c r="H459" s="126"/>
    </row>
    <row r="460" spans="1:8" s="1" customFormat="1" ht="15.75" x14ac:dyDescent="0.2">
      <c r="A460" s="126" t="s">
        <v>691</v>
      </c>
      <c r="B460" s="126"/>
      <c r="C460" s="126"/>
      <c r="D460" s="126"/>
      <c r="E460" s="126"/>
      <c r="F460" s="126"/>
      <c r="G460" s="126"/>
      <c r="H460" s="126"/>
    </row>
    <row r="461" spans="1:8" s="1" customFormat="1" ht="15.75" x14ac:dyDescent="0.2">
      <c r="A461" s="126" t="s">
        <v>692</v>
      </c>
      <c r="B461" s="126"/>
      <c r="C461" s="126"/>
      <c r="D461" s="126"/>
      <c r="E461" s="126"/>
      <c r="F461" s="126"/>
      <c r="G461" s="126"/>
      <c r="H461" s="126"/>
    </row>
    <row r="462" spans="1:8" s="1" customFormat="1" ht="15.75" x14ac:dyDescent="0.2">
      <c r="A462" s="126" t="s">
        <v>693</v>
      </c>
      <c r="B462" s="126"/>
      <c r="C462" s="126"/>
      <c r="D462" s="126"/>
      <c r="E462" s="126"/>
      <c r="F462" s="126"/>
      <c r="G462" s="126"/>
      <c r="H462" s="126"/>
    </row>
  </sheetData>
  <mergeCells count="44">
    <mergeCell ref="A16:H16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7:H17"/>
    <mergeCell ref="A18:H18"/>
    <mergeCell ref="A19:A20"/>
    <mergeCell ref="B19:B20"/>
    <mergeCell ref="C19:C20"/>
    <mergeCell ref="D19:E19"/>
    <mergeCell ref="F19:G19"/>
    <mergeCell ref="H19:H20"/>
    <mergeCell ref="A22:H22"/>
    <mergeCell ref="A166:H166"/>
    <mergeCell ref="A167:A168"/>
    <mergeCell ref="B167:B168"/>
    <mergeCell ref="C167:C168"/>
    <mergeCell ref="D167:E167"/>
    <mergeCell ref="F167:G167"/>
    <mergeCell ref="H167:H168"/>
    <mergeCell ref="A321:H321"/>
    <mergeCell ref="A371:H371"/>
    <mergeCell ref="A372:A373"/>
    <mergeCell ref="B372:B373"/>
    <mergeCell ref="C372:C373"/>
    <mergeCell ref="D372:E372"/>
    <mergeCell ref="F372:G372"/>
    <mergeCell ref="H372:H373"/>
    <mergeCell ref="A461:H461"/>
    <mergeCell ref="A462:H462"/>
    <mergeCell ref="A375:B375"/>
    <mergeCell ref="A456:H456"/>
    <mergeCell ref="A457:H457"/>
    <mergeCell ref="A458:H458"/>
    <mergeCell ref="A459:H459"/>
    <mergeCell ref="A460:H460"/>
  </mergeCells>
  <pageMargins left="0.59055118110236227" right="0.39370078740157483" top="0.59055118110236227" bottom="0.39370078740157483" header="0.19685039370078741" footer="0.19685039370078741"/>
  <pageSetup paperSize="9" scale="45" fitToHeight="10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20</vt:lpstr>
      <vt:lpstr>'Лист 20'!Заголовки_для_печати</vt:lpstr>
      <vt:lpstr>'Лист 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2019-03-20T09:33:41Z</cp:lastPrinted>
  <dcterms:created xsi:type="dcterms:W3CDTF">2019-03-20T07:41:08Z</dcterms:created>
  <dcterms:modified xsi:type="dcterms:W3CDTF">2019-03-20T10:09:40Z</dcterms:modified>
</cp:coreProperties>
</file>