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2" sheetId="2" r:id="rId1"/>
  </sheets>
  <definedNames>
    <definedName name="_xlnm._FilterDatabase" localSheetId="0" hidden="1">Лист2!$A$21:$T$226</definedName>
    <definedName name="_xlnm.Print_Area" localSheetId="0">Лист2!$A$1:$T$226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9" i="2" l="1"/>
  <c r="G215" i="2"/>
  <c r="G27" i="2" s="1"/>
  <c r="G179" i="2"/>
  <c r="G26" i="2" s="1"/>
  <c r="G175" i="2"/>
  <c r="G170" i="2" s="1"/>
  <c r="G25" i="2" s="1"/>
  <c r="G171" i="2"/>
  <c r="G166" i="2"/>
  <c r="G162" i="2"/>
  <c r="G161" i="2" s="1"/>
  <c r="G157" i="2"/>
  <c r="G153" i="2"/>
  <c r="G149" i="2"/>
  <c r="G145" i="2"/>
  <c r="G141" i="2"/>
  <c r="G137" i="2"/>
  <c r="G133" i="2"/>
  <c r="G129" i="2"/>
  <c r="G124" i="2"/>
  <c r="G88" i="2"/>
  <c r="G83" i="2"/>
  <c r="G79" i="2"/>
  <c r="G78" i="2"/>
  <c r="G72" i="2"/>
  <c r="G71" i="2" s="1"/>
  <c r="G67" i="2"/>
  <c r="G63" i="2"/>
  <c r="G59" i="2"/>
  <c r="G54" i="2"/>
  <c r="G50" i="2"/>
  <c r="G46" i="2"/>
  <c r="G40" i="2"/>
  <c r="G36" i="2"/>
  <c r="G31" i="2"/>
  <c r="G28" i="2"/>
  <c r="O89" i="2"/>
  <c r="N89" i="2" s="1"/>
  <c r="Q89" i="2"/>
  <c r="S89" i="2" s="1"/>
  <c r="O90" i="2"/>
  <c r="N90" i="2" s="1"/>
  <c r="Q90" i="2"/>
  <c r="S90" i="2" s="1"/>
  <c r="O91" i="2"/>
  <c r="N91" i="2" s="1"/>
  <c r="Q91" i="2"/>
  <c r="S91" i="2" s="1"/>
  <c r="O92" i="2"/>
  <c r="N92" i="2" s="1"/>
  <c r="Q92" i="2"/>
  <c r="S92" i="2" s="1"/>
  <c r="O93" i="2"/>
  <c r="N93" i="2" s="1"/>
  <c r="Q93" i="2"/>
  <c r="S93" i="2" s="1"/>
  <c r="O94" i="2"/>
  <c r="N94" i="2" s="1"/>
  <c r="Q94" i="2"/>
  <c r="S94" i="2" s="1"/>
  <c r="O95" i="2"/>
  <c r="N95" i="2" s="1"/>
  <c r="Q95" i="2"/>
  <c r="S95" i="2" s="1"/>
  <c r="O96" i="2"/>
  <c r="N96" i="2" s="1"/>
  <c r="Q96" i="2"/>
  <c r="S96" i="2" s="1"/>
  <c r="O97" i="2"/>
  <c r="N97" i="2" s="1"/>
  <c r="Q97" i="2"/>
  <c r="S97" i="2" s="1"/>
  <c r="O98" i="2"/>
  <c r="N98" i="2" s="1"/>
  <c r="Q98" i="2"/>
  <c r="S98" i="2" s="1"/>
  <c r="O99" i="2"/>
  <c r="N99" i="2" s="1"/>
  <c r="Q99" i="2"/>
  <c r="S99" i="2" s="1"/>
  <c r="O100" i="2"/>
  <c r="N100" i="2" s="1"/>
  <c r="Q100" i="2"/>
  <c r="S100" i="2" s="1"/>
  <c r="O101" i="2"/>
  <c r="N101" i="2" s="1"/>
  <c r="Q101" i="2"/>
  <c r="S101" i="2" s="1"/>
  <c r="O102" i="2"/>
  <c r="N102" i="2" s="1"/>
  <c r="Q102" i="2"/>
  <c r="S102" i="2" s="1"/>
  <c r="O103" i="2"/>
  <c r="N103" i="2" s="1"/>
  <c r="Q103" i="2"/>
  <c r="S103" i="2" s="1"/>
  <c r="O104" i="2"/>
  <c r="N104" i="2" s="1"/>
  <c r="Q104" i="2"/>
  <c r="O105" i="2"/>
  <c r="N105" i="2" s="1"/>
  <c r="Q105" i="2"/>
  <c r="S105" i="2" s="1"/>
  <c r="O106" i="2"/>
  <c r="N106" i="2" s="1"/>
  <c r="Q106" i="2"/>
  <c r="S106" i="2" s="1"/>
  <c r="O107" i="2"/>
  <c r="N107" i="2" s="1"/>
  <c r="Q107" i="2"/>
  <c r="S107" i="2" s="1"/>
  <c r="O108" i="2"/>
  <c r="N108" i="2" s="1"/>
  <c r="Q108" i="2"/>
  <c r="O109" i="2"/>
  <c r="N109" i="2" s="1"/>
  <c r="Q109" i="2"/>
  <c r="S109" i="2" s="1"/>
  <c r="O110" i="2"/>
  <c r="N110" i="2" s="1"/>
  <c r="Q110" i="2"/>
  <c r="S110" i="2" s="1"/>
  <c r="O111" i="2"/>
  <c r="N111" i="2" s="1"/>
  <c r="Q111" i="2"/>
  <c r="S111" i="2" s="1"/>
  <c r="O112" i="2"/>
  <c r="N112" i="2" s="1"/>
  <c r="Q112" i="2"/>
  <c r="S112" i="2" s="1"/>
  <c r="O113" i="2"/>
  <c r="N113" i="2" s="1"/>
  <c r="Q113" i="2"/>
  <c r="S113" i="2" s="1"/>
  <c r="O114" i="2"/>
  <c r="N114" i="2" s="1"/>
  <c r="Q114" i="2"/>
  <c r="S114" i="2" s="1"/>
  <c r="O115" i="2"/>
  <c r="N115" i="2" s="1"/>
  <c r="Q115" i="2"/>
  <c r="S115" i="2" s="1"/>
  <c r="O116" i="2"/>
  <c r="N116" i="2" s="1"/>
  <c r="Q116" i="2"/>
  <c r="S116" i="2" s="1"/>
  <c r="O117" i="2"/>
  <c r="N117" i="2" s="1"/>
  <c r="Q117" i="2"/>
  <c r="S117" i="2" s="1"/>
  <c r="O118" i="2"/>
  <c r="N118" i="2" s="1"/>
  <c r="Q118" i="2"/>
  <c r="S118" i="2" s="1"/>
  <c r="O119" i="2"/>
  <c r="N119" i="2" s="1"/>
  <c r="Q119" i="2"/>
  <c r="S119" i="2" s="1"/>
  <c r="O120" i="2"/>
  <c r="N120" i="2" s="1"/>
  <c r="Q120" i="2"/>
  <c r="S120" i="2" s="1"/>
  <c r="O121" i="2"/>
  <c r="N121" i="2" s="1"/>
  <c r="Q121" i="2"/>
  <c r="S121" i="2" s="1"/>
  <c r="O122" i="2"/>
  <c r="N122" i="2" s="1"/>
  <c r="Q122" i="2"/>
  <c r="S122" i="2" s="1"/>
  <c r="O181" i="2"/>
  <c r="N181" i="2" s="1"/>
  <c r="Q181" i="2"/>
  <c r="S181" i="2" s="1"/>
  <c r="O182" i="2"/>
  <c r="N182" i="2" s="1"/>
  <c r="Q182" i="2"/>
  <c r="O183" i="2"/>
  <c r="N183" i="2" s="1"/>
  <c r="Q183" i="2"/>
  <c r="O184" i="2"/>
  <c r="N184" i="2" s="1"/>
  <c r="Q184" i="2"/>
  <c r="O185" i="2"/>
  <c r="N185" i="2" s="1"/>
  <c r="Q185" i="2"/>
  <c r="S185" i="2" s="1"/>
  <c r="O186" i="2"/>
  <c r="N186" i="2" s="1"/>
  <c r="Q186" i="2"/>
  <c r="S186" i="2" s="1"/>
  <c r="O187" i="2"/>
  <c r="N187" i="2" s="1"/>
  <c r="Q187" i="2"/>
  <c r="S187" i="2" s="1"/>
  <c r="O188" i="2"/>
  <c r="N188" i="2" s="1"/>
  <c r="Q188" i="2"/>
  <c r="O189" i="2"/>
  <c r="N189" i="2" s="1"/>
  <c r="Q189" i="2"/>
  <c r="S189" i="2" s="1"/>
  <c r="O190" i="2"/>
  <c r="N190" i="2" s="1"/>
  <c r="Q190" i="2"/>
  <c r="O191" i="2"/>
  <c r="N191" i="2" s="1"/>
  <c r="Q191" i="2"/>
  <c r="S191" i="2" s="1"/>
  <c r="O192" i="2"/>
  <c r="N192" i="2" s="1"/>
  <c r="Q192" i="2"/>
  <c r="O193" i="2"/>
  <c r="N193" i="2" s="1"/>
  <c r="Q193" i="2"/>
  <c r="S193" i="2" s="1"/>
  <c r="O194" i="2"/>
  <c r="N194" i="2" s="1"/>
  <c r="Q194" i="2"/>
  <c r="S194" i="2" s="1"/>
  <c r="O195" i="2"/>
  <c r="N195" i="2" s="1"/>
  <c r="Q195" i="2"/>
  <c r="O196" i="2"/>
  <c r="N196" i="2" s="1"/>
  <c r="Q196" i="2"/>
  <c r="S196" i="2" s="1"/>
  <c r="O197" i="2"/>
  <c r="N197" i="2" s="1"/>
  <c r="Q197" i="2"/>
  <c r="O198" i="2"/>
  <c r="N198" i="2" s="1"/>
  <c r="Q198" i="2"/>
  <c r="O199" i="2"/>
  <c r="N199" i="2" s="1"/>
  <c r="Q199" i="2"/>
  <c r="O200" i="2"/>
  <c r="N200" i="2" s="1"/>
  <c r="Q200" i="2"/>
  <c r="O201" i="2"/>
  <c r="N201" i="2" s="1"/>
  <c r="Q201" i="2"/>
  <c r="S201" i="2" s="1"/>
  <c r="O202" i="2"/>
  <c r="N202" i="2" s="1"/>
  <c r="Q202" i="2"/>
  <c r="S202" i="2" s="1"/>
  <c r="O203" i="2"/>
  <c r="N203" i="2" s="1"/>
  <c r="Q203" i="2"/>
  <c r="O204" i="2"/>
  <c r="N204" i="2" s="1"/>
  <c r="Q204" i="2"/>
  <c r="O205" i="2"/>
  <c r="N205" i="2" s="1"/>
  <c r="Q205" i="2"/>
  <c r="O206" i="2"/>
  <c r="N206" i="2" s="1"/>
  <c r="Q206" i="2"/>
  <c r="S206" i="2"/>
  <c r="O207" i="2"/>
  <c r="N207" i="2" s="1"/>
  <c r="Q207" i="2"/>
  <c r="O208" i="2"/>
  <c r="N208" i="2" s="1"/>
  <c r="Q208" i="2"/>
  <c r="S208" i="2" s="1"/>
  <c r="O209" i="2"/>
  <c r="N209" i="2" s="1"/>
  <c r="Q209" i="2"/>
  <c r="O210" i="2"/>
  <c r="N210" i="2" s="1"/>
  <c r="Q210" i="2"/>
  <c r="S210" i="2" s="1"/>
  <c r="O211" i="2"/>
  <c r="N211" i="2" s="1"/>
  <c r="Q211" i="2"/>
  <c r="S211" i="2" s="1"/>
  <c r="O212" i="2"/>
  <c r="N212" i="2" s="1"/>
  <c r="Q212" i="2"/>
  <c r="O213" i="2"/>
  <c r="N213" i="2" s="1"/>
  <c r="Q213" i="2"/>
  <c r="O214" i="2"/>
  <c r="N214" i="2" s="1"/>
  <c r="Q214" i="2"/>
  <c r="O221" i="2"/>
  <c r="N221" i="2" s="1"/>
  <c r="Q221" i="2"/>
  <c r="O222" i="2"/>
  <c r="N222" i="2" s="1"/>
  <c r="Q222" i="2"/>
  <c r="S222" i="2" s="1"/>
  <c r="O223" i="2"/>
  <c r="N223" i="2" s="1"/>
  <c r="Q223" i="2"/>
  <c r="S223" i="2" s="1"/>
  <c r="O224" i="2"/>
  <c r="N224" i="2" s="1"/>
  <c r="Q224" i="2"/>
  <c r="O225" i="2"/>
  <c r="N225" i="2" s="1"/>
  <c r="Q225" i="2"/>
  <c r="O226" i="2"/>
  <c r="N226" i="2" s="1"/>
  <c r="Q226" i="2"/>
  <c r="S226" i="2" s="1"/>
  <c r="I219" i="2"/>
  <c r="I28" i="2" s="1"/>
  <c r="I215" i="2"/>
  <c r="I27" i="2" s="1"/>
  <c r="I179" i="2"/>
  <c r="I175" i="2"/>
  <c r="I171" i="2"/>
  <c r="I170" i="2" s="1"/>
  <c r="I25" i="2" s="1"/>
  <c r="I166" i="2"/>
  <c r="I162" i="2"/>
  <c r="I157" i="2"/>
  <c r="I153" i="2"/>
  <c r="I149" i="2"/>
  <c r="I145" i="2"/>
  <c r="I141" i="2"/>
  <c r="I137" i="2"/>
  <c r="I133" i="2"/>
  <c r="I129" i="2"/>
  <c r="I124" i="2"/>
  <c r="I88" i="2"/>
  <c r="I87" i="2" s="1"/>
  <c r="I83" i="2"/>
  <c r="I79" i="2"/>
  <c r="I72" i="2"/>
  <c r="I71" i="2"/>
  <c r="I67" i="2"/>
  <c r="I63" i="2"/>
  <c r="I59" i="2"/>
  <c r="I54" i="2"/>
  <c r="I50" i="2"/>
  <c r="I46" i="2"/>
  <c r="I40" i="2"/>
  <c r="I36" i="2"/>
  <c r="I35" i="2" s="1"/>
  <c r="I31" i="2"/>
  <c r="I26" i="2"/>
  <c r="G35" i="2" l="1"/>
  <c r="I78" i="2"/>
  <c r="G44" i="2"/>
  <c r="I44" i="2"/>
  <c r="I30" i="2" s="1"/>
  <c r="G128" i="2"/>
  <c r="I128" i="2"/>
  <c r="I161" i="2"/>
  <c r="G87" i="2"/>
  <c r="G30" i="2" l="1"/>
  <c r="G23" i="2" s="1"/>
  <c r="G77" i="2"/>
  <c r="G24" i="2" s="1"/>
  <c r="I77" i="2"/>
  <c r="I24" i="2" s="1"/>
  <c r="I23" i="2"/>
  <c r="G22" i="2" l="1"/>
  <c r="G29" i="2"/>
  <c r="I22" i="2"/>
  <c r="I29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L194" i="2"/>
  <c r="P194" i="2" s="1"/>
  <c r="R194" i="2" s="1"/>
  <c r="L195" i="2"/>
  <c r="L196" i="2"/>
  <c r="L197" i="2"/>
  <c r="P197" i="2" s="1"/>
  <c r="L198" i="2"/>
  <c r="P198" i="2" s="1"/>
  <c r="L199" i="2"/>
  <c r="P199" i="2" s="1"/>
  <c r="L200" i="2"/>
  <c r="L201" i="2"/>
  <c r="P201" i="2" s="1"/>
  <c r="R201" i="2" s="1"/>
  <c r="L202" i="2"/>
  <c r="P202" i="2" s="1"/>
  <c r="R202" i="2" s="1"/>
  <c r="L203" i="2"/>
  <c r="P203" i="2" s="1"/>
  <c r="L204" i="2"/>
  <c r="P204" i="2" s="1"/>
  <c r="L205" i="2"/>
  <c r="P205" i="2" s="1"/>
  <c r="L206" i="2"/>
  <c r="P206" i="2" s="1"/>
  <c r="R206" i="2" s="1"/>
  <c r="L207" i="2"/>
  <c r="P207" i="2" s="1"/>
  <c r="L208" i="2"/>
  <c r="P208" i="2" s="1"/>
  <c r="R208" i="2" s="1"/>
  <c r="L209" i="2"/>
  <c r="P209" i="2" s="1"/>
  <c r="L210" i="2"/>
  <c r="P210" i="2" s="1"/>
  <c r="R210" i="2" s="1"/>
  <c r="L211" i="2"/>
  <c r="P211" i="2" s="1"/>
  <c r="R211" i="2" s="1"/>
  <c r="L212" i="2"/>
  <c r="P212" i="2" s="1"/>
  <c r="L213" i="2"/>
  <c r="P213" i="2" s="1"/>
  <c r="L214" i="2"/>
  <c r="Q123" i="2"/>
  <c r="S123" i="2" s="1"/>
  <c r="L119" i="2"/>
  <c r="L120" i="2"/>
  <c r="L121" i="2"/>
  <c r="L122" i="2"/>
  <c r="L123" i="2"/>
  <c r="J119" i="2"/>
  <c r="J120" i="2"/>
  <c r="J121" i="2"/>
  <c r="J122" i="2"/>
  <c r="J12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90" i="2"/>
  <c r="H91" i="2"/>
  <c r="D91" i="2" s="1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E181" i="2"/>
  <c r="F181" i="2"/>
  <c r="E182" i="2"/>
  <c r="F182" i="2"/>
  <c r="E183" i="2"/>
  <c r="F183" i="2"/>
  <c r="E184" i="2"/>
  <c r="F184" i="2"/>
  <c r="E185" i="2"/>
  <c r="F185" i="2"/>
  <c r="E186" i="2"/>
  <c r="F186" i="2"/>
  <c r="E187" i="2"/>
  <c r="F187" i="2"/>
  <c r="E188" i="2"/>
  <c r="F188" i="2"/>
  <c r="E189" i="2"/>
  <c r="F189" i="2"/>
  <c r="E190" i="2"/>
  <c r="F190" i="2"/>
  <c r="E191" i="2"/>
  <c r="F191" i="2"/>
  <c r="E192" i="2"/>
  <c r="F192" i="2"/>
  <c r="E193" i="2"/>
  <c r="F193" i="2"/>
  <c r="E194" i="2"/>
  <c r="F194" i="2"/>
  <c r="E195" i="2"/>
  <c r="F195" i="2"/>
  <c r="E196" i="2"/>
  <c r="F196" i="2"/>
  <c r="D196" i="2" s="1"/>
  <c r="E197" i="2"/>
  <c r="F197" i="2"/>
  <c r="E198" i="2"/>
  <c r="F198" i="2"/>
  <c r="D198" i="2" s="1"/>
  <c r="E199" i="2"/>
  <c r="F199" i="2"/>
  <c r="E200" i="2"/>
  <c r="F200" i="2"/>
  <c r="D200" i="2" s="1"/>
  <c r="E201" i="2"/>
  <c r="F201" i="2"/>
  <c r="E202" i="2"/>
  <c r="F202" i="2"/>
  <c r="E203" i="2"/>
  <c r="F203" i="2"/>
  <c r="E204" i="2"/>
  <c r="F204" i="2"/>
  <c r="D204" i="2" s="1"/>
  <c r="E205" i="2"/>
  <c r="F205" i="2"/>
  <c r="E206" i="2"/>
  <c r="F206" i="2"/>
  <c r="E207" i="2"/>
  <c r="F207" i="2"/>
  <c r="E208" i="2"/>
  <c r="F208" i="2"/>
  <c r="D208" i="2" s="1"/>
  <c r="E209" i="2"/>
  <c r="F209" i="2"/>
  <c r="E210" i="2"/>
  <c r="F210" i="2"/>
  <c r="E211" i="2"/>
  <c r="F211" i="2"/>
  <c r="E212" i="2"/>
  <c r="F212" i="2"/>
  <c r="D212" i="2" s="1"/>
  <c r="E213" i="2"/>
  <c r="F213" i="2"/>
  <c r="E214" i="2"/>
  <c r="F214" i="2"/>
  <c r="D214" i="2" s="1"/>
  <c r="E90" i="2"/>
  <c r="F90" i="2"/>
  <c r="D90" i="2" s="1"/>
  <c r="E91" i="2"/>
  <c r="F91" i="2"/>
  <c r="E92" i="2"/>
  <c r="F92" i="2"/>
  <c r="D92" i="2" s="1"/>
  <c r="E93" i="2"/>
  <c r="F93" i="2"/>
  <c r="E94" i="2"/>
  <c r="F94" i="2"/>
  <c r="E95" i="2"/>
  <c r="F95" i="2"/>
  <c r="E96" i="2"/>
  <c r="F96" i="2"/>
  <c r="D96" i="2" s="1"/>
  <c r="E97" i="2"/>
  <c r="F97" i="2"/>
  <c r="E98" i="2"/>
  <c r="F98" i="2"/>
  <c r="E99" i="2"/>
  <c r="F99" i="2"/>
  <c r="E100" i="2"/>
  <c r="F100" i="2"/>
  <c r="D100" i="2" s="1"/>
  <c r="E101" i="2"/>
  <c r="F101" i="2"/>
  <c r="E102" i="2"/>
  <c r="F102" i="2"/>
  <c r="D102" i="2" s="1"/>
  <c r="E103" i="2"/>
  <c r="F103" i="2"/>
  <c r="E104" i="2"/>
  <c r="F104" i="2"/>
  <c r="E105" i="2"/>
  <c r="F105" i="2"/>
  <c r="E106" i="2"/>
  <c r="F106" i="2"/>
  <c r="D106" i="2" s="1"/>
  <c r="E107" i="2"/>
  <c r="F107" i="2"/>
  <c r="E108" i="2"/>
  <c r="F108" i="2"/>
  <c r="D108" i="2" s="1"/>
  <c r="E109" i="2"/>
  <c r="F109" i="2"/>
  <c r="E110" i="2"/>
  <c r="F110" i="2"/>
  <c r="D110" i="2" s="1"/>
  <c r="E111" i="2"/>
  <c r="F111" i="2"/>
  <c r="E112" i="2"/>
  <c r="F112" i="2"/>
  <c r="E113" i="2"/>
  <c r="F113" i="2"/>
  <c r="E114" i="2"/>
  <c r="F114" i="2"/>
  <c r="D114" i="2" s="1"/>
  <c r="E115" i="2"/>
  <c r="F115" i="2"/>
  <c r="E116" i="2"/>
  <c r="F116" i="2"/>
  <c r="E117" i="2"/>
  <c r="F117" i="2"/>
  <c r="E118" i="2"/>
  <c r="F118" i="2"/>
  <c r="D118" i="2" s="1"/>
  <c r="E119" i="2"/>
  <c r="F119" i="2"/>
  <c r="E120" i="2"/>
  <c r="F120" i="2"/>
  <c r="D120" i="2" s="1"/>
  <c r="E121" i="2"/>
  <c r="F121" i="2"/>
  <c r="E122" i="2"/>
  <c r="F122" i="2"/>
  <c r="D122" i="2" s="1"/>
  <c r="E123" i="2"/>
  <c r="F123" i="2"/>
  <c r="D111" i="2" l="1"/>
  <c r="P119" i="2"/>
  <c r="R119" i="2" s="1"/>
  <c r="P200" i="2"/>
  <c r="P196" i="2"/>
  <c r="R196" i="2" s="1"/>
  <c r="D99" i="2"/>
  <c r="P122" i="2"/>
  <c r="R122" i="2" s="1"/>
  <c r="D123" i="2"/>
  <c r="D119" i="2"/>
  <c r="D115" i="2"/>
  <c r="P121" i="2"/>
  <c r="R121" i="2" s="1"/>
  <c r="D95" i="2"/>
  <c r="P195" i="2"/>
  <c r="D107" i="2"/>
  <c r="D103" i="2"/>
  <c r="D98" i="2"/>
  <c r="D94" i="2"/>
  <c r="P120" i="2"/>
  <c r="R120" i="2" s="1"/>
  <c r="D211" i="2"/>
  <c r="D207" i="2"/>
  <c r="D203" i="2"/>
  <c r="D199" i="2"/>
  <c r="D195" i="2"/>
  <c r="D210" i="2"/>
  <c r="D206" i="2"/>
  <c r="D202" i="2"/>
  <c r="D194" i="2"/>
  <c r="D104" i="2"/>
  <c r="P123" i="2"/>
  <c r="R123" i="2" s="1"/>
  <c r="D116" i="2"/>
  <c r="D113" i="2"/>
  <c r="D101" i="2"/>
  <c r="D112" i="2"/>
  <c r="D209" i="2"/>
  <c r="D201" i="2"/>
  <c r="D213" i="2"/>
  <c r="D205" i="2"/>
  <c r="D197" i="2"/>
  <c r="D109" i="2"/>
  <c r="D121" i="2"/>
  <c r="D105" i="2"/>
  <c r="D97" i="2"/>
  <c r="D117" i="2"/>
  <c r="D93" i="2"/>
  <c r="E226" i="2" l="1"/>
  <c r="F226" i="2"/>
  <c r="H226" i="2"/>
  <c r="P215" i="2" l="1"/>
  <c r="P175" i="2"/>
  <c r="P171" i="2"/>
  <c r="P166" i="2"/>
  <c r="P162" i="2"/>
  <c r="P157" i="2"/>
  <c r="P153" i="2"/>
  <c r="P149" i="2"/>
  <c r="P145" i="2"/>
  <c r="P141" i="2"/>
  <c r="P137" i="2"/>
  <c r="P133" i="2"/>
  <c r="P129" i="2"/>
  <c r="P124" i="2"/>
  <c r="P83" i="2"/>
  <c r="P79" i="2"/>
  <c r="P72" i="2"/>
  <c r="P71" i="2" s="1"/>
  <c r="P67" i="2"/>
  <c r="P63" i="2"/>
  <c r="P59" i="2"/>
  <c r="P54" i="2"/>
  <c r="P50" i="2"/>
  <c r="P46" i="2"/>
  <c r="P40" i="2"/>
  <c r="P36" i="2"/>
  <c r="P31" i="2"/>
  <c r="Q220" i="2"/>
  <c r="Q180" i="2"/>
  <c r="Q215" i="2"/>
  <c r="Q175" i="2"/>
  <c r="Q171" i="2"/>
  <c r="Q166" i="2"/>
  <c r="Q162" i="2"/>
  <c r="Q157" i="2"/>
  <c r="Q153" i="2"/>
  <c r="Q149" i="2"/>
  <c r="Q145" i="2"/>
  <c r="Q141" i="2"/>
  <c r="Q137" i="2"/>
  <c r="Q133" i="2"/>
  <c r="Q129" i="2"/>
  <c r="Q124" i="2"/>
  <c r="Q83" i="2"/>
  <c r="Q79" i="2"/>
  <c r="Q72" i="2"/>
  <c r="Q71" i="2" s="1"/>
  <c r="Q67" i="2"/>
  <c r="Q63" i="2"/>
  <c r="Q59" i="2"/>
  <c r="Q54" i="2"/>
  <c r="Q50" i="2"/>
  <c r="Q46" i="2"/>
  <c r="Q40" i="2"/>
  <c r="Q36" i="2"/>
  <c r="Q31" i="2"/>
  <c r="O220" i="2"/>
  <c r="N220" i="2" s="1"/>
  <c r="O180" i="2"/>
  <c r="O123" i="2"/>
  <c r="N123" i="2" s="1"/>
  <c r="O215" i="2"/>
  <c r="O27" i="2" s="1"/>
  <c r="O175" i="2"/>
  <c r="O171" i="2"/>
  <c r="O166" i="2"/>
  <c r="O162" i="2"/>
  <c r="O157" i="2"/>
  <c r="O153" i="2"/>
  <c r="O149" i="2"/>
  <c r="O145" i="2"/>
  <c r="O141" i="2"/>
  <c r="O137" i="2"/>
  <c r="O133" i="2"/>
  <c r="O129" i="2"/>
  <c r="O124" i="2"/>
  <c r="O83" i="2"/>
  <c r="O79" i="2"/>
  <c r="O72" i="2"/>
  <c r="O71" i="2" s="1"/>
  <c r="O67" i="2"/>
  <c r="O63" i="2"/>
  <c r="O59" i="2"/>
  <c r="O54" i="2"/>
  <c r="O50" i="2"/>
  <c r="O46" i="2"/>
  <c r="O40" i="2"/>
  <c r="O36" i="2"/>
  <c r="O31" i="2"/>
  <c r="M219" i="2"/>
  <c r="M215" i="2"/>
  <c r="M27" i="2" s="1"/>
  <c r="J191" i="2"/>
  <c r="J187" i="2"/>
  <c r="J183" i="2"/>
  <c r="M179" i="2"/>
  <c r="M175" i="2"/>
  <c r="M171" i="2"/>
  <c r="M166" i="2"/>
  <c r="M162" i="2"/>
  <c r="M157" i="2"/>
  <c r="M153" i="2"/>
  <c r="M149" i="2"/>
  <c r="M145" i="2"/>
  <c r="M141" i="2"/>
  <c r="M137" i="2"/>
  <c r="M133" i="2"/>
  <c r="M129" i="2"/>
  <c r="M124" i="2"/>
  <c r="J116" i="2"/>
  <c r="J112" i="2"/>
  <c r="J108" i="2"/>
  <c r="J104" i="2"/>
  <c r="J100" i="2"/>
  <c r="J96" i="2"/>
  <c r="J92" i="2"/>
  <c r="M83" i="2"/>
  <c r="M79" i="2"/>
  <c r="M72" i="2"/>
  <c r="M71" i="2" s="1"/>
  <c r="M67" i="2"/>
  <c r="M63" i="2"/>
  <c r="M59" i="2"/>
  <c r="M54" i="2"/>
  <c r="M50" i="2"/>
  <c r="M46" i="2"/>
  <c r="M40" i="2"/>
  <c r="M36" i="2"/>
  <c r="M31" i="2"/>
  <c r="J225" i="2"/>
  <c r="J221" i="2"/>
  <c r="K215" i="2"/>
  <c r="K27" i="2" s="1"/>
  <c r="J185" i="2"/>
  <c r="K175" i="2"/>
  <c r="K171" i="2"/>
  <c r="K166" i="2"/>
  <c r="K162" i="2"/>
  <c r="K157" i="2"/>
  <c r="K153" i="2"/>
  <c r="K149" i="2"/>
  <c r="K145" i="2"/>
  <c r="K141" i="2"/>
  <c r="K137" i="2"/>
  <c r="K133" i="2"/>
  <c r="K129" i="2"/>
  <c r="K124" i="2"/>
  <c r="J113" i="2"/>
  <c r="J109" i="2"/>
  <c r="J105" i="2"/>
  <c r="J97" i="2"/>
  <c r="J93" i="2"/>
  <c r="J89" i="2"/>
  <c r="K83" i="2"/>
  <c r="K79" i="2"/>
  <c r="K72" i="2"/>
  <c r="K71" i="2" s="1"/>
  <c r="K67" i="2"/>
  <c r="K63" i="2"/>
  <c r="K59" i="2"/>
  <c r="K54" i="2"/>
  <c r="K50" i="2"/>
  <c r="K46" i="2"/>
  <c r="K40" i="2"/>
  <c r="K36" i="2"/>
  <c r="K31" i="2"/>
  <c r="N215" i="2"/>
  <c r="N27" i="2" s="1"/>
  <c r="N175" i="2"/>
  <c r="N171" i="2"/>
  <c r="N166" i="2"/>
  <c r="N162" i="2"/>
  <c r="N157" i="2"/>
  <c r="N153" i="2"/>
  <c r="N149" i="2"/>
  <c r="N145" i="2"/>
  <c r="N141" i="2"/>
  <c r="N137" i="2"/>
  <c r="N133" i="2"/>
  <c r="N129" i="2"/>
  <c r="N124" i="2"/>
  <c r="N83" i="2"/>
  <c r="N79" i="2"/>
  <c r="N72" i="2"/>
  <c r="N71" i="2" s="1"/>
  <c r="N67" i="2"/>
  <c r="N63" i="2"/>
  <c r="N59" i="2"/>
  <c r="N54" i="2"/>
  <c r="N50" i="2"/>
  <c r="N46" i="2"/>
  <c r="N40" i="2"/>
  <c r="N36" i="2"/>
  <c r="N31" i="2"/>
  <c r="L226" i="2"/>
  <c r="L225" i="2"/>
  <c r="P225" i="2" s="1"/>
  <c r="L224" i="2"/>
  <c r="L223" i="2"/>
  <c r="L221" i="2"/>
  <c r="P221" i="2" s="1"/>
  <c r="L220" i="2"/>
  <c r="L215" i="2"/>
  <c r="L27" i="2" s="1"/>
  <c r="L193" i="2"/>
  <c r="P193" i="2" s="1"/>
  <c r="R193" i="2" s="1"/>
  <c r="L192" i="2"/>
  <c r="L190" i="2"/>
  <c r="P190" i="2" s="1"/>
  <c r="L189" i="2"/>
  <c r="L188" i="2"/>
  <c r="L186" i="2"/>
  <c r="L185" i="2"/>
  <c r="P185" i="2" s="1"/>
  <c r="R185" i="2" s="1"/>
  <c r="L184" i="2"/>
  <c r="L182" i="2"/>
  <c r="L181" i="2"/>
  <c r="L175" i="2"/>
  <c r="L171" i="2"/>
  <c r="L166" i="2"/>
  <c r="L162" i="2"/>
  <c r="L157" i="2"/>
  <c r="L153" i="2"/>
  <c r="L149" i="2"/>
  <c r="L145" i="2"/>
  <c r="L141" i="2"/>
  <c r="L137" i="2"/>
  <c r="L133" i="2"/>
  <c r="L129" i="2"/>
  <c r="L124" i="2"/>
  <c r="L118" i="2"/>
  <c r="L117" i="2"/>
  <c r="L115" i="2"/>
  <c r="L114" i="2"/>
  <c r="P114" i="2" s="1"/>
  <c r="R114" i="2" s="1"/>
  <c r="L113" i="2"/>
  <c r="L111" i="2"/>
  <c r="L110" i="2"/>
  <c r="L109" i="2"/>
  <c r="P109" i="2" s="1"/>
  <c r="R109" i="2" s="1"/>
  <c r="L107" i="2"/>
  <c r="L106" i="2"/>
  <c r="L105" i="2"/>
  <c r="P105" i="2" s="1"/>
  <c r="R105" i="2" s="1"/>
  <c r="L103" i="2"/>
  <c r="P103" i="2" s="1"/>
  <c r="R103" i="2" s="1"/>
  <c r="L102" i="2"/>
  <c r="L101" i="2"/>
  <c r="L99" i="2"/>
  <c r="L98" i="2"/>
  <c r="P98" i="2" s="1"/>
  <c r="R98" i="2" s="1"/>
  <c r="L97" i="2"/>
  <c r="P97" i="2" s="1"/>
  <c r="R97" i="2" s="1"/>
  <c r="L95" i="2"/>
  <c r="L94" i="2"/>
  <c r="L93" i="2"/>
  <c r="P93" i="2" s="1"/>
  <c r="R93" i="2" s="1"/>
  <c r="L91" i="2"/>
  <c r="L90" i="2"/>
  <c r="L89" i="2"/>
  <c r="L83" i="2"/>
  <c r="L79" i="2"/>
  <c r="L72" i="2"/>
  <c r="L71" i="2" s="1"/>
  <c r="L67" i="2"/>
  <c r="L63" i="2"/>
  <c r="L59" i="2"/>
  <c r="L54" i="2"/>
  <c r="L50" i="2"/>
  <c r="L46" i="2"/>
  <c r="L40" i="2"/>
  <c r="L36" i="2"/>
  <c r="L31" i="2"/>
  <c r="J226" i="2"/>
  <c r="J224" i="2"/>
  <c r="J223" i="2"/>
  <c r="J220" i="2"/>
  <c r="J215" i="2"/>
  <c r="J27" i="2" s="1"/>
  <c r="J214" i="2"/>
  <c r="P214" i="2" s="1"/>
  <c r="J192" i="2"/>
  <c r="J190" i="2"/>
  <c r="J189" i="2"/>
  <c r="J188" i="2"/>
  <c r="J186" i="2"/>
  <c r="J184" i="2"/>
  <c r="J182" i="2"/>
  <c r="J181" i="2"/>
  <c r="J175" i="2"/>
  <c r="J171" i="2"/>
  <c r="J166" i="2"/>
  <c r="J162" i="2"/>
  <c r="J157" i="2"/>
  <c r="J153" i="2"/>
  <c r="J149" i="2"/>
  <c r="J145" i="2"/>
  <c r="J141" i="2"/>
  <c r="J137" i="2"/>
  <c r="J133" i="2"/>
  <c r="J129" i="2"/>
  <c r="J124" i="2"/>
  <c r="J118" i="2"/>
  <c r="J117" i="2"/>
  <c r="J115" i="2"/>
  <c r="J114" i="2"/>
  <c r="J111" i="2"/>
  <c r="J110" i="2"/>
  <c r="J107" i="2"/>
  <c r="J106" i="2"/>
  <c r="J103" i="2"/>
  <c r="J102" i="2"/>
  <c r="J101" i="2"/>
  <c r="J99" i="2"/>
  <c r="J98" i="2"/>
  <c r="J95" i="2"/>
  <c r="J94" i="2"/>
  <c r="J91" i="2"/>
  <c r="J90" i="2"/>
  <c r="J83" i="2"/>
  <c r="J79" i="2"/>
  <c r="J72" i="2"/>
  <c r="J71" i="2" s="1"/>
  <c r="J67" i="2"/>
  <c r="J63" i="2"/>
  <c r="J59" i="2"/>
  <c r="J54" i="2"/>
  <c r="J50" i="2"/>
  <c r="J46" i="2"/>
  <c r="J40" i="2"/>
  <c r="J36" i="2"/>
  <c r="J31" i="2"/>
  <c r="E221" i="2"/>
  <c r="E222" i="2"/>
  <c r="E223" i="2"/>
  <c r="E224" i="2"/>
  <c r="E225" i="2"/>
  <c r="E220" i="2"/>
  <c r="E180" i="2"/>
  <c r="E89" i="2"/>
  <c r="E215" i="2"/>
  <c r="E27" i="2" s="1"/>
  <c r="E175" i="2"/>
  <c r="E171" i="2"/>
  <c r="E166" i="2"/>
  <c r="E162" i="2"/>
  <c r="E157" i="2"/>
  <c r="E153" i="2"/>
  <c r="E149" i="2"/>
  <c r="E145" i="2"/>
  <c r="E141" i="2"/>
  <c r="E137" i="2"/>
  <c r="E133" i="2"/>
  <c r="E129" i="2"/>
  <c r="E124" i="2"/>
  <c r="E83" i="2"/>
  <c r="E79" i="2"/>
  <c r="E72" i="2"/>
  <c r="E71" i="2" s="1"/>
  <c r="E67" i="2"/>
  <c r="E63" i="2"/>
  <c r="E59" i="2"/>
  <c r="E54" i="2"/>
  <c r="E50" i="2"/>
  <c r="E46" i="2"/>
  <c r="E40" i="2"/>
  <c r="E36" i="2"/>
  <c r="E31" i="2"/>
  <c r="F225" i="2"/>
  <c r="F224" i="2"/>
  <c r="F223" i="2"/>
  <c r="F222" i="2"/>
  <c r="F221" i="2"/>
  <c r="F220" i="2"/>
  <c r="F215" i="2"/>
  <c r="F27" i="2" s="1"/>
  <c r="F180" i="2"/>
  <c r="F175" i="2"/>
  <c r="F171" i="2"/>
  <c r="F166" i="2"/>
  <c r="F162" i="2"/>
  <c r="F157" i="2"/>
  <c r="F153" i="2"/>
  <c r="F149" i="2"/>
  <c r="F145" i="2"/>
  <c r="F141" i="2"/>
  <c r="F137" i="2"/>
  <c r="F133" i="2"/>
  <c r="F129" i="2"/>
  <c r="F124" i="2"/>
  <c r="F89" i="2"/>
  <c r="F83" i="2"/>
  <c r="F79" i="2"/>
  <c r="F72" i="2"/>
  <c r="F71" i="2" s="1"/>
  <c r="F67" i="2"/>
  <c r="F63" i="2"/>
  <c r="F59" i="2"/>
  <c r="F54" i="2"/>
  <c r="F50" i="2"/>
  <c r="F46" i="2"/>
  <c r="F40" i="2"/>
  <c r="F36" i="2"/>
  <c r="F31" i="2"/>
  <c r="H225" i="2"/>
  <c r="H224" i="2"/>
  <c r="H223" i="2"/>
  <c r="H222" i="2"/>
  <c r="H221" i="2"/>
  <c r="H220" i="2"/>
  <c r="H215" i="2"/>
  <c r="H27" i="2" s="1"/>
  <c r="H193" i="2"/>
  <c r="D193" i="2" s="1"/>
  <c r="H192" i="2"/>
  <c r="D192" i="2" s="1"/>
  <c r="H191" i="2"/>
  <c r="D191" i="2" s="1"/>
  <c r="H190" i="2"/>
  <c r="D190" i="2" s="1"/>
  <c r="H189" i="2"/>
  <c r="D189" i="2" s="1"/>
  <c r="H188" i="2"/>
  <c r="D188" i="2" s="1"/>
  <c r="H187" i="2"/>
  <c r="D187" i="2" s="1"/>
  <c r="H186" i="2"/>
  <c r="D186" i="2" s="1"/>
  <c r="H185" i="2"/>
  <c r="D185" i="2" s="1"/>
  <c r="H184" i="2"/>
  <c r="D184" i="2" s="1"/>
  <c r="H183" i="2"/>
  <c r="D183" i="2" s="1"/>
  <c r="H182" i="2"/>
  <c r="D182" i="2" s="1"/>
  <c r="H181" i="2"/>
  <c r="D181" i="2" s="1"/>
  <c r="H180" i="2"/>
  <c r="H175" i="2"/>
  <c r="H171" i="2"/>
  <c r="H166" i="2"/>
  <c r="H162" i="2"/>
  <c r="H157" i="2"/>
  <c r="H153" i="2"/>
  <c r="H149" i="2"/>
  <c r="H145" i="2"/>
  <c r="H141" i="2"/>
  <c r="H137" i="2"/>
  <c r="H133" i="2"/>
  <c r="H129" i="2"/>
  <c r="H124" i="2"/>
  <c r="H89" i="2"/>
  <c r="H83" i="2"/>
  <c r="H79" i="2"/>
  <c r="H72" i="2"/>
  <c r="H71" i="2" s="1"/>
  <c r="H67" i="2"/>
  <c r="H63" i="2"/>
  <c r="H59" i="2"/>
  <c r="H54" i="2"/>
  <c r="H50" i="2"/>
  <c r="H46" i="2"/>
  <c r="H40" i="2"/>
  <c r="H36" i="2"/>
  <c r="H31" i="2"/>
  <c r="D215" i="2"/>
  <c r="D27" i="2" s="1"/>
  <c r="D175" i="2"/>
  <c r="D171" i="2"/>
  <c r="D166" i="2"/>
  <c r="D162" i="2"/>
  <c r="D157" i="2"/>
  <c r="D153" i="2"/>
  <c r="D149" i="2"/>
  <c r="D145" i="2"/>
  <c r="D141" i="2"/>
  <c r="D137" i="2"/>
  <c r="D133" i="2"/>
  <c r="D129" i="2"/>
  <c r="D124" i="2"/>
  <c r="D83" i="2"/>
  <c r="D79" i="2"/>
  <c r="D72" i="2"/>
  <c r="D71" i="2" s="1"/>
  <c r="D67" i="2"/>
  <c r="D63" i="2"/>
  <c r="D59" i="2"/>
  <c r="D54" i="2"/>
  <c r="D50" i="2"/>
  <c r="D46" i="2"/>
  <c r="D40" i="2"/>
  <c r="D36" i="2"/>
  <c r="D31" i="2"/>
  <c r="P94" i="2" l="1"/>
  <c r="R94" i="2" s="1"/>
  <c r="P99" i="2"/>
  <c r="R99" i="2" s="1"/>
  <c r="P115" i="2"/>
  <c r="R115" i="2" s="1"/>
  <c r="P181" i="2"/>
  <c r="R181" i="2" s="1"/>
  <c r="P186" i="2"/>
  <c r="R186" i="2" s="1"/>
  <c r="P192" i="2"/>
  <c r="P89" i="2"/>
  <c r="R89" i="2" s="1"/>
  <c r="P110" i="2"/>
  <c r="R110" i="2" s="1"/>
  <c r="P226" i="2"/>
  <c r="R226" i="2" s="1"/>
  <c r="P90" i="2"/>
  <c r="R90" i="2" s="1"/>
  <c r="P95" i="2"/>
  <c r="R95" i="2" s="1"/>
  <c r="P101" i="2"/>
  <c r="R101" i="2" s="1"/>
  <c r="P106" i="2"/>
  <c r="R106" i="2" s="1"/>
  <c r="P111" i="2"/>
  <c r="R111" i="2" s="1"/>
  <c r="P117" i="2"/>
  <c r="R117" i="2" s="1"/>
  <c r="P182" i="2"/>
  <c r="P188" i="2"/>
  <c r="P223" i="2"/>
  <c r="R223" i="2" s="1"/>
  <c r="P91" i="2"/>
  <c r="R91" i="2" s="1"/>
  <c r="P102" i="2"/>
  <c r="R102" i="2" s="1"/>
  <c r="P107" i="2"/>
  <c r="R107" i="2" s="1"/>
  <c r="P113" i="2"/>
  <c r="R113" i="2" s="1"/>
  <c r="P118" i="2"/>
  <c r="R118" i="2" s="1"/>
  <c r="P184" i="2"/>
  <c r="P189" i="2"/>
  <c r="R189" i="2" s="1"/>
  <c r="P224" i="2"/>
  <c r="M26" i="2"/>
  <c r="Q27" i="2"/>
  <c r="P27" i="2"/>
  <c r="M28" i="2"/>
  <c r="H44" i="2"/>
  <c r="Q170" i="2"/>
  <c r="J78" i="2"/>
  <c r="E78" i="2"/>
  <c r="P170" i="2"/>
  <c r="E35" i="2"/>
  <c r="E161" i="2"/>
  <c r="M170" i="2"/>
  <c r="M25" i="2" s="1"/>
  <c r="D128" i="2"/>
  <c r="D161" i="2"/>
  <c r="N128" i="2"/>
  <c r="M161" i="2"/>
  <c r="N170" i="2"/>
  <c r="N25" i="2" s="1"/>
  <c r="N78" i="2"/>
  <c r="P128" i="2"/>
  <c r="D89" i="2"/>
  <c r="F128" i="2"/>
  <c r="F219" i="2"/>
  <c r="F28" i="2" s="1"/>
  <c r="D224" i="2"/>
  <c r="L170" i="2"/>
  <c r="L25" i="2" s="1"/>
  <c r="M44" i="2"/>
  <c r="H161" i="2"/>
  <c r="J161" i="2"/>
  <c r="M78" i="2"/>
  <c r="Q78" i="2"/>
  <c r="D78" i="2"/>
  <c r="F35" i="2"/>
  <c r="J44" i="2"/>
  <c r="L161" i="2"/>
  <c r="P220" i="2"/>
  <c r="N44" i="2"/>
  <c r="K35" i="2"/>
  <c r="K161" i="2"/>
  <c r="M35" i="2"/>
  <c r="M128" i="2"/>
  <c r="O78" i="2"/>
  <c r="O170" i="2"/>
  <c r="O25" i="2" s="1"/>
  <c r="Q128" i="2"/>
  <c r="Q161" i="2"/>
  <c r="P161" i="2"/>
  <c r="D170" i="2"/>
  <c r="D25" i="2" s="1"/>
  <c r="H88" i="2"/>
  <c r="H87" i="2" s="1"/>
  <c r="D222" i="2"/>
  <c r="E44" i="2"/>
  <c r="L128" i="2"/>
  <c r="D35" i="2"/>
  <c r="H170" i="2"/>
  <c r="H25" i="2" s="1"/>
  <c r="H179" i="2"/>
  <c r="H26" i="2" s="1"/>
  <c r="F44" i="2"/>
  <c r="F78" i="2"/>
  <c r="E170" i="2"/>
  <c r="E25" i="2" s="1"/>
  <c r="J35" i="2"/>
  <c r="L78" i="2"/>
  <c r="N35" i="2"/>
  <c r="N161" i="2"/>
  <c r="K128" i="2"/>
  <c r="K170" i="2"/>
  <c r="K25" i="2" s="1"/>
  <c r="O35" i="2"/>
  <c r="O161" i="2"/>
  <c r="P35" i="2"/>
  <c r="E88" i="2"/>
  <c r="E87" i="2" s="1"/>
  <c r="H78" i="2"/>
  <c r="F88" i="2"/>
  <c r="F87" i="2" s="1"/>
  <c r="D221" i="2"/>
  <c r="D225" i="2"/>
  <c r="D226" i="2"/>
  <c r="E128" i="2"/>
  <c r="D220" i="2"/>
  <c r="L44" i="2"/>
  <c r="D44" i="2"/>
  <c r="H35" i="2"/>
  <c r="H128" i="2"/>
  <c r="H219" i="2"/>
  <c r="F170" i="2"/>
  <c r="F25" i="2" s="1"/>
  <c r="J170" i="2"/>
  <c r="J25" i="2" s="1"/>
  <c r="L35" i="2"/>
  <c r="K78" i="2"/>
  <c r="O128" i="2"/>
  <c r="P78" i="2"/>
  <c r="F161" i="2"/>
  <c r="F179" i="2"/>
  <c r="F26" i="2" s="1"/>
  <c r="D223" i="2"/>
  <c r="D180" i="2"/>
  <c r="J128" i="2"/>
  <c r="Q44" i="2"/>
  <c r="K44" i="2"/>
  <c r="O44" i="2"/>
  <c r="O219" i="2"/>
  <c r="O28" i="2" s="1"/>
  <c r="Q35" i="2"/>
  <c r="P44" i="2"/>
  <c r="N219" i="2"/>
  <c r="N28" i="2" s="1"/>
  <c r="O179" i="2"/>
  <c r="O26" i="2" s="1"/>
  <c r="N88" i="2"/>
  <c r="N87" i="2" s="1"/>
  <c r="O88" i="2"/>
  <c r="O87" i="2" s="1"/>
  <c r="N180" i="2"/>
  <c r="N179" i="2" s="1"/>
  <c r="N26" i="2" s="1"/>
  <c r="J88" i="2"/>
  <c r="J87" i="2" s="1"/>
  <c r="L222" i="2"/>
  <c r="K219" i="2"/>
  <c r="K28" i="2" s="1"/>
  <c r="M88" i="2"/>
  <c r="L180" i="2"/>
  <c r="L183" i="2"/>
  <c r="P183" i="2" s="1"/>
  <c r="L187" i="2"/>
  <c r="P187" i="2" s="1"/>
  <c r="R187" i="2" s="1"/>
  <c r="L191" i="2"/>
  <c r="P191" i="2" s="1"/>
  <c r="R191" i="2" s="1"/>
  <c r="K179" i="2"/>
  <c r="K26" i="2" s="1"/>
  <c r="L92" i="2"/>
  <c r="P92" i="2" s="1"/>
  <c r="R92" i="2" s="1"/>
  <c r="L96" i="2"/>
  <c r="P96" i="2" s="1"/>
  <c r="R96" i="2" s="1"/>
  <c r="L100" i="2"/>
  <c r="P100" i="2" s="1"/>
  <c r="R100" i="2" s="1"/>
  <c r="L104" i="2"/>
  <c r="P104" i="2" s="1"/>
  <c r="L108" i="2"/>
  <c r="P108" i="2" s="1"/>
  <c r="L112" i="2"/>
  <c r="P112" i="2" s="1"/>
  <c r="R112" i="2" s="1"/>
  <c r="L116" i="2"/>
  <c r="P116" i="2" s="1"/>
  <c r="R116" i="2" s="1"/>
  <c r="J222" i="2"/>
  <c r="K88" i="2"/>
  <c r="K87" i="2" s="1"/>
  <c r="E219" i="2"/>
  <c r="E28" i="2" s="1"/>
  <c r="E179" i="2"/>
  <c r="E26" i="2" s="1"/>
  <c r="P222" i="2" l="1"/>
  <c r="R222" i="2" s="1"/>
  <c r="Q25" i="2"/>
  <c r="M87" i="2"/>
  <c r="Q87" i="2" s="1"/>
  <c r="S87" i="2" s="1"/>
  <c r="Q88" i="2"/>
  <c r="P25" i="2"/>
  <c r="Q219" i="2"/>
  <c r="Q179" i="2"/>
  <c r="S179" i="2" s="1"/>
  <c r="Q28" i="2"/>
  <c r="S28" i="2" s="1"/>
  <c r="Q26" i="2"/>
  <c r="S26" i="2" s="1"/>
  <c r="E30" i="2"/>
  <c r="E23" i="2" s="1"/>
  <c r="H30" i="2"/>
  <c r="H23" i="2" s="1"/>
  <c r="S88" i="2"/>
  <c r="S219" i="2"/>
  <c r="N30" i="2"/>
  <c r="N23" i="2" s="1"/>
  <c r="P30" i="2"/>
  <c r="E77" i="2"/>
  <c r="E24" i="2" s="1"/>
  <c r="K30" i="2"/>
  <c r="K23" i="2" s="1"/>
  <c r="O77" i="2"/>
  <c r="O24" i="2" s="1"/>
  <c r="N77" i="2"/>
  <c r="N24" i="2" s="1"/>
  <c r="M30" i="2"/>
  <c r="M23" i="2" s="1"/>
  <c r="J30" i="2"/>
  <c r="J23" i="2" s="1"/>
  <c r="J77" i="2"/>
  <c r="J24" i="2" s="1"/>
  <c r="H77" i="2"/>
  <c r="H24" i="2" s="1"/>
  <c r="D30" i="2"/>
  <c r="D23" i="2" s="1"/>
  <c r="F30" i="2"/>
  <c r="O30" i="2"/>
  <c r="O23" i="2" s="1"/>
  <c r="F77" i="2"/>
  <c r="F24" i="2" s="1"/>
  <c r="Q30" i="2"/>
  <c r="D88" i="2"/>
  <c r="D87" i="2" s="1"/>
  <c r="D77" i="2" s="1"/>
  <c r="D24" i="2" s="1"/>
  <c r="D219" i="2"/>
  <c r="D28" i="2" s="1"/>
  <c r="J219" i="2"/>
  <c r="J28" i="2" s="1"/>
  <c r="D179" i="2"/>
  <c r="D26" i="2" s="1"/>
  <c r="L30" i="2"/>
  <c r="L23" i="2" s="1"/>
  <c r="P23" i="2" s="1"/>
  <c r="K77" i="2"/>
  <c r="K24" i="2" s="1"/>
  <c r="H28" i="2"/>
  <c r="L179" i="2"/>
  <c r="L219" i="2"/>
  <c r="J180" i="2"/>
  <c r="J179" i="2" s="1"/>
  <c r="L88" i="2"/>
  <c r="M77" i="2" l="1"/>
  <c r="Q77" i="2" s="1"/>
  <c r="S77" i="2" s="1"/>
  <c r="Q23" i="2"/>
  <c r="L28" i="2"/>
  <c r="P28" i="2" s="1"/>
  <c r="P219" i="2"/>
  <c r="R219" i="2" s="1"/>
  <c r="L26" i="2"/>
  <c r="P179" i="2"/>
  <c r="L87" i="2"/>
  <c r="P88" i="2"/>
  <c r="R88" i="2" s="1"/>
  <c r="E22" i="2"/>
  <c r="N22" i="2"/>
  <c r="O22" i="2"/>
  <c r="E29" i="2"/>
  <c r="J29" i="2"/>
  <c r="K22" i="2"/>
  <c r="N29" i="2"/>
  <c r="H29" i="2"/>
  <c r="F29" i="2"/>
  <c r="F23" i="2"/>
  <c r="F22" i="2" s="1"/>
  <c r="O29" i="2"/>
  <c r="K29" i="2"/>
  <c r="D29" i="2"/>
  <c r="H22" i="2"/>
  <c r="P180" i="2"/>
  <c r="D22" i="2"/>
  <c r="J26" i="2"/>
  <c r="J22" i="2" s="1"/>
  <c r="M24" i="2" l="1"/>
  <c r="M29" i="2"/>
  <c r="Q29" i="2"/>
  <c r="S29" i="2" s="1"/>
  <c r="M22" i="2"/>
  <c r="Q22" i="2" s="1"/>
  <c r="Q24" i="2"/>
  <c r="S24" i="2" s="1"/>
  <c r="P26" i="2"/>
  <c r="L77" i="2"/>
  <c r="P87" i="2"/>
  <c r="R87" i="2" s="1"/>
  <c r="R179" i="2"/>
  <c r="R28" i="2"/>
  <c r="P77" i="2" l="1"/>
  <c r="R77" i="2" s="1"/>
  <c r="L29" i="2"/>
  <c r="P29" i="2" s="1"/>
  <c r="R29" i="2" s="1"/>
  <c r="L24" i="2"/>
  <c r="S22" i="2"/>
  <c r="R26" i="2"/>
  <c r="L22" i="2" l="1"/>
  <c r="P22" i="2" s="1"/>
  <c r="R22" i="2" s="1"/>
  <c r="P24" i="2"/>
  <c r="R24" i="2" s="1"/>
</calcChain>
</file>

<file path=xl/sharedStrings.xml><?xml version="1.0" encoding="utf-8"?>
<sst xmlns="http://schemas.openxmlformats.org/spreadsheetml/2006/main" count="1865" uniqueCount="350">
  <si>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</si>
  <si>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</si>
  <si>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</si>
  <si>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</si>
  <si>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</si>
  <si>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</si>
  <si>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</si>
  <si>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</si>
  <si>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</si>
  <si>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</si>
  <si>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</si>
  <si>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</si>
  <si>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</si>
  <si>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</si>
  <si>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</si>
  <si>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</si>
  <si>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</si>
  <si>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</si>
  <si>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</si>
  <si>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</si>
  <si>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</si>
  <si>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</si>
  <si>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</si>
  <si>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</si>
  <si>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</si>
  <si>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</si>
  <si>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</si>
  <si>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</si>
  <si>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</si>
  <si>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</si>
  <si>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</si>
  <si>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</si>
  <si>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</si>
  <si>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</si>
  <si>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</si>
  <si>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</si>
  <si>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</si>
  <si>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</si>
  <si>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</si>
  <si>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</si>
  <si>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</si>
  <si>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</si>
  <si>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</si>
  <si>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</si>
  <si>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</si>
  <si>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</si>
  <si>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</si>
  <si>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Утвержденные плановые значения показателей приведены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</si>
  <si>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</si>
  <si>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</si>
  <si>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</si>
  <si>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</si>
  <si>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</si>
  <si>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</si>
  <si>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</si>
  <si>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</si>
  <si>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</si>
  <si>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</si>
  <si>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</si>
  <si>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</si>
  <si>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</si>
  <si>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</si>
  <si>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</si>
  <si>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</si>
  <si>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</si>
  <si>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</si>
  <si>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</si>
  <si>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</si>
  <si>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</si>
  <si>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</si>
  <si>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</si>
  <si>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</si>
  <si>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</si>
  <si>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</si>
  <si>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</si>
  <si>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</si>
  <si>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</si>
  <si>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</si>
  <si>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</si>
  <si>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</si>
  <si>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</si>
  <si>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</si>
  <si>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</si>
  <si>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</si>
  <si>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</si>
  <si>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</si>
  <si>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</si>
  <si>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</si>
  <si>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</si>
  <si>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</si>
  <si>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</si>
  <si>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</si>
  <si>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</si>
  <si>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</si>
  <si>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</si>
  <si>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</si>
  <si>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</si>
  <si>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</si>
  <si>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</si>
  <si>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</si>
  <si>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</si>
  <si>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</si>
  <si>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</si>
  <si>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</si>
  <si>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</si>
  <si>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</si>
  <si>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</si>
  <si>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</si>
  <si>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</si>
  <si>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</si>
  <si>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</si>
  <si>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</si>
  <si>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</si>
  <si>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</si>
  <si>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</si>
  <si>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</si>
  <si>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</si>
  <si>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</si>
  <si>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</si>
  <si>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</si>
  <si>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</si>
  <si>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</si>
  <si>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</si>
  <si>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</si>
  <si>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</si>
  <si>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</si>
  <si>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</si>
  <si>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</si>
  <si>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</si>
  <si>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</si>
  <si>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</si>
  <si>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</si>
  <si>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</si>
  <si>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</si>
  <si>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</si>
  <si>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</si>
  <si>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</si>
  <si>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</si>
  <si>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</si>
  <si>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</si>
  <si>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</si>
  <si>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</si>
  <si>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</si>
  <si>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</si>
  <si>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</si>
  <si>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</si>
  <si>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</si>
  <si>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</si>
  <si>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</si>
  <si>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</si>
  <si>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</si>
  <si>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</si>
  <si>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</si>
  <si>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</si>
  <si>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</si>
  <si>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</si>
  <si>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</si>
  <si>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</si>
  <si>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</si>
  <si>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</si>
  <si>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</si>
  <si>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</si>
  <si>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</si>
  <si>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</si>
  <si>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</si>
  <si>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</si>
  <si>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</si>
  <si>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</si>
  <si>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</si>
  <si>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</si>
  <si>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</si>
  <si>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</si>
  <si>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</si>
  <si>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</si>
  <si>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</si>
  <si>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</si>
  <si>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</si>
  <si>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</si>
  <si>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</si>
  <si>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</si>
  <si>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</si>
  <si>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</si>
  <si>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</si>
  <si>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</si>
  <si>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</si>
  <si>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</si>
  <si>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</si>
  <si>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</si>
  <si>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</si>
  <si>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</si>
  <si>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</si>
  <si>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</si>
  <si>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2. Отчет об исполнении плана освоения капитальных</t>
  </si>
  <si>
    <t>вложений по инвестиционным проектам инвестиционной программы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</si>
  <si>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</si>
  <si>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</si>
  <si>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</si>
  <si>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</si>
  <si>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</si>
  <si>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</si>
  <si>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</si>
  <si>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</si>
  <si>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</si>
  <si>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</si>
  <si>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</si>
  <si>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</si>
  <si>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</si>
  <si>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</si>
  <si>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</si>
  <si>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</si>
  <si>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</si>
  <si>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</si>
  <si>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</si>
  <si>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</si>
  <si>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</si>
  <si>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</si>
  <si>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</si>
  <si>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</si>
  <si>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</si>
  <si>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</si>
  <si>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</si>
  <si>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</si>
  <si>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</si>
  <si>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</si>
  <si>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</si>
  <si>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</si>
  <si>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</si>
  <si>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</si>
  <si>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</si>
  <si>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</si>
  <si>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</si>
  <si>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J_ИП00033</t>
  </si>
  <si>
    <t>J_ИП00034</t>
  </si>
  <si>
    <t>Строительство распределительных сетей ВЛ-10 кВ, ВЛ-0,4 кВ, ТП(РП)-10/0,4 кВ, р.ц. Пономаревка</t>
  </si>
  <si>
    <t>Остаток освоения капитальных вложений на 01.01.2020 года, млн. рублей (без НДС)</t>
  </si>
  <si>
    <t>за 2020 год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</si>
  <si>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</si>
  <si>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Год раскрытия информации: 2020 год</t>
  </si>
  <si>
    <t>32</t>
  </si>
  <si>
    <t>33</t>
  </si>
  <si>
    <t>34</t>
  </si>
  <si>
    <t>35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</si>
  <si>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</si>
  <si>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</si>
  <si>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</si>
  <si>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</si>
  <si>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J_ИП00239</t>
  </si>
  <si>
    <t>Строительство распределительных сетей ВЛ-10 кВ, ВЛ-0,4 кВ, ТП(РП)-10/0,4 кВ, р.ц. Адамовка</t>
  </si>
  <si>
    <t>J_ИП00240</t>
  </si>
  <si>
    <t>Строительство распределительных сетей ВЛ-10 кВ, ВЛ-0,4 кВ, ТП(РП)-10/0,4 кВ, р.ц. Акбулак</t>
  </si>
  <si>
    <t>J_ИП00241</t>
  </si>
  <si>
    <t>Строительство распределительных сетей ВЛ-10 кВ, ВЛ-0,4 кВ, ТП(РП)-10/0,4 кВ, р.ц. Александровка</t>
  </si>
  <si>
    <t>J_ИП00242</t>
  </si>
  <si>
    <t>J_ИП00243</t>
  </si>
  <si>
    <t>Строительство распределительных сетей ВЛ-10 кВ, ВЛ-0,4 кВ, ТП(РП)-10/0,4 кВ, р.ц. Беляевка</t>
  </si>
  <si>
    <t>J_ИП00244</t>
  </si>
  <si>
    <t>Строительство распределительных сетей ВЛ-10 кВ, ВЛ-0,4 кВ, ТП(РП)-10/0,4 кВ, г. Бугуруслан</t>
  </si>
  <si>
    <t>J_ИП00245</t>
  </si>
  <si>
    <t>J_ИП00246</t>
  </si>
  <si>
    <t>Строительство распределительных сетей ВЛ-10 кВ, ВЛ-0,4 кВ, ТП(РП)-10/0,4 кВ, р.ц. Грачевка</t>
  </si>
  <si>
    <t>J_ИП00247</t>
  </si>
  <si>
    <t>Строительство распределительных сетей ВЛ-10 кВ, ВЛ-0,4 кВ, ТП(РП)-10/0,4 кВ, р.ц. Домбаровка</t>
  </si>
  <si>
    <t>J_ИП00248</t>
  </si>
  <si>
    <t>J_ИП00249</t>
  </si>
  <si>
    <t>Строительство распределительных сетей ВЛ-10 кВ, ВЛ-0,4 кВ, ТП(РП)-10/0,4 кВ, р.ц. Кваркено</t>
  </si>
  <si>
    <t>J_ИП00250</t>
  </si>
  <si>
    <t>Строительство распределительных сетей ВЛ-10 кВ, ВЛ-0,4 кВ, ТП(РП)-10/0,4 кВ, р.ц. Колтубановка</t>
  </si>
  <si>
    <t>J_ИП00251</t>
  </si>
  <si>
    <t>J_ИП00252</t>
  </si>
  <si>
    <t>Строительство распределительных сетей ВЛ-10 кВ, ВЛ-0,4 кВ, ТП(РП)-10/0,4 кВ, р.ц. Курманаевка</t>
  </si>
  <si>
    <t>J_ИП00253</t>
  </si>
  <si>
    <t>Строительство распределительных сетей ВЛ-10 кВ, ВЛ-0,4 кВ, ТП(РП)-10/0,4 кВ, р.ц. Матвеевка</t>
  </si>
  <si>
    <t>J_ИП00254</t>
  </si>
  <si>
    <t>J_ИП00255</t>
  </si>
  <si>
    <t>Строительство распределительных сетей ВЛ-10 кВ, ВЛ-0,4 кВ, ТП(РП)-10/0,4 кВ, р.ц. Новоорск</t>
  </si>
  <si>
    <t>J_ИП00256</t>
  </si>
  <si>
    <t>J_ИП00257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</si>
  <si>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</si>
  <si>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</si>
  <si>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J_ИП00258</t>
  </si>
  <si>
    <t>J_ИП00259</t>
  </si>
  <si>
    <t>J_ИП00260</t>
  </si>
  <si>
    <t>Строительство распределительных сетей ВЛ-10 кВ, ВЛ-0,4 кВ, ТП(РП)-10/0,4 кВ, р.ц. Первомайский</t>
  </si>
  <si>
    <t>J_ИП00261</t>
  </si>
  <si>
    <t>Строительство распределительных сетей ВЛ-10 кВ, ВЛ-0,4 кВ, ТП(РП)-10/0,4 кВ, р.ц. Переволоцкий</t>
  </si>
  <si>
    <t>J_ИП00262</t>
  </si>
  <si>
    <t>Строительство распределительных сетей ВЛ-10 кВ, ВЛ-0,4 кВ, ТП(РП)-10/0,4 кВ, р.ц. Плешаново</t>
  </si>
  <si>
    <t>J_ИП00263</t>
  </si>
  <si>
    <t>J_ИП00264</t>
  </si>
  <si>
    <t>J_ИП00265</t>
  </si>
  <si>
    <t>J_ИП00266</t>
  </si>
  <si>
    <t>Строительство распределительных сетей ВЛ-10 кВ, ВЛ-0,4 кВ, ТП(РП)-10/0,4 кВ, р.ц. Северный</t>
  </si>
  <si>
    <t>J_ИП00267</t>
  </si>
  <si>
    <t>J_ИП00268</t>
  </si>
  <si>
    <t>J_ИП00269</t>
  </si>
  <si>
    <t>Строительство распределительных сетей ВЛ-10 кВ, ВЛ-0,4 кВ, ТП(РП)-10/0,4 кВ, р.ц. Ташла</t>
  </si>
  <si>
    <t>J_ИП00270</t>
  </si>
  <si>
    <t>Строительство распределительных сетей ВЛ-10 кВ, ВЛ-0,4 кВ, ТП(РП)-10/0,4 кВ, р.ц. Тоцк</t>
  </si>
  <si>
    <t>J_ИП00271</t>
  </si>
  <si>
    <t>Строительство распределительных сетей ВЛ-10 кВ, ВЛ-0,4 кВ, ТП(РП)-10/0,4 кВ, р.ц. Шарлык</t>
  </si>
  <si>
    <t>J_ИП00272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</si>
  <si>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</si>
  <si>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</si>
  <si>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</si>
  <si>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</si>
  <si>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</si>
  <si>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</si>
  <si>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</si>
  <si>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</si>
  <si>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</si>
  <si>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</si>
  <si>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</si>
  <si>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</si>
  <si>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</si>
  <si>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Отклонение от плана освоения капитальных вложений 2020 года</t>
  </si>
  <si>
    <t>Освоение капитальных вложений 2020 года, млн. рублей (без НДС)</t>
  </si>
  <si>
    <t>Фактический объем освоения капитальных вложений на 01.01.2020 года, млн. рублей (без НДС)</t>
  </si>
  <si>
    <t>Выполнение учтено в статье строительство по объекту: "Строительство распределительных сетей ВЛ-10 кВ, ВЛ-0,4 кВ, ТП(РП)-10/0,4 кВ, г. Абдулино"; Перераспределение затрат на объект: "Строительство распределительных сетей ВЛ-10 кВ, ВЛ-0,4 кВ, ТП(РП)-10/0,4 кВ, г. Бугуруслан"</t>
  </si>
  <si>
    <t>Уточнения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</si>
  <si>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распределительных сетей ВЛ-10 кВ, ВЛ-0,4 кВ, ТП(РП)-10/0,4 кВ, р.ц. Беляевка";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</si>
  <si>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Бугуруслан"</t>
  </si>
  <si>
    <t>Закрытие плановых затрат за счет прочего источника финансирования. Перераспределение затрат на объект: "Строительство распределительных сетей ВЛ-10 кВ, ВЛ-0,4 кВ, ТП(РП)-10/0,4 кВ, г. Бугуруслан".</t>
  </si>
  <si>
    <t>Выполнение учтено в статье строительство по объекту: "Строительство распределительных сетей ВЛ-10 кВ, ВЛ-0,4 кВ, ТП(РП)-10/0,4 кВ, р.ц. Илек";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</si>
  <si>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Медногорск"; Перераспределение затрат на объект: "Строительство распределительных сетей ВЛ-10 кВ, ВЛ-0,4 кВ, ТП(РП)-10/0,4 кВ, г. Оренбург"</t>
  </si>
  <si>
    <t>Перераспределение затрат на объект в связи с распоряжением ГУП "ОКЭС" №284 от 17.03.2020г. "О принятии объектов в эксплуатацию" с объектов "Реконструкция распределительных сетей ВЛ-10 кВ, ВЛ-0,4 кВ, ТП(РП)-10/0,4 кВ, г. Орск", "Развитие производственных баз филиала ГУП ОКЭС Бузулукских КЭС"и за счет уточнения стоимости по результатам утвержденной проектно-сметной документации по объектам.</t>
  </si>
  <si>
    <t>Увеличение затрат в связи с изменением технического решения по объекту за счет уточнения стоимости по результатам утвержденной проектно-сметной документации по объектам.</t>
  </si>
  <si>
    <t>Выполнение учтено в статье строительство по объекту: "Строительство распределительных сетей ВЛ-10 кВ, ВЛ-0,4 кВ, ТП(РП)-10/0,4 кВ, г. Оренбург</t>
  </si>
  <si>
    <t>Перераспределение затрат на объект: "Реконструкция распределительных сетей ВЛ-10 кВ, ВЛ-0,4 кВ, ТП(РП)-10/0,4 кВ, р.ц. Новотроицк"</t>
  </si>
  <si>
    <t>Выполнение учтено в статье строительство по объекту: "Строительство распределительных сетей ВЛ-10 кВ, ВЛ-0,4 кВ, ТП(РП)-10/0,4 кВ, р.ц. Переволоцкий"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</si>
  <si>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Сакмара"; Перераспределение затрат на объект: "Строительство распределительных сетей ВЛ-10 кВ, ВЛ-0,4 кВ, ТП(РП)-10/0,4 кВ, г. Оренбург" </t>
  </si>
  <si>
    <t xml:space="preserve">Перераспределение затрат на объект: "Строительство распределительных сетей ВЛ-10 кВ, ВЛ-0,4 кВ, ТП(РП)-10/0,4 кВ, г. Оренбург" </t>
  </si>
  <si>
    <t>Выполнение учтено в статье строительство по объекту: "Строительство распределительных сетей ВЛ-10 кВ, ВЛ-0,4 кВ, ТП(РП)-10/0,4 кВ, г. Соль-Илецк"</t>
  </si>
  <si>
    <t>Увеличение затрат в связи с техническими условиями №203/08/0012/20 от 30.01.2020г. за счет уточнения стоимости по результатам утвержденной проектно-сметной документации по объектам.</t>
  </si>
  <si>
    <t>План учтен в статье реконструкция по объекту: "Реконструкция распределительных сетей ВЛ-10 кВ, ВЛ-0,4 кВ, ТП(РП)-10/0,4 кВ, г. Абдулино"</t>
  </si>
  <si>
    <t>План учтен в статье реконструкция по объекту: "Реконструкция распределительных сетей ВЛ-10 кВ, ВЛ-0,4 кВ, ТП(РП)-10/0,4 кВ, р.ц. Акбулак"</t>
  </si>
  <si>
    <t>План учтен в статье реконструкция по объекту: "Реконструкция распределительных сетей ВЛ-10 кВ, ВЛ-0,4 кВ, ТП(РП)-10/0,4 кВ, р.ц. Беляевка"</t>
  </si>
  <si>
    <t xml:space="preserve">План учтен в статье реконструкция по объекту: "Реконструкция распределительных сетей ВЛ-10 кВ, ВЛ-0,4 кВ, ТП(РП)-10/0,4 кВ, г.Бугуруслан". Перераспределение затрат на объект в связи с письмом №1179/01-46 от 18.03.2020 "Об установке светильников", №3700/01-46 от 28.07.2020 "О нормативном состоянии", распоряжением №224-р от 10.04.2020 "О согласовании крупной сделки" с объектов: "Реконструкция распределительных сетей ВЛ-10 кВ, ВЛ-0,4 кВ, ТП(РП)-10/0,4 кВ  г. Абдулино, г. Бузулук, р.ц. Первомайский"; "Строительство распределительных сетей ВЛ-10 кВ, ВЛ-0,4 кВ, ТП(РП)-10/0,4 кВ р.ц. Пономаревка, г.Сорочинск";  "Оборудование не требующее монтажа"и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</si>
  <si>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объекту:"Реконструкция распределительных сетей ВЛ-10 кВ, ВЛ-0,4 кВ, ТП(РП)-10/0,4 кВ, р.ц. Илек"</t>
  </si>
  <si>
    <t>План учтен в статье реконструкция по объекту: "Реконструкция распределительных сетей ВЛ-10 кВ, ВЛ-0,4 кВ, ТП(РП)-10/0,4 кВ, г. Медногорск"</t>
  </si>
  <si>
    <t>Перераспределение затрат на объект в связи с распоряжением ГУП "ОКЭС" №284 от 17.03.2020г. "О принятии объектов в эксплуатацию" за счет уточнения стоимости по результатам утвержденной проектно-сметной документации по объектам.</t>
  </si>
  <si>
    <t>Внеплановые затраты в связи с изменением технических решений по статье реконструкция за счет уточнения стоимости по результатам утвержденной проектно-сметной документации по объектам.</t>
  </si>
  <si>
    <t xml:space="preserve">План учтен в статье реконструкция по объекту: "Строительство распределительных сетей ВЛ-10 кВ, ВЛ-0,4 кВ, ТП(РП)-10/0,4 кВ, г. Оренбург". Перераспределение затрат на объект в связи с письмами №01-18/6315 от 20.12.2019; №01-18/454 от 30.01.2020; Техническими условиями №08/1022 от 29.04.2020г.; №100/08/0737/19-2 от 11.12.2019г., распоряжением №2379-р от 01.10.2020г., №2824-р от 25.11.2020г. "О согласовании крупной сделки"  с объектов: "Реконструкция распределительных сетей ВЛ-10 кВ, ВЛ-0,4 кВ, ТП(РП)-10/0,4 кВ, р.ц.Беляевка, р.ц. Илек, г.Медногорск, р.ц. Сакмара, р.ц. Саракташ", "Строительство распределительных сетей ВЛ-10 кВ, ВЛ-0,4 кВ, ТП(РП)-10/0,4 кВ, р.ц.Кувандык"и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</si>
  <si>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Переволоцкий"</t>
  </si>
  <si>
    <t>Перераспределение затрат на объект: "Строительство распределительных сетей ВЛ-10 кВ, ВЛ-0,4 кВ, ТП(РП)-10/0,4 кВ, г. Бугуруслан"</t>
  </si>
  <si>
    <t>План учтен в статье реконструкция по объекту: "Реконструкция распределительных сетей ВЛ-10 кВ, ВЛ-0,4 кВ, ТП(РП)-10/0,4 кВ, р.ц. Сакмара"</t>
  </si>
  <si>
    <t>Перераспределение затрат на объект: "Строительство распределительных сетей ВЛ-10 кВ, ВЛ-0,4 кВ, ТП(РП)-10/0,4 кВ, г. Соль-Илецк"</t>
  </si>
  <si>
    <t>План учтен в статье реконструкция по объекту: "Реконструкция распределительных сетей ВЛ-10 кВ, ВЛ-0,4 кВ, ТП(РП)-10/0,4 кВ, г. Соль-Илецк". Перераспределение затрат с объектов "Развитие производственных баз Головного предприятия ГУП "ОКЭС", "Строительство распределительных сетей ВЛ-10 кВ, ВЛ-0,4 кВ, ТП(РП)-10/0,4 кВ, р.ц. Саракташ" и за счет уточнения стоимости по результатам утвержденной проектно-сметной документации по объектам. Распоряжение №1643-р от 15.07.2020 г. "О согласовании крупной сделки"</t>
  </si>
  <si>
    <t>Перераспределение затрат на объект: "Развитие производственных баз филиала ГУП ОКЭС Орских КЭС"; "Строительство распределительных сетей ВЛ-10 кВ, ВЛ-0,4 кВ, ТП(РП)-10/0,4 кВ, г. Бугуруслан"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</si>
  <si>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</si>
  <si>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 в связи с распоряжением ГУП "ОКЭС" №284 от 17.03.2020г. "О принятии объектов в эксплуатацию" с объекта "Строительство распределительных сетей ВЛ-10 кВ, ВЛ-0,4 кВ, ТП(РП)-10/0,4 кВ, г. Сорочинск"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</si>
</sst>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0"/>
  <sheetViews>
    <sheetView tabSelected="1" view="pageBreakPreview" zoomScaleNormal="100" zoomScaleSheetLayoutView="100" workbookViewId="0">
      <selection activeCell="R108" sqref="R108:S224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5" width="19.5703125" style="27" customWidth="1"/>
    <col min="6" max="19" width="14" style="27" customWidth="1"/>
    <col min="20" max="20" width="43.7109375" style="27" customWidth="1"/>
    <col min="21" max="16384" width="9.140625" style="27"/>
  </cols>
  <sheetData>
    <row r="1" spans="1:20" x14ac:dyDescent="0.25">
      <c r="T1" s="28" t="s">
        <v>11</v>
      </c>
    </row>
    <row r="2" spans="1:20" x14ac:dyDescent="0.25">
      <c r="T2" s="28" t="s">
        <v>0</v>
      </c>
    </row>
    <row r="3" spans="1:20" x14ac:dyDescent="0.25">
      <c r="T3" s="28" t="s">
        <v>1</v>
      </c>
    </row>
    <row r="4" spans="1:20" x14ac:dyDescent="0.25">
      <c r="T4" s="28"/>
    </row>
    <row r="5" spans="1:20" x14ac:dyDescent="0.25">
      <c r="A5" s="42" t="s">
        <v>192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x14ac:dyDescent="0.25">
      <c r="A6" s="42" t="s">
        <v>193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 x14ac:dyDescent="0.25">
      <c r="A7" s="42" t="s">
        <v>235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20" x14ac:dyDescent="0.25">
      <c r="A9" s="40" t="s">
        <v>195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</row>
    <row r="10" spans="1:20" x14ac:dyDescent="0.25">
      <c r="A10" s="39" t="s">
        <v>33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0" x14ac:dyDescent="0.25">
      <c r="A12" s="40" t="s">
        <v>237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0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20" x14ac:dyDescent="0.25">
      <c r="A14" s="40" t="s">
        <v>47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1:20" x14ac:dyDescent="0.25">
      <c r="A15" s="40" t="s">
        <v>236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x14ac:dyDescent="0.25">
      <c r="A16" s="39" t="s">
        <v>34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1:20" x14ac:dyDescent="0.25">
      <c r="A17" s="29"/>
    </row>
    <row r="18" spans="1:20" ht="61.5" customHeight="1" x14ac:dyDescent="0.25">
      <c r="A18" s="41" t="s">
        <v>2</v>
      </c>
      <c r="B18" s="41" t="s">
        <v>3</v>
      </c>
      <c r="C18" s="41" t="s">
        <v>4</v>
      </c>
      <c r="D18" s="41" t="s">
        <v>12</v>
      </c>
      <c r="E18" s="41" t="s">
        <v>13</v>
      </c>
      <c r="F18" s="41" t="s">
        <v>316</v>
      </c>
      <c r="G18" s="41"/>
      <c r="H18" s="41" t="s">
        <v>234</v>
      </c>
      <c r="I18" s="41"/>
      <c r="J18" s="41" t="s">
        <v>315</v>
      </c>
      <c r="K18" s="41"/>
      <c r="L18" s="41"/>
      <c r="M18" s="41"/>
      <c r="N18" s="41" t="s">
        <v>234</v>
      </c>
      <c r="O18" s="41"/>
      <c r="P18" s="41" t="s">
        <v>314</v>
      </c>
      <c r="Q18" s="41"/>
      <c r="R18" s="41"/>
      <c r="S18" s="41"/>
      <c r="T18" s="41" t="s">
        <v>5</v>
      </c>
    </row>
    <row r="19" spans="1:20" ht="30" customHeigh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 t="s">
        <v>6</v>
      </c>
      <c r="K19" s="41"/>
      <c r="L19" s="41" t="s">
        <v>7</v>
      </c>
      <c r="M19" s="41"/>
      <c r="N19" s="41"/>
      <c r="O19" s="41"/>
      <c r="P19" s="41" t="s">
        <v>14</v>
      </c>
      <c r="Q19" s="41"/>
      <c r="R19" s="41" t="s">
        <v>8</v>
      </c>
      <c r="S19" s="41"/>
      <c r="T19" s="41"/>
    </row>
    <row r="20" spans="1:20" ht="78.75" x14ac:dyDescent="0.25">
      <c r="A20" s="41"/>
      <c r="B20" s="41"/>
      <c r="C20" s="41"/>
      <c r="D20" s="41"/>
      <c r="E20" s="41"/>
      <c r="F20" s="1" t="s">
        <v>15</v>
      </c>
      <c r="G20" s="1" t="s">
        <v>16</v>
      </c>
      <c r="H20" s="1" t="s">
        <v>15</v>
      </c>
      <c r="I20" s="1" t="s">
        <v>16</v>
      </c>
      <c r="J20" s="1" t="s">
        <v>15</v>
      </c>
      <c r="K20" s="1" t="s">
        <v>17</v>
      </c>
      <c r="L20" s="1" t="s">
        <v>15</v>
      </c>
      <c r="M20" s="1" t="s">
        <v>18</v>
      </c>
      <c r="N20" s="1" t="s">
        <v>15</v>
      </c>
      <c r="O20" s="1" t="s">
        <v>16</v>
      </c>
      <c r="P20" s="1" t="s">
        <v>15</v>
      </c>
      <c r="Q20" s="1" t="s">
        <v>17</v>
      </c>
      <c r="R20" s="1" t="s">
        <v>15</v>
      </c>
      <c r="S20" s="1" t="s">
        <v>17</v>
      </c>
      <c r="T20" s="41"/>
    </row>
    <row r="21" spans="1:20" x14ac:dyDescent="0.25">
      <c r="A21" s="1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>
        <v>7</v>
      </c>
      <c r="H21" s="1">
        <v>8</v>
      </c>
      <c r="I21" s="1">
        <v>9</v>
      </c>
      <c r="J21" s="1">
        <v>10</v>
      </c>
      <c r="K21" s="1">
        <v>11</v>
      </c>
      <c r="L21" s="1">
        <v>12</v>
      </c>
      <c r="M21" s="1">
        <v>13</v>
      </c>
      <c r="N21" s="1">
        <v>14</v>
      </c>
      <c r="O21" s="1">
        <v>15</v>
      </c>
      <c r="P21" s="1">
        <v>16</v>
      </c>
      <c r="Q21" s="1">
        <v>17</v>
      </c>
      <c r="R21" s="1">
        <v>18</v>
      </c>
      <c r="S21" s="1">
        <v>19</v>
      </c>
      <c r="T21" s="1">
        <v>20</v>
      </c>
    </row>
    <row r="22" spans="1:20" ht="31.5" x14ac:dyDescent="0.25">
      <c r="A22" s="2" t="s">
        <v>48</v>
      </c>
      <c r="B22" s="3" t="s">
        <v>9</v>
      </c>
      <c r="C22" s="4"/>
      <c r="D22" s="5">
        <f>D23+D24+D25+D26+D27+D28</f>
        <v>83.695055434184681</v>
      </c>
      <c r="E22" s="5">
        <f>E23+E24+E25+E26+E27+E28</f>
        <v>426.00783216000008</v>
      </c>
      <c r="F22" s="5">
        <f t="shared" ref="F22" si="0">F23+F24+F25+F26+F27+F28</f>
        <v>11.197371125736739</v>
      </c>
      <c r="G22" s="5">
        <f>G23+G24+G25+G26+G27+G28</f>
        <v>56.994619030000003</v>
      </c>
      <c r="H22" s="5">
        <f t="shared" ref="H22" si="1">H23+H24+H25+H26+H27+H28</f>
        <v>72.497684308447944</v>
      </c>
      <c r="I22" s="5">
        <f>I23+I24+I25+I26+I27+I28</f>
        <v>369.01321313000005</v>
      </c>
      <c r="J22" s="5">
        <f t="shared" ref="J22:K22" si="2">J23+J24+J25+J26+J27+J28</f>
        <v>72.497684308447944</v>
      </c>
      <c r="K22" s="5">
        <f t="shared" si="2"/>
        <v>369.01321313000005</v>
      </c>
      <c r="L22" s="5">
        <f t="shared" ref="L22:M22" si="3">L23+L24+L25+L26+L27+L28</f>
        <v>72.497632854616924</v>
      </c>
      <c r="M22" s="5">
        <f t="shared" si="3"/>
        <v>369.01295123000017</v>
      </c>
      <c r="N22" s="5">
        <f t="shared" ref="N22:O22" si="4">N23+N24+N25+N26+N27+N28</f>
        <v>5.1453831034109498E-5</v>
      </c>
      <c r="O22" s="5">
        <f t="shared" si="4"/>
        <v>2.6189999987025203E-4</v>
      </c>
      <c r="P22" s="5">
        <f t="shared" ref="P22:Q27" si="5">L22-J22</f>
        <v>-5.1453831019898644E-5</v>
      </c>
      <c r="Q22" s="5">
        <f t="shared" si="5"/>
        <v>-2.6189999988446289E-4</v>
      </c>
      <c r="R22" s="5">
        <f t="shared" ref="R22:R28" si="6">P22/J22*100</f>
        <v>-7.097306832723604E-5</v>
      </c>
      <c r="S22" s="5">
        <f t="shared" ref="S22:S28" si="7">Q22/K22*100</f>
        <v>-7.0973068325387543E-5</v>
      </c>
      <c r="T22" s="31"/>
    </row>
    <row r="23" spans="1:20" x14ac:dyDescent="0.25">
      <c r="A23" s="2" t="s">
        <v>49</v>
      </c>
      <c r="B23" s="3" t="s">
        <v>50</v>
      </c>
      <c r="C23" s="6"/>
      <c r="D23" s="5">
        <f t="shared" ref="D23:E23" si="8">D30</f>
        <v>0</v>
      </c>
      <c r="E23" s="5">
        <f t="shared" si="8"/>
        <v>0</v>
      </c>
      <c r="F23" s="5">
        <f t="shared" ref="F23:G23" si="9">F30</f>
        <v>0</v>
      </c>
      <c r="G23" s="5">
        <f t="shared" si="9"/>
        <v>0</v>
      </c>
      <c r="H23" s="5">
        <f t="shared" ref="H23:I23" si="10">H30</f>
        <v>0</v>
      </c>
      <c r="I23" s="5">
        <f t="shared" si="10"/>
        <v>0</v>
      </c>
      <c r="J23" s="5">
        <f t="shared" ref="J23:K23" si="11">J30</f>
        <v>0</v>
      </c>
      <c r="K23" s="5">
        <f t="shared" si="11"/>
        <v>0</v>
      </c>
      <c r="L23" s="5">
        <f t="shared" ref="L23:M23" si="12">L30</f>
        <v>0</v>
      </c>
      <c r="M23" s="5">
        <f t="shared" si="12"/>
        <v>0</v>
      </c>
      <c r="N23" s="5">
        <f t="shared" ref="N23:O23" si="13">N30</f>
        <v>0</v>
      </c>
      <c r="O23" s="5">
        <f t="shared" si="13"/>
        <v>0</v>
      </c>
      <c r="P23" s="5">
        <f t="shared" si="5"/>
        <v>0</v>
      </c>
      <c r="Q23" s="5">
        <f t="shared" si="5"/>
        <v>0</v>
      </c>
      <c r="R23" s="5">
        <v>0</v>
      </c>
      <c r="S23" s="5">
        <v>0</v>
      </c>
      <c r="T23" s="31"/>
    </row>
    <row r="24" spans="1:20" ht="31.5" x14ac:dyDescent="0.25">
      <c r="A24" s="2" t="s">
        <v>51</v>
      </c>
      <c r="B24" s="3" t="s">
        <v>52</v>
      </c>
      <c r="C24" s="6"/>
      <c r="D24" s="5">
        <f t="shared" ref="D24:E24" si="14">D77</f>
        <v>60.562577418467583</v>
      </c>
      <c r="E24" s="5">
        <f t="shared" si="14"/>
        <v>308.26351906000008</v>
      </c>
      <c r="F24" s="5">
        <f t="shared" ref="F24:G24" si="15">F77</f>
        <v>6.8547185618860516</v>
      </c>
      <c r="G24" s="5">
        <f t="shared" si="15"/>
        <v>34.89051748</v>
      </c>
      <c r="H24" s="5">
        <f t="shared" ref="H24:I24" si="16">H77</f>
        <v>53.707858856581531</v>
      </c>
      <c r="I24" s="5">
        <f t="shared" si="16"/>
        <v>273.37300158000005</v>
      </c>
      <c r="J24" s="5">
        <f t="shared" ref="J24:K24" si="17">J77</f>
        <v>53.707858856581531</v>
      </c>
      <c r="K24" s="5">
        <f t="shared" si="17"/>
        <v>273.37300158000005</v>
      </c>
      <c r="L24" s="5">
        <f t="shared" ref="L24:M24" si="18">L77</f>
        <v>32.209971836935168</v>
      </c>
      <c r="M24" s="5">
        <f t="shared" si="18"/>
        <v>163.94875664999998</v>
      </c>
      <c r="N24" s="5">
        <f t="shared" ref="N24:O24" si="19">N77</f>
        <v>21.497887019646374</v>
      </c>
      <c r="O24" s="5">
        <f t="shared" si="19"/>
        <v>109.42424493</v>
      </c>
      <c r="P24" s="5">
        <f t="shared" si="5"/>
        <v>-21.497887019646363</v>
      </c>
      <c r="Q24" s="5">
        <f t="shared" si="5"/>
        <v>-109.42424493000007</v>
      </c>
      <c r="R24" s="5">
        <f t="shared" si="6"/>
        <v>-40.027451247038393</v>
      </c>
      <c r="S24" s="5">
        <f t="shared" si="7"/>
        <v>-40.027451247038414</v>
      </c>
      <c r="T24" s="31"/>
    </row>
    <row r="25" spans="1:20" ht="63" x14ac:dyDescent="0.25">
      <c r="A25" s="2" t="s">
        <v>53</v>
      </c>
      <c r="B25" s="3" t="s">
        <v>54</v>
      </c>
      <c r="C25" s="6"/>
      <c r="D25" s="5">
        <f t="shared" ref="D25:E25" si="20">D170</f>
        <v>0</v>
      </c>
      <c r="E25" s="5">
        <f t="shared" si="20"/>
        <v>0</v>
      </c>
      <c r="F25" s="5">
        <f t="shared" ref="F25:G25" si="21">F170</f>
        <v>0</v>
      </c>
      <c r="G25" s="5">
        <f t="shared" si="21"/>
        <v>0</v>
      </c>
      <c r="H25" s="5">
        <f t="shared" ref="H25:I25" si="22">H170</f>
        <v>0</v>
      </c>
      <c r="I25" s="5">
        <f t="shared" si="22"/>
        <v>0</v>
      </c>
      <c r="J25" s="5">
        <f t="shared" ref="J25:K25" si="23">J170</f>
        <v>0</v>
      </c>
      <c r="K25" s="5">
        <f t="shared" si="23"/>
        <v>0</v>
      </c>
      <c r="L25" s="5">
        <f t="shared" ref="L25:M25" si="24">L170</f>
        <v>0</v>
      </c>
      <c r="M25" s="5">
        <f t="shared" si="24"/>
        <v>0</v>
      </c>
      <c r="N25" s="5">
        <f t="shared" ref="N25:O25" si="25">N170</f>
        <v>0</v>
      </c>
      <c r="O25" s="5">
        <f t="shared" si="25"/>
        <v>0</v>
      </c>
      <c r="P25" s="5">
        <f t="shared" si="5"/>
        <v>0</v>
      </c>
      <c r="Q25" s="5">
        <f t="shared" si="5"/>
        <v>0</v>
      </c>
      <c r="R25" s="5">
        <v>0</v>
      </c>
      <c r="S25" s="5">
        <v>0</v>
      </c>
      <c r="T25" s="31"/>
    </row>
    <row r="26" spans="1:20" ht="31.5" x14ac:dyDescent="0.25">
      <c r="A26" s="2" t="s">
        <v>55</v>
      </c>
      <c r="B26" s="3" t="s">
        <v>56</v>
      </c>
      <c r="C26" s="6"/>
      <c r="D26" s="5">
        <f t="shared" ref="D26:E26" si="26">D179</f>
        <v>11.231084253438116</v>
      </c>
      <c r="E26" s="5">
        <f t="shared" si="26"/>
        <v>57.166218850000007</v>
      </c>
      <c r="F26" s="5">
        <f t="shared" ref="F26:G26" si="27">F179</f>
        <v>3.6471413634577607</v>
      </c>
      <c r="G26" s="5">
        <f t="shared" si="27"/>
        <v>18.563949540000003</v>
      </c>
      <c r="H26" s="5">
        <f t="shared" ref="H26:I26" si="28">H179</f>
        <v>7.5839428899803538</v>
      </c>
      <c r="I26" s="5">
        <f t="shared" si="28"/>
        <v>38.602269310000004</v>
      </c>
      <c r="J26" s="5">
        <f t="shared" ref="J26:K26" si="29">J179</f>
        <v>7.5839428899803538</v>
      </c>
      <c r="K26" s="5">
        <f t="shared" si="29"/>
        <v>38.602269310000004</v>
      </c>
      <c r="L26" s="5">
        <f t="shared" ref="L26:M26" si="30">L179</f>
        <v>37.472659819253465</v>
      </c>
      <c r="M26" s="5">
        <f t="shared" si="30"/>
        <v>190.73583848000015</v>
      </c>
      <c r="N26" s="5">
        <f t="shared" ref="N26:O26" si="31">N179</f>
        <v>-29.888716929273102</v>
      </c>
      <c r="O26" s="5">
        <f t="shared" si="31"/>
        <v>-152.13356917000013</v>
      </c>
      <c r="P26" s="5">
        <f t="shared" si="5"/>
        <v>29.888716929273112</v>
      </c>
      <c r="Q26" s="5">
        <f t="shared" si="5"/>
        <v>152.13356917000016</v>
      </c>
      <c r="R26" s="5">
        <f t="shared" si="6"/>
        <v>394.10524792797509</v>
      </c>
      <c r="S26" s="5">
        <f t="shared" si="7"/>
        <v>394.10524792797509</v>
      </c>
      <c r="T26" s="31"/>
    </row>
    <row r="27" spans="1:20" ht="31.5" x14ac:dyDescent="0.25">
      <c r="A27" s="2" t="s">
        <v>57</v>
      </c>
      <c r="B27" s="3" t="s">
        <v>58</v>
      </c>
      <c r="C27" s="6"/>
      <c r="D27" s="5">
        <f t="shared" ref="D27:E27" si="32">D215</f>
        <v>0</v>
      </c>
      <c r="E27" s="5">
        <f t="shared" si="32"/>
        <v>0</v>
      </c>
      <c r="F27" s="5">
        <f t="shared" ref="F27:G27" si="33">F215</f>
        <v>0</v>
      </c>
      <c r="G27" s="5">
        <f t="shared" si="33"/>
        <v>0</v>
      </c>
      <c r="H27" s="5">
        <f t="shared" ref="H27:I27" si="34">H215</f>
        <v>0</v>
      </c>
      <c r="I27" s="5">
        <f t="shared" si="34"/>
        <v>0</v>
      </c>
      <c r="J27" s="5">
        <f t="shared" ref="J27:K27" si="35">J215</f>
        <v>0</v>
      </c>
      <c r="K27" s="5">
        <f t="shared" si="35"/>
        <v>0</v>
      </c>
      <c r="L27" s="5">
        <f t="shared" ref="L27:M27" si="36">L215</f>
        <v>0</v>
      </c>
      <c r="M27" s="5">
        <f t="shared" si="36"/>
        <v>0</v>
      </c>
      <c r="N27" s="5">
        <f t="shared" ref="N27:O27" si="37">N215</f>
        <v>0</v>
      </c>
      <c r="O27" s="5">
        <f t="shared" si="37"/>
        <v>0</v>
      </c>
      <c r="P27" s="5">
        <f t="shared" si="5"/>
        <v>0</v>
      </c>
      <c r="Q27" s="5">
        <f t="shared" si="5"/>
        <v>0</v>
      </c>
      <c r="R27" s="5">
        <v>0</v>
      </c>
      <c r="S27" s="5">
        <v>0</v>
      </c>
      <c r="T27" s="31"/>
    </row>
    <row r="28" spans="1:20" x14ac:dyDescent="0.25">
      <c r="A28" s="2" t="s">
        <v>59</v>
      </c>
      <c r="B28" s="3" t="s">
        <v>60</v>
      </c>
      <c r="C28" s="6"/>
      <c r="D28" s="5">
        <f t="shared" ref="D28:E28" si="38">D219</f>
        <v>11.90139376227898</v>
      </c>
      <c r="E28" s="5">
        <f t="shared" si="38"/>
        <v>60.578094250000007</v>
      </c>
      <c r="F28" s="5">
        <f t="shared" ref="F28:G28" si="39">F219</f>
        <v>0.69551120039292724</v>
      </c>
      <c r="G28" s="5">
        <f t="shared" si="39"/>
        <v>3.5401520099999995</v>
      </c>
      <c r="H28" s="5">
        <f t="shared" ref="H28:I28" si="40">H219</f>
        <v>11.205882561886053</v>
      </c>
      <c r="I28" s="5">
        <f t="shared" si="40"/>
        <v>57.037942240000007</v>
      </c>
      <c r="J28" s="5">
        <f t="shared" ref="J28:K28" si="41">J219</f>
        <v>11.205882561886053</v>
      </c>
      <c r="K28" s="5">
        <f t="shared" si="41"/>
        <v>57.037942240000007</v>
      </c>
      <c r="L28" s="5">
        <f t="shared" ref="L28:M28" si="42">L219</f>
        <v>2.8150011984282903</v>
      </c>
      <c r="M28" s="5">
        <f t="shared" si="42"/>
        <v>14.328356099999999</v>
      </c>
      <c r="N28" s="5">
        <f t="shared" ref="N28:O28" si="43">N219</f>
        <v>8.3908813634577619</v>
      </c>
      <c r="O28" s="5">
        <f t="shared" si="43"/>
        <v>42.709586139999999</v>
      </c>
      <c r="P28" s="5">
        <f t="shared" ref="P28:P29" si="44">L28-J28</f>
        <v>-8.3908813634577619</v>
      </c>
      <c r="Q28" s="5">
        <f t="shared" ref="Q28:Q29" si="45">M28-K28</f>
        <v>-42.709586140000006</v>
      </c>
      <c r="R28" s="5">
        <f t="shared" si="6"/>
        <v>-74.87925486562925</v>
      </c>
      <c r="S28" s="5">
        <f t="shared" si="7"/>
        <v>-74.87925486562925</v>
      </c>
      <c r="T28" s="31"/>
    </row>
    <row r="29" spans="1:20" x14ac:dyDescent="0.25">
      <c r="A29" s="7" t="s">
        <v>61</v>
      </c>
      <c r="B29" s="8" t="s">
        <v>62</v>
      </c>
      <c r="C29" s="9"/>
      <c r="D29" s="10">
        <f t="shared" ref="D29:O29" si="46">D30+D77+D170+D179+D215+D219</f>
        <v>83.695055434184681</v>
      </c>
      <c r="E29" s="10">
        <f t="shared" si="46"/>
        <v>426.00783216000008</v>
      </c>
      <c r="F29" s="10">
        <f t="shared" si="46"/>
        <v>11.197371125736739</v>
      </c>
      <c r="G29" s="10">
        <f t="shared" si="46"/>
        <v>56.994619030000003</v>
      </c>
      <c r="H29" s="10">
        <f t="shared" si="46"/>
        <v>72.497684308447944</v>
      </c>
      <c r="I29" s="10">
        <f t="shared" si="46"/>
        <v>369.01321313000005</v>
      </c>
      <c r="J29" s="10">
        <f t="shared" si="46"/>
        <v>72.497684308447944</v>
      </c>
      <c r="K29" s="10">
        <f t="shared" si="46"/>
        <v>369.01321313000005</v>
      </c>
      <c r="L29" s="10">
        <f t="shared" si="46"/>
        <v>72.497632854616924</v>
      </c>
      <c r="M29" s="10">
        <f t="shared" si="46"/>
        <v>369.01295123000017</v>
      </c>
      <c r="N29" s="10">
        <f t="shared" si="46"/>
        <v>5.1453831034109498E-5</v>
      </c>
      <c r="O29" s="10">
        <f t="shared" si="46"/>
        <v>2.6189999987025203E-4</v>
      </c>
      <c r="P29" s="10">
        <f t="shared" si="44"/>
        <v>-5.1453831019898644E-5</v>
      </c>
      <c r="Q29" s="10">
        <f t="shared" si="45"/>
        <v>-2.6189999988446289E-4</v>
      </c>
      <c r="R29" s="10">
        <f t="shared" ref="R29:S29" si="47">(P29*100)/J29</f>
        <v>-7.097306832723604E-5</v>
      </c>
      <c r="S29" s="10">
        <f t="shared" si="47"/>
        <v>-7.0973068325387543E-5</v>
      </c>
      <c r="T29" s="32"/>
    </row>
    <row r="30" spans="1:20" ht="31.5" x14ac:dyDescent="0.25">
      <c r="A30" s="7" t="s">
        <v>35</v>
      </c>
      <c r="B30" s="8" t="s">
        <v>63</v>
      </c>
      <c r="C30" s="9"/>
      <c r="D30" s="10">
        <f t="shared" ref="D30:E30" si="48">D31+D35+D44+D71</f>
        <v>0</v>
      </c>
      <c r="E30" s="10">
        <f t="shared" si="48"/>
        <v>0</v>
      </c>
      <c r="F30" s="10">
        <f t="shared" ref="F30:G30" si="49">F31+F35+F44+F71</f>
        <v>0</v>
      </c>
      <c r="G30" s="10">
        <f t="shared" si="49"/>
        <v>0</v>
      </c>
      <c r="H30" s="10">
        <f t="shared" ref="H30:I30" si="50">H31+H35+H44+H71</f>
        <v>0</v>
      </c>
      <c r="I30" s="10">
        <f t="shared" si="50"/>
        <v>0</v>
      </c>
      <c r="J30" s="10">
        <f t="shared" ref="J30:K30" si="51">J31+J35+J44+J71</f>
        <v>0</v>
      </c>
      <c r="K30" s="10">
        <f t="shared" si="51"/>
        <v>0</v>
      </c>
      <c r="L30" s="10">
        <f t="shared" ref="L30:M30" si="52">L31+L35+L44+L71</f>
        <v>0</v>
      </c>
      <c r="M30" s="10">
        <f t="shared" si="52"/>
        <v>0</v>
      </c>
      <c r="N30" s="10">
        <f t="shared" ref="N30:O30" si="53">N31+N35+N44+N71</f>
        <v>0</v>
      </c>
      <c r="O30" s="10">
        <f t="shared" si="53"/>
        <v>0</v>
      </c>
      <c r="P30" s="10">
        <f t="shared" ref="P30:Q30" si="54">P31+P35+P44+P71</f>
        <v>0</v>
      </c>
      <c r="Q30" s="10">
        <f t="shared" si="54"/>
        <v>0</v>
      </c>
      <c r="R30" s="10">
        <v>0</v>
      </c>
      <c r="S30" s="10">
        <v>0</v>
      </c>
      <c r="T30" s="32"/>
    </row>
    <row r="31" spans="1:20" ht="47.25" x14ac:dyDescent="0.25">
      <c r="A31" s="11" t="s">
        <v>36</v>
      </c>
      <c r="B31" s="12" t="s">
        <v>64</v>
      </c>
      <c r="C31" s="13"/>
      <c r="D31" s="14">
        <f t="shared" ref="D31:E31" si="55">D32+D33+D34</f>
        <v>0</v>
      </c>
      <c r="E31" s="14">
        <f t="shared" si="55"/>
        <v>0</v>
      </c>
      <c r="F31" s="14">
        <f t="shared" ref="F31:G31" si="56">F32+F33+F34</f>
        <v>0</v>
      </c>
      <c r="G31" s="14">
        <f t="shared" si="56"/>
        <v>0</v>
      </c>
      <c r="H31" s="14">
        <f t="shared" ref="H31:I31" si="57">H32+H33+H34</f>
        <v>0</v>
      </c>
      <c r="I31" s="14">
        <f t="shared" si="57"/>
        <v>0</v>
      </c>
      <c r="J31" s="14">
        <f t="shared" ref="J31:K31" si="58">J32+J33+J34</f>
        <v>0</v>
      </c>
      <c r="K31" s="14">
        <f t="shared" si="58"/>
        <v>0</v>
      </c>
      <c r="L31" s="14">
        <f t="shared" ref="L31:M31" si="59">L32+L33+L34</f>
        <v>0</v>
      </c>
      <c r="M31" s="14">
        <f t="shared" si="59"/>
        <v>0</v>
      </c>
      <c r="N31" s="14">
        <f t="shared" ref="N31:O31" si="60">N32+N33+N34</f>
        <v>0</v>
      </c>
      <c r="O31" s="14">
        <f t="shared" si="60"/>
        <v>0</v>
      </c>
      <c r="P31" s="14">
        <f t="shared" ref="P31:Q31" si="61">P32+P33+P34</f>
        <v>0</v>
      </c>
      <c r="Q31" s="14">
        <f t="shared" si="61"/>
        <v>0</v>
      </c>
      <c r="R31" s="14">
        <v>0</v>
      </c>
      <c r="S31" s="14">
        <v>0</v>
      </c>
      <c r="T31" s="33"/>
    </row>
    <row r="32" spans="1:20" ht="63" x14ac:dyDescent="0.25">
      <c r="A32" s="15" t="s">
        <v>19</v>
      </c>
      <c r="B32" s="16" t="s">
        <v>65</v>
      </c>
      <c r="C32" s="17"/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34"/>
    </row>
    <row r="33" spans="1:20" ht="63" x14ac:dyDescent="0.25">
      <c r="A33" s="15" t="s">
        <v>20</v>
      </c>
      <c r="B33" s="16" t="s">
        <v>66</v>
      </c>
      <c r="C33" s="17"/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34"/>
    </row>
    <row r="34" spans="1:20" ht="47.25" x14ac:dyDescent="0.25">
      <c r="A34" s="15" t="s">
        <v>21</v>
      </c>
      <c r="B34" s="16" t="s">
        <v>67</v>
      </c>
      <c r="C34" s="17"/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34"/>
    </row>
    <row r="35" spans="1:20" ht="31.5" x14ac:dyDescent="0.25">
      <c r="A35" s="11" t="s">
        <v>37</v>
      </c>
      <c r="B35" s="12" t="s">
        <v>68</v>
      </c>
      <c r="C35" s="13"/>
      <c r="D35" s="14">
        <f t="shared" ref="D35:E35" si="62">D36+D40</f>
        <v>0</v>
      </c>
      <c r="E35" s="14">
        <f t="shared" si="62"/>
        <v>0</v>
      </c>
      <c r="F35" s="14">
        <f t="shared" ref="F35:G35" si="63">F36+F40</f>
        <v>0</v>
      </c>
      <c r="G35" s="14">
        <f t="shared" si="63"/>
        <v>0</v>
      </c>
      <c r="H35" s="14">
        <f t="shared" ref="H35:I35" si="64">H36+H40</f>
        <v>0</v>
      </c>
      <c r="I35" s="14">
        <f t="shared" si="64"/>
        <v>0</v>
      </c>
      <c r="J35" s="14">
        <f t="shared" ref="J35:K35" si="65">J36+J40</f>
        <v>0</v>
      </c>
      <c r="K35" s="14">
        <f t="shared" si="65"/>
        <v>0</v>
      </c>
      <c r="L35" s="14">
        <f t="shared" ref="L35:M35" si="66">L36+L40</f>
        <v>0</v>
      </c>
      <c r="M35" s="14">
        <f t="shared" si="66"/>
        <v>0</v>
      </c>
      <c r="N35" s="14">
        <f t="shared" ref="N35:O35" si="67">N36+N40</f>
        <v>0</v>
      </c>
      <c r="O35" s="14">
        <f t="shared" si="67"/>
        <v>0</v>
      </c>
      <c r="P35" s="14">
        <f t="shared" ref="P35:Q35" si="68">P36+P40</f>
        <v>0</v>
      </c>
      <c r="Q35" s="14">
        <f t="shared" si="68"/>
        <v>0</v>
      </c>
      <c r="R35" s="14">
        <v>0</v>
      </c>
      <c r="S35" s="14">
        <v>0</v>
      </c>
      <c r="T35" s="33"/>
    </row>
    <row r="36" spans="1:20" ht="63" x14ac:dyDescent="0.25">
      <c r="A36" s="15" t="s">
        <v>22</v>
      </c>
      <c r="B36" s="16" t="s">
        <v>69</v>
      </c>
      <c r="C36" s="17"/>
      <c r="D36" s="18">
        <f t="shared" ref="D36:E36" si="69">SUM(D37:D39)</f>
        <v>0</v>
      </c>
      <c r="E36" s="18">
        <f t="shared" si="69"/>
        <v>0</v>
      </c>
      <c r="F36" s="18">
        <f t="shared" ref="F36:G36" si="70">SUM(F37:F39)</f>
        <v>0</v>
      </c>
      <c r="G36" s="18">
        <f t="shared" si="70"/>
        <v>0</v>
      </c>
      <c r="H36" s="18">
        <f t="shared" ref="H36:I36" si="71">SUM(H37:H39)</f>
        <v>0</v>
      </c>
      <c r="I36" s="18">
        <f t="shared" si="71"/>
        <v>0</v>
      </c>
      <c r="J36" s="18">
        <f t="shared" ref="J36:K36" si="72">SUM(J37:J39)</f>
        <v>0</v>
      </c>
      <c r="K36" s="18">
        <f t="shared" si="72"/>
        <v>0</v>
      </c>
      <c r="L36" s="18">
        <f t="shared" ref="L36:M36" si="73">SUM(L37:L39)</f>
        <v>0</v>
      </c>
      <c r="M36" s="18">
        <f t="shared" si="73"/>
        <v>0</v>
      </c>
      <c r="N36" s="18">
        <f t="shared" ref="N36:O36" si="74">SUM(N37:N39)</f>
        <v>0</v>
      </c>
      <c r="O36" s="18">
        <f t="shared" si="74"/>
        <v>0</v>
      </c>
      <c r="P36" s="18">
        <f t="shared" ref="P36:Q36" si="75">SUM(P37:P39)</f>
        <v>0</v>
      </c>
      <c r="Q36" s="18">
        <f t="shared" si="75"/>
        <v>0</v>
      </c>
      <c r="R36" s="18">
        <v>0</v>
      </c>
      <c r="S36" s="18">
        <v>0</v>
      </c>
      <c r="T36" s="34"/>
    </row>
    <row r="37" spans="1:20" x14ac:dyDescent="0.25">
      <c r="A37" s="19" t="s">
        <v>22</v>
      </c>
      <c r="B37" s="20" t="s">
        <v>70</v>
      </c>
      <c r="C37" s="21" t="s">
        <v>71</v>
      </c>
      <c r="D37" s="21" t="s">
        <v>71</v>
      </c>
      <c r="E37" s="21" t="s">
        <v>71</v>
      </c>
      <c r="F37" s="21" t="s">
        <v>71</v>
      </c>
      <c r="G37" s="21" t="s">
        <v>71</v>
      </c>
      <c r="H37" s="21" t="s">
        <v>71</v>
      </c>
      <c r="I37" s="21" t="s">
        <v>71</v>
      </c>
      <c r="J37" s="21" t="s">
        <v>71</v>
      </c>
      <c r="K37" s="21" t="s">
        <v>71</v>
      </c>
      <c r="L37" s="21" t="s">
        <v>71</v>
      </c>
      <c r="M37" s="21" t="s">
        <v>71</v>
      </c>
      <c r="N37" s="21" t="s">
        <v>71</v>
      </c>
      <c r="O37" s="21" t="s">
        <v>71</v>
      </c>
      <c r="P37" s="21" t="s">
        <v>71</v>
      </c>
      <c r="Q37" s="21" t="s">
        <v>71</v>
      </c>
      <c r="R37" s="21" t="s">
        <v>71</v>
      </c>
      <c r="S37" s="21" t="s">
        <v>71</v>
      </c>
      <c r="T37" s="35"/>
    </row>
    <row r="38" spans="1:20" x14ac:dyDescent="0.25">
      <c r="A38" s="19" t="s">
        <v>22</v>
      </c>
      <c r="B38" s="20" t="s">
        <v>70</v>
      </c>
      <c r="C38" s="21" t="s">
        <v>71</v>
      </c>
      <c r="D38" s="21" t="s">
        <v>71</v>
      </c>
      <c r="E38" s="21" t="s">
        <v>71</v>
      </c>
      <c r="F38" s="21" t="s">
        <v>71</v>
      </c>
      <c r="G38" s="21" t="s">
        <v>71</v>
      </c>
      <c r="H38" s="21" t="s">
        <v>71</v>
      </c>
      <c r="I38" s="21" t="s">
        <v>71</v>
      </c>
      <c r="J38" s="21" t="s">
        <v>71</v>
      </c>
      <c r="K38" s="21" t="s">
        <v>71</v>
      </c>
      <c r="L38" s="21" t="s">
        <v>71</v>
      </c>
      <c r="M38" s="21" t="s">
        <v>71</v>
      </c>
      <c r="N38" s="21" t="s">
        <v>71</v>
      </c>
      <c r="O38" s="21" t="s">
        <v>71</v>
      </c>
      <c r="P38" s="21" t="s">
        <v>71</v>
      </c>
      <c r="Q38" s="21" t="s">
        <v>71</v>
      </c>
      <c r="R38" s="21" t="s">
        <v>71</v>
      </c>
      <c r="S38" s="21" t="s">
        <v>71</v>
      </c>
      <c r="T38" s="35"/>
    </row>
    <row r="39" spans="1:20" x14ac:dyDescent="0.25">
      <c r="A39" s="19" t="s">
        <v>72</v>
      </c>
      <c r="B39" s="19" t="s">
        <v>72</v>
      </c>
      <c r="C39" s="21" t="s">
        <v>71</v>
      </c>
      <c r="D39" s="21" t="s">
        <v>71</v>
      </c>
      <c r="E39" s="21" t="s">
        <v>71</v>
      </c>
      <c r="F39" s="21" t="s">
        <v>71</v>
      </c>
      <c r="G39" s="21" t="s">
        <v>71</v>
      </c>
      <c r="H39" s="21" t="s">
        <v>71</v>
      </c>
      <c r="I39" s="21" t="s">
        <v>71</v>
      </c>
      <c r="J39" s="21" t="s">
        <v>71</v>
      </c>
      <c r="K39" s="21" t="s">
        <v>71</v>
      </c>
      <c r="L39" s="21" t="s">
        <v>71</v>
      </c>
      <c r="M39" s="21" t="s">
        <v>71</v>
      </c>
      <c r="N39" s="21" t="s">
        <v>71</v>
      </c>
      <c r="O39" s="21" t="s">
        <v>71</v>
      </c>
      <c r="P39" s="21" t="s">
        <v>71</v>
      </c>
      <c r="Q39" s="21" t="s">
        <v>71</v>
      </c>
      <c r="R39" s="21" t="s">
        <v>71</v>
      </c>
      <c r="S39" s="21" t="s">
        <v>71</v>
      </c>
      <c r="T39" s="35"/>
    </row>
    <row r="40" spans="1:20" ht="47.25" x14ac:dyDescent="0.25">
      <c r="A40" s="15" t="s">
        <v>23</v>
      </c>
      <c r="B40" s="16" t="s">
        <v>73</v>
      </c>
      <c r="C40" s="17"/>
      <c r="D40" s="18">
        <f t="shared" ref="D40:E40" si="76">SUM(D41:D43)</f>
        <v>0</v>
      </c>
      <c r="E40" s="18">
        <f t="shared" si="76"/>
        <v>0</v>
      </c>
      <c r="F40" s="18">
        <f t="shared" ref="F40:G40" si="77">SUM(F41:F43)</f>
        <v>0</v>
      </c>
      <c r="G40" s="18">
        <f t="shared" si="77"/>
        <v>0</v>
      </c>
      <c r="H40" s="18">
        <f t="shared" ref="H40:I40" si="78">SUM(H41:H43)</f>
        <v>0</v>
      </c>
      <c r="I40" s="18">
        <f t="shared" si="78"/>
        <v>0</v>
      </c>
      <c r="J40" s="18">
        <f t="shared" ref="J40:K40" si="79">SUM(J41:J43)</f>
        <v>0</v>
      </c>
      <c r="K40" s="18">
        <f t="shared" si="79"/>
        <v>0</v>
      </c>
      <c r="L40" s="18">
        <f t="shared" ref="L40:M40" si="80">SUM(L41:L43)</f>
        <v>0</v>
      </c>
      <c r="M40" s="18">
        <f t="shared" si="80"/>
        <v>0</v>
      </c>
      <c r="N40" s="18">
        <f t="shared" ref="N40:O40" si="81">SUM(N41:N43)</f>
        <v>0</v>
      </c>
      <c r="O40" s="18">
        <f t="shared" si="81"/>
        <v>0</v>
      </c>
      <c r="P40" s="18">
        <f t="shared" ref="P40:Q40" si="82">SUM(P41:P43)</f>
        <v>0</v>
      </c>
      <c r="Q40" s="18">
        <f t="shared" si="82"/>
        <v>0</v>
      </c>
      <c r="R40" s="18">
        <v>0</v>
      </c>
      <c r="S40" s="18">
        <v>0</v>
      </c>
      <c r="T40" s="34"/>
    </row>
    <row r="41" spans="1:20" x14ac:dyDescent="0.25">
      <c r="A41" s="19" t="s">
        <v>23</v>
      </c>
      <c r="B41" s="20" t="s">
        <v>70</v>
      </c>
      <c r="C41" s="21" t="s">
        <v>71</v>
      </c>
      <c r="D41" s="21" t="s">
        <v>71</v>
      </c>
      <c r="E41" s="21" t="s">
        <v>71</v>
      </c>
      <c r="F41" s="21" t="s">
        <v>71</v>
      </c>
      <c r="G41" s="21" t="s">
        <v>71</v>
      </c>
      <c r="H41" s="21" t="s">
        <v>71</v>
      </c>
      <c r="I41" s="21" t="s">
        <v>71</v>
      </c>
      <c r="J41" s="21" t="s">
        <v>71</v>
      </c>
      <c r="K41" s="21" t="s">
        <v>71</v>
      </c>
      <c r="L41" s="21" t="s">
        <v>71</v>
      </c>
      <c r="M41" s="21" t="s">
        <v>71</v>
      </c>
      <c r="N41" s="21" t="s">
        <v>71</v>
      </c>
      <c r="O41" s="21" t="s">
        <v>71</v>
      </c>
      <c r="P41" s="21" t="s">
        <v>71</v>
      </c>
      <c r="Q41" s="21" t="s">
        <v>71</v>
      </c>
      <c r="R41" s="21" t="s">
        <v>71</v>
      </c>
      <c r="S41" s="21" t="s">
        <v>71</v>
      </c>
      <c r="T41" s="35"/>
    </row>
    <row r="42" spans="1:20" x14ac:dyDescent="0.25">
      <c r="A42" s="19" t="s">
        <v>23</v>
      </c>
      <c r="B42" s="20" t="s">
        <v>70</v>
      </c>
      <c r="C42" s="21" t="s">
        <v>71</v>
      </c>
      <c r="D42" s="21" t="s">
        <v>71</v>
      </c>
      <c r="E42" s="21" t="s">
        <v>71</v>
      </c>
      <c r="F42" s="21" t="s">
        <v>71</v>
      </c>
      <c r="G42" s="21" t="s">
        <v>71</v>
      </c>
      <c r="H42" s="21" t="s">
        <v>71</v>
      </c>
      <c r="I42" s="21" t="s">
        <v>71</v>
      </c>
      <c r="J42" s="21" t="s">
        <v>71</v>
      </c>
      <c r="K42" s="21" t="s">
        <v>71</v>
      </c>
      <c r="L42" s="21" t="s">
        <v>71</v>
      </c>
      <c r="M42" s="21" t="s">
        <v>71</v>
      </c>
      <c r="N42" s="21" t="s">
        <v>71</v>
      </c>
      <c r="O42" s="21" t="s">
        <v>71</v>
      </c>
      <c r="P42" s="21" t="s">
        <v>71</v>
      </c>
      <c r="Q42" s="21" t="s">
        <v>71</v>
      </c>
      <c r="R42" s="21" t="s">
        <v>71</v>
      </c>
      <c r="S42" s="21" t="s">
        <v>71</v>
      </c>
      <c r="T42" s="35"/>
    </row>
    <row r="43" spans="1:20" x14ac:dyDescent="0.25">
      <c r="A43" s="19" t="s">
        <v>72</v>
      </c>
      <c r="B43" s="19" t="s">
        <v>72</v>
      </c>
      <c r="C43" s="21" t="s">
        <v>71</v>
      </c>
      <c r="D43" s="21" t="s">
        <v>71</v>
      </c>
      <c r="E43" s="21" t="s">
        <v>71</v>
      </c>
      <c r="F43" s="21" t="s">
        <v>71</v>
      </c>
      <c r="G43" s="21" t="s">
        <v>71</v>
      </c>
      <c r="H43" s="21" t="s">
        <v>71</v>
      </c>
      <c r="I43" s="21" t="s">
        <v>71</v>
      </c>
      <c r="J43" s="21" t="s">
        <v>71</v>
      </c>
      <c r="K43" s="21" t="s">
        <v>71</v>
      </c>
      <c r="L43" s="21" t="s">
        <v>71</v>
      </c>
      <c r="M43" s="21" t="s">
        <v>71</v>
      </c>
      <c r="N43" s="21" t="s">
        <v>71</v>
      </c>
      <c r="O43" s="21" t="s">
        <v>71</v>
      </c>
      <c r="P43" s="21" t="s">
        <v>71</v>
      </c>
      <c r="Q43" s="21" t="s">
        <v>71</v>
      </c>
      <c r="R43" s="21" t="s">
        <v>71</v>
      </c>
      <c r="S43" s="21" t="s">
        <v>71</v>
      </c>
      <c r="T43" s="35"/>
    </row>
    <row r="44" spans="1:20" ht="47.25" x14ac:dyDescent="0.25">
      <c r="A44" s="11" t="s">
        <v>38</v>
      </c>
      <c r="B44" s="12" t="s">
        <v>74</v>
      </c>
      <c r="C44" s="13"/>
      <c r="D44" s="14">
        <f t="shared" ref="D44:E44" si="83">D45+D46+D50+D54+D58+D59+D63+D67</f>
        <v>0</v>
      </c>
      <c r="E44" s="14">
        <f t="shared" si="83"/>
        <v>0</v>
      </c>
      <c r="F44" s="14">
        <f t="shared" ref="F44:G44" si="84">F45+F46+F50+F54+F58+F59+F63+F67</f>
        <v>0</v>
      </c>
      <c r="G44" s="14">
        <f t="shared" si="84"/>
        <v>0</v>
      </c>
      <c r="H44" s="14">
        <f t="shared" ref="H44:I44" si="85">H45+H46+H50+H54+H58+H59+H63+H67</f>
        <v>0</v>
      </c>
      <c r="I44" s="14">
        <f t="shared" si="85"/>
        <v>0</v>
      </c>
      <c r="J44" s="14">
        <f t="shared" ref="J44:K44" si="86">J45+J46+J50+J54+J58+J59+J63+J67</f>
        <v>0</v>
      </c>
      <c r="K44" s="14">
        <f t="shared" si="86"/>
        <v>0</v>
      </c>
      <c r="L44" s="14">
        <f t="shared" ref="L44:M44" si="87">L45+L46+L50+L54+L58+L59+L63+L67</f>
        <v>0</v>
      </c>
      <c r="M44" s="14">
        <f t="shared" si="87"/>
        <v>0</v>
      </c>
      <c r="N44" s="14">
        <f t="shared" ref="N44:O44" si="88">N45+N46+N50+N54+N58+N59+N63+N67</f>
        <v>0</v>
      </c>
      <c r="O44" s="14">
        <f t="shared" si="88"/>
        <v>0</v>
      </c>
      <c r="P44" s="14">
        <f t="shared" ref="P44:Q44" si="89">P45+P46+P50+P54+P58+P59+P63+P67</f>
        <v>0</v>
      </c>
      <c r="Q44" s="14">
        <f t="shared" si="89"/>
        <v>0</v>
      </c>
      <c r="R44" s="14">
        <v>0</v>
      </c>
      <c r="S44" s="14">
        <v>0</v>
      </c>
      <c r="T44" s="33"/>
    </row>
    <row r="45" spans="1:20" ht="31.5" x14ac:dyDescent="0.25">
      <c r="A45" s="15" t="s">
        <v>75</v>
      </c>
      <c r="B45" s="16" t="s">
        <v>76</v>
      </c>
      <c r="C45" s="17"/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34"/>
    </row>
    <row r="46" spans="1:20" ht="94.5" x14ac:dyDescent="0.25">
      <c r="A46" s="15" t="s">
        <v>75</v>
      </c>
      <c r="B46" s="16" t="s">
        <v>77</v>
      </c>
      <c r="C46" s="17"/>
      <c r="D46" s="18">
        <f t="shared" ref="D46:E46" si="90">SUM(D47:D49)</f>
        <v>0</v>
      </c>
      <c r="E46" s="18">
        <f t="shared" si="90"/>
        <v>0</v>
      </c>
      <c r="F46" s="18">
        <f t="shared" ref="F46:G46" si="91">SUM(F47:F49)</f>
        <v>0</v>
      </c>
      <c r="G46" s="18">
        <f t="shared" si="91"/>
        <v>0</v>
      </c>
      <c r="H46" s="18">
        <f t="shared" ref="H46:I46" si="92">SUM(H47:H49)</f>
        <v>0</v>
      </c>
      <c r="I46" s="18">
        <f t="shared" si="92"/>
        <v>0</v>
      </c>
      <c r="J46" s="18">
        <f t="shared" ref="J46:K46" si="93">SUM(J47:J49)</f>
        <v>0</v>
      </c>
      <c r="K46" s="18">
        <f t="shared" si="93"/>
        <v>0</v>
      </c>
      <c r="L46" s="18">
        <f t="shared" ref="L46:M46" si="94">SUM(L47:L49)</f>
        <v>0</v>
      </c>
      <c r="M46" s="18">
        <f t="shared" si="94"/>
        <v>0</v>
      </c>
      <c r="N46" s="18">
        <f t="shared" ref="N46:O46" si="95">SUM(N47:N49)</f>
        <v>0</v>
      </c>
      <c r="O46" s="18">
        <f t="shared" si="95"/>
        <v>0</v>
      </c>
      <c r="P46" s="18">
        <f t="shared" ref="P46:Q46" si="96">SUM(P47:P49)</f>
        <v>0</v>
      </c>
      <c r="Q46" s="18">
        <f t="shared" si="96"/>
        <v>0</v>
      </c>
      <c r="R46" s="18">
        <v>0</v>
      </c>
      <c r="S46" s="18">
        <v>0</v>
      </c>
      <c r="T46" s="34"/>
    </row>
    <row r="47" spans="1:20" x14ac:dyDescent="0.25">
      <c r="A47" s="19" t="s">
        <v>75</v>
      </c>
      <c r="B47" s="20" t="s">
        <v>70</v>
      </c>
      <c r="C47" s="21" t="s">
        <v>71</v>
      </c>
      <c r="D47" s="21" t="s">
        <v>71</v>
      </c>
      <c r="E47" s="21" t="s">
        <v>71</v>
      </c>
      <c r="F47" s="21" t="s">
        <v>71</v>
      </c>
      <c r="G47" s="21" t="s">
        <v>71</v>
      </c>
      <c r="H47" s="21" t="s">
        <v>71</v>
      </c>
      <c r="I47" s="21" t="s">
        <v>71</v>
      </c>
      <c r="J47" s="21" t="s">
        <v>71</v>
      </c>
      <c r="K47" s="21" t="s">
        <v>71</v>
      </c>
      <c r="L47" s="21" t="s">
        <v>71</v>
      </c>
      <c r="M47" s="21" t="s">
        <v>71</v>
      </c>
      <c r="N47" s="21" t="s">
        <v>71</v>
      </c>
      <c r="O47" s="21" t="s">
        <v>71</v>
      </c>
      <c r="P47" s="21" t="s">
        <v>71</v>
      </c>
      <c r="Q47" s="21" t="s">
        <v>71</v>
      </c>
      <c r="R47" s="21" t="s">
        <v>71</v>
      </c>
      <c r="S47" s="21" t="s">
        <v>71</v>
      </c>
      <c r="T47" s="35"/>
    </row>
    <row r="48" spans="1:20" x14ac:dyDescent="0.25">
      <c r="A48" s="19" t="s">
        <v>75</v>
      </c>
      <c r="B48" s="20" t="s">
        <v>70</v>
      </c>
      <c r="C48" s="21" t="s">
        <v>71</v>
      </c>
      <c r="D48" s="21" t="s">
        <v>71</v>
      </c>
      <c r="E48" s="21" t="s">
        <v>71</v>
      </c>
      <c r="F48" s="21" t="s">
        <v>71</v>
      </c>
      <c r="G48" s="21" t="s">
        <v>71</v>
      </c>
      <c r="H48" s="21" t="s">
        <v>71</v>
      </c>
      <c r="I48" s="21" t="s">
        <v>71</v>
      </c>
      <c r="J48" s="21" t="s">
        <v>71</v>
      </c>
      <c r="K48" s="21" t="s">
        <v>71</v>
      </c>
      <c r="L48" s="21" t="s">
        <v>71</v>
      </c>
      <c r="M48" s="21" t="s">
        <v>71</v>
      </c>
      <c r="N48" s="21" t="s">
        <v>71</v>
      </c>
      <c r="O48" s="21" t="s">
        <v>71</v>
      </c>
      <c r="P48" s="21" t="s">
        <v>71</v>
      </c>
      <c r="Q48" s="21" t="s">
        <v>71</v>
      </c>
      <c r="R48" s="21" t="s">
        <v>71</v>
      </c>
      <c r="S48" s="21" t="s">
        <v>71</v>
      </c>
      <c r="T48" s="35"/>
    </row>
    <row r="49" spans="1:20" x14ac:dyDescent="0.25">
      <c r="A49" s="19" t="s">
        <v>72</v>
      </c>
      <c r="B49" s="19" t="s">
        <v>72</v>
      </c>
      <c r="C49" s="21" t="s">
        <v>71</v>
      </c>
      <c r="D49" s="21" t="s">
        <v>71</v>
      </c>
      <c r="E49" s="21" t="s">
        <v>71</v>
      </c>
      <c r="F49" s="21" t="s">
        <v>71</v>
      </c>
      <c r="G49" s="21" t="s">
        <v>71</v>
      </c>
      <c r="H49" s="21" t="s">
        <v>71</v>
      </c>
      <c r="I49" s="21" t="s">
        <v>71</v>
      </c>
      <c r="J49" s="21" t="s">
        <v>71</v>
      </c>
      <c r="K49" s="21" t="s">
        <v>71</v>
      </c>
      <c r="L49" s="21" t="s">
        <v>71</v>
      </c>
      <c r="M49" s="21" t="s">
        <v>71</v>
      </c>
      <c r="N49" s="21" t="s">
        <v>71</v>
      </c>
      <c r="O49" s="21" t="s">
        <v>71</v>
      </c>
      <c r="P49" s="21" t="s">
        <v>71</v>
      </c>
      <c r="Q49" s="21" t="s">
        <v>71</v>
      </c>
      <c r="R49" s="21" t="s">
        <v>71</v>
      </c>
      <c r="S49" s="21" t="s">
        <v>71</v>
      </c>
      <c r="T49" s="35"/>
    </row>
    <row r="50" spans="1:20" ht="78.75" x14ac:dyDescent="0.25">
      <c r="A50" s="15" t="s">
        <v>75</v>
      </c>
      <c r="B50" s="16" t="s">
        <v>78</v>
      </c>
      <c r="C50" s="17"/>
      <c r="D50" s="18">
        <f t="shared" ref="D50:E50" si="97">SUM(D51:D53)</f>
        <v>0</v>
      </c>
      <c r="E50" s="18">
        <f t="shared" si="97"/>
        <v>0</v>
      </c>
      <c r="F50" s="18">
        <f t="shared" ref="F50:G50" si="98">SUM(F51:F53)</f>
        <v>0</v>
      </c>
      <c r="G50" s="18">
        <f t="shared" si="98"/>
        <v>0</v>
      </c>
      <c r="H50" s="18">
        <f t="shared" ref="H50:I50" si="99">SUM(H51:H53)</f>
        <v>0</v>
      </c>
      <c r="I50" s="18">
        <f t="shared" si="99"/>
        <v>0</v>
      </c>
      <c r="J50" s="18">
        <f t="shared" ref="J50:K50" si="100">SUM(J51:J53)</f>
        <v>0</v>
      </c>
      <c r="K50" s="18">
        <f t="shared" si="100"/>
        <v>0</v>
      </c>
      <c r="L50" s="18">
        <f t="shared" ref="L50:M50" si="101">SUM(L51:L53)</f>
        <v>0</v>
      </c>
      <c r="M50" s="18">
        <f t="shared" si="101"/>
        <v>0</v>
      </c>
      <c r="N50" s="18">
        <f t="shared" ref="N50:O50" si="102">SUM(N51:N53)</f>
        <v>0</v>
      </c>
      <c r="O50" s="18">
        <f t="shared" si="102"/>
        <v>0</v>
      </c>
      <c r="P50" s="18">
        <f t="shared" ref="P50:Q50" si="103">SUM(P51:P53)</f>
        <v>0</v>
      </c>
      <c r="Q50" s="18">
        <f t="shared" si="103"/>
        <v>0</v>
      </c>
      <c r="R50" s="18">
        <v>0</v>
      </c>
      <c r="S50" s="18">
        <v>0</v>
      </c>
      <c r="T50" s="34"/>
    </row>
    <row r="51" spans="1:20" x14ac:dyDescent="0.25">
      <c r="A51" s="19" t="s">
        <v>75</v>
      </c>
      <c r="B51" s="20" t="s">
        <v>70</v>
      </c>
      <c r="C51" s="21" t="s">
        <v>71</v>
      </c>
      <c r="D51" s="21" t="s">
        <v>71</v>
      </c>
      <c r="E51" s="21" t="s">
        <v>71</v>
      </c>
      <c r="F51" s="21" t="s">
        <v>71</v>
      </c>
      <c r="G51" s="21" t="s">
        <v>71</v>
      </c>
      <c r="H51" s="21" t="s">
        <v>71</v>
      </c>
      <c r="I51" s="21" t="s">
        <v>71</v>
      </c>
      <c r="J51" s="21" t="s">
        <v>71</v>
      </c>
      <c r="K51" s="21" t="s">
        <v>71</v>
      </c>
      <c r="L51" s="21" t="s">
        <v>71</v>
      </c>
      <c r="M51" s="21" t="s">
        <v>71</v>
      </c>
      <c r="N51" s="21" t="s">
        <v>71</v>
      </c>
      <c r="O51" s="21" t="s">
        <v>71</v>
      </c>
      <c r="P51" s="21" t="s">
        <v>71</v>
      </c>
      <c r="Q51" s="21" t="s">
        <v>71</v>
      </c>
      <c r="R51" s="21" t="s">
        <v>71</v>
      </c>
      <c r="S51" s="21" t="s">
        <v>71</v>
      </c>
      <c r="T51" s="35"/>
    </row>
    <row r="52" spans="1:20" x14ac:dyDescent="0.25">
      <c r="A52" s="19" t="s">
        <v>75</v>
      </c>
      <c r="B52" s="20" t="s">
        <v>70</v>
      </c>
      <c r="C52" s="21" t="s">
        <v>71</v>
      </c>
      <c r="D52" s="21" t="s">
        <v>71</v>
      </c>
      <c r="E52" s="21" t="s">
        <v>71</v>
      </c>
      <c r="F52" s="21" t="s">
        <v>71</v>
      </c>
      <c r="G52" s="21" t="s">
        <v>71</v>
      </c>
      <c r="H52" s="21" t="s">
        <v>71</v>
      </c>
      <c r="I52" s="21" t="s">
        <v>71</v>
      </c>
      <c r="J52" s="21" t="s">
        <v>71</v>
      </c>
      <c r="K52" s="21" t="s">
        <v>71</v>
      </c>
      <c r="L52" s="21" t="s">
        <v>71</v>
      </c>
      <c r="M52" s="21" t="s">
        <v>71</v>
      </c>
      <c r="N52" s="21" t="s">
        <v>71</v>
      </c>
      <c r="O52" s="21" t="s">
        <v>71</v>
      </c>
      <c r="P52" s="21" t="s">
        <v>71</v>
      </c>
      <c r="Q52" s="21" t="s">
        <v>71</v>
      </c>
      <c r="R52" s="21" t="s">
        <v>71</v>
      </c>
      <c r="S52" s="21" t="s">
        <v>71</v>
      </c>
      <c r="T52" s="35"/>
    </row>
    <row r="53" spans="1:20" x14ac:dyDescent="0.25">
      <c r="A53" s="19" t="s">
        <v>72</v>
      </c>
      <c r="B53" s="19" t="s">
        <v>72</v>
      </c>
      <c r="C53" s="21" t="s">
        <v>71</v>
      </c>
      <c r="D53" s="21" t="s">
        <v>71</v>
      </c>
      <c r="E53" s="21" t="s">
        <v>71</v>
      </c>
      <c r="F53" s="21" t="s">
        <v>71</v>
      </c>
      <c r="G53" s="21" t="s">
        <v>71</v>
      </c>
      <c r="H53" s="21" t="s">
        <v>71</v>
      </c>
      <c r="I53" s="21" t="s">
        <v>71</v>
      </c>
      <c r="J53" s="21" t="s">
        <v>71</v>
      </c>
      <c r="K53" s="21" t="s">
        <v>71</v>
      </c>
      <c r="L53" s="21" t="s">
        <v>71</v>
      </c>
      <c r="M53" s="21" t="s">
        <v>71</v>
      </c>
      <c r="N53" s="21" t="s">
        <v>71</v>
      </c>
      <c r="O53" s="21" t="s">
        <v>71</v>
      </c>
      <c r="P53" s="21" t="s">
        <v>71</v>
      </c>
      <c r="Q53" s="21" t="s">
        <v>71</v>
      </c>
      <c r="R53" s="21" t="s">
        <v>71</v>
      </c>
      <c r="S53" s="21" t="s">
        <v>71</v>
      </c>
      <c r="T53" s="35"/>
    </row>
    <row r="54" spans="1:20" ht="94.5" x14ac:dyDescent="0.25">
      <c r="A54" s="15" t="s">
        <v>75</v>
      </c>
      <c r="B54" s="16" t="s">
        <v>79</v>
      </c>
      <c r="C54" s="17"/>
      <c r="D54" s="18">
        <f t="shared" ref="D54:E54" si="104">SUM(D55:D57)</f>
        <v>0</v>
      </c>
      <c r="E54" s="18">
        <f t="shared" si="104"/>
        <v>0</v>
      </c>
      <c r="F54" s="18">
        <f t="shared" ref="F54:G54" si="105">SUM(F55:F57)</f>
        <v>0</v>
      </c>
      <c r="G54" s="18">
        <f t="shared" si="105"/>
        <v>0</v>
      </c>
      <c r="H54" s="18">
        <f t="shared" ref="H54:I54" si="106">SUM(H55:H57)</f>
        <v>0</v>
      </c>
      <c r="I54" s="18">
        <f t="shared" si="106"/>
        <v>0</v>
      </c>
      <c r="J54" s="18">
        <f t="shared" ref="J54:K54" si="107">SUM(J55:J57)</f>
        <v>0</v>
      </c>
      <c r="K54" s="18">
        <f t="shared" si="107"/>
        <v>0</v>
      </c>
      <c r="L54" s="18">
        <f t="shared" ref="L54:M54" si="108">SUM(L55:L57)</f>
        <v>0</v>
      </c>
      <c r="M54" s="18">
        <f t="shared" si="108"/>
        <v>0</v>
      </c>
      <c r="N54" s="18">
        <f t="shared" ref="N54:O54" si="109">SUM(N55:N57)</f>
        <v>0</v>
      </c>
      <c r="O54" s="18">
        <f t="shared" si="109"/>
        <v>0</v>
      </c>
      <c r="P54" s="18">
        <f t="shared" ref="P54:Q54" si="110">SUM(P55:P57)</f>
        <v>0</v>
      </c>
      <c r="Q54" s="18">
        <f t="shared" si="110"/>
        <v>0</v>
      </c>
      <c r="R54" s="18">
        <v>0</v>
      </c>
      <c r="S54" s="18">
        <v>0</v>
      </c>
      <c r="T54" s="34"/>
    </row>
    <row r="55" spans="1:20" x14ac:dyDescent="0.25">
      <c r="A55" s="19" t="s">
        <v>75</v>
      </c>
      <c r="B55" s="20" t="s">
        <v>70</v>
      </c>
      <c r="C55" s="21" t="s">
        <v>71</v>
      </c>
      <c r="D55" s="21" t="s">
        <v>71</v>
      </c>
      <c r="E55" s="21" t="s">
        <v>71</v>
      </c>
      <c r="F55" s="21" t="s">
        <v>71</v>
      </c>
      <c r="G55" s="21" t="s">
        <v>71</v>
      </c>
      <c r="H55" s="21" t="s">
        <v>71</v>
      </c>
      <c r="I55" s="21" t="s">
        <v>71</v>
      </c>
      <c r="J55" s="21" t="s">
        <v>71</v>
      </c>
      <c r="K55" s="21" t="s">
        <v>71</v>
      </c>
      <c r="L55" s="21" t="s">
        <v>71</v>
      </c>
      <c r="M55" s="21" t="s">
        <v>71</v>
      </c>
      <c r="N55" s="21" t="s">
        <v>71</v>
      </c>
      <c r="O55" s="21" t="s">
        <v>71</v>
      </c>
      <c r="P55" s="21" t="s">
        <v>71</v>
      </c>
      <c r="Q55" s="21" t="s">
        <v>71</v>
      </c>
      <c r="R55" s="21" t="s">
        <v>71</v>
      </c>
      <c r="S55" s="21" t="s">
        <v>71</v>
      </c>
      <c r="T55" s="35"/>
    </row>
    <row r="56" spans="1:20" x14ac:dyDescent="0.25">
      <c r="A56" s="19" t="s">
        <v>75</v>
      </c>
      <c r="B56" s="20" t="s">
        <v>70</v>
      </c>
      <c r="C56" s="21" t="s">
        <v>71</v>
      </c>
      <c r="D56" s="21" t="s">
        <v>71</v>
      </c>
      <c r="E56" s="21" t="s">
        <v>71</v>
      </c>
      <c r="F56" s="21" t="s">
        <v>71</v>
      </c>
      <c r="G56" s="21" t="s">
        <v>71</v>
      </c>
      <c r="H56" s="21" t="s">
        <v>71</v>
      </c>
      <c r="I56" s="21" t="s">
        <v>71</v>
      </c>
      <c r="J56" s="21" t="s">
        <v>71</v>
      </c>
      <c r="K56" s="21" t="s">
        <v>71</v>
      </c>
      <c r="L56" s="21" t="s">
        <v>71</v>
      </c>
      <c r="M56" s="21" t="s">
        <v>71</v>
      </c>
      <c r="N56" s="21" t="s">
        <v>71</v>
      </c>
      <c r="O56" s="21" t="s">
        <v>71</v>
      </c>
      <c r="P56" s="21" t="s">
        <v>71</v>
      </c>
      <c r="Q56" s="21" t="s">
        <v>71</v>
      </c>
      <c r="R56" s="21" t="s">
        <v>71</v>
      </c>
      <c r="S56" s="21" t="s">
        <v>71</v>
      </c>
      <c r="T56" s="35"/>
    </row>
    <row r="57" spans="1:20" x14ac:dyDescent="0.25">
      <c r="A57" s="19" t="s">
        <v>72</v>
      </c>
      <c r="B57" s="19" t="s">
        <v>72</v>
      </c>
      <c r="C57" s="21" t="s">
        <v>71</v>
      </c>
      <c r="D57" s="21" t="s">
        <v>71</v>
      </c>
      <c r="E57" s="21" t="s">
        <v>71</v>
      </c>
      <c r="F57" s="21" t="s">
        <v>71</v>
      </c>
      <c r="G57" s="21" t="s">
        <v>71</v>
      </c>
      <c r="H57" s="21" t="s">
        <v>71</v>
      </c>
      <c r="I57" s="21" t="s">
        <v>71</v>
      </c>
      <c r="J57" s="21" t="s">
        <v>71</v>
      </c>
      <c r="K57" s="21" t="s">
        <v>71</v>
      </c>
      <c r="L57" s="21" t="s">
        <v>71</v>
      </c>
      <c r="M57" s="21" t="s">
        <v>71</v>
      </c>
      <c r="N57" s="21" t="s">
        <v>71</v>
      </c>
      <c r="O57" s="21" t="s">
        <v>71</v>
      </c>
      <c r="P57" s="21" t="s">
        <v>71</v>
      </c>
      <c r="Q57" s="21" t="s">
        <v>71</v>
      </c>
      <c r="R57" s="21" t="s">
        <v>71</v>
      </c>
      <c r="S57" s="21" t="s">
        <v>71</v>
      </c>
      <c r="T57" s="35"/>
    </row>
    <row r="58" spans="1:20" ht="31.5" x14ac:dyDescent="0.25">
      <c r="A58" s="15" t="s">
        <v>80</v>
      </c>
      <c r="B58" s="16" t="s">
        <v>76</v>
      </c>
      <c r="C58" s="17"/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34"/>
    </row>
    <row r="59" spans="1:20" ht="94.5" x14ac:dyDescent="0.25">
      <c r="A59" s="15" t="s">
        <v>80</v>
      </c>
      <c r="B59" s="16" t="s">
        <v>77</v>
      </c>
      <c r="C59" s="17"/>
      <c r="D59" s="18">
        <f t="shared" ref="D59:E59" si="111">SUM(D60:D62)</f>
        <v>0</v>
      </c>
      <c r="E59" s="18">
        <f t="shared" si="111"/>
        <v>0</v>
      </c>
      <c r="F59" s="18">
        <f t="shared" ref="F59:G59" si="112">SUM(F60:F62)</f>
        <v>0</v>
      </c>
      <c r="G59" s="18">
        <f t="shared" si="112"/>
        <v>0</v>
      </c>
      <c r="H59" s="18">
        <f t="shared" ref="H59:I59" si="113">SUM(H60:H62)</f>
        <v>0</v>
      </c>
      <c r="I59" s="18">
        <f t="shared" si="113"/>
        <v>0</v>
      </c>
      <c r="J59" s="18">
        <f t="shared" ref="J59:K59" si="114">SUM(J60:J62)</f>
        <v>0</v>
      </c>
      <c r="K59" s="18">
        <f t="shared" si="114"/>
        <v>0</v>
      </c>
      <c r="L59" s="18">
        <f t="shared" ref="L59:M59" si="115">SUM(L60:L62)</f>
        <v>0</v>
      </c>
      <c r="M59" s="18">
        <f t="shared" si="115"/>
        <v>0</v>
      </c>
      <c r="N59" s="18">
        <f t="shared" ref="N59:O59" si="116">SUM(N60:N62)</f>
        <v>0</v>
      </c>
      <c r="O59" s="18">
        <f t="shared" si="116"/>
        <v>0</v>
      </c>
      <c r="P59" s="18">
        <f t="shared" ref="P59:Q59" si="117">SUM(P60:P62)</f>
        <v>0</v>
      </c>
      <c r="Q59" s="18">
        <f t="shared" si="117"/>
        <v>0</v>
      </c>
      <c r="R59" s="18">
        <v>0</v>
      </c>
      <c r="S59" s="18">
        <v>0</v>
      </c>
      <c r="T59" s="34"/>
    </row>
    <row r="60" spans="1:20" x14ac:dyDescent="0.25">
      <c r="A60" s="19" t="s">
        <v>80</v>
      </c>
      <c r="B60" s="20" t="s">
        <v>70</v>
      </c>
      <c r="C60" s="21" t="s">
        <v>71</v>
      </c>
      <c r="D60" s="21" t="s">
        <v>71</v>
      </c>
      <c r="E60" s="21" t="s">
        <v>71</v>
      </c>
      <c r="F60" s="21" t="s">
        <v>71</v>
      </c>
      <c r="G60" s="21" t="s">
        <v>71</v>
      </c>
      <c r="H60" s="21" t="s">
        <v>71</v>
      </c>
      <c r="I60" s="21" t="s">
        <v>71</v>
      </c>
      <c r="J60" s="21" t="s">
        <v>71</v>
      </c>
      <c r="K60" s="21" t="s">
        <v>71</v>
      </c>
      <c r="L60" s="21" t="s">
        <v>71</v>
      </c>
      <c r="M60" s="21" t="s">
        <v>71</v>
      </c>
      <c r="N60" s="21" t="s">
        <v>71</v>
      </c>
      <c r="O60" s="21" t="s">
        <v>71</v>
      </c>
      <c r="P60" s="21" t="s">
        <v>71</v>
      </c>
      <c r="Q60" s="21" t="s">
        <v>71</v>
      </c>
      <c r="R60" s="21" t="s">
        <v>71</v>
      </c>
      <c r="S60" s="21" t="s">
        <v>71</v>
      </c>
      <c r="T60" s="35"/>
    </row>
    <row r="61" spans="1:20" x14ac:dyDescent="0.25">
      <c r="A61" s="19" t="s">
        <v>80</v>
      </c>
      <c r="B61" s="20" t="s">
        <v>70</v>
      </c>
      <c r="C61" s="21" t="s">
        <v>71</v>
      </c>
      <c r="D61" s="21" t="s">
        <v>71</v>
      </c>
      <c r="E61" s="21" t="s">
        <v>71</v>
      </c>
      <c r="F61" s="21" t="s">
        <v>71</v>
      </c>
      <c r="G61" s="21" t="s">
        <v>71</v>
      </c>
      <c r="H61" s="21" t="s">
        <v>71</v>
      </c>
      <c r="I61" s="21" t="s">
        <v>71</v>
      </c>
      <c r="J61" s="21" t="s">
        <v>71</v>
      </c>
      <c r="K61" s="21" t="s">
        <v>71</v>
      </c>
      <c r="L61" s="21" t="s">
        <v>71</v>
      </c>
      <c r="M61" s="21" t="s">
        <v>71</v>
      </c>
      <c r="N61" s="21" t="s">
        <v>71</v>
      </c>
      <c r="O61" s="21" t="s">
        <v>71</v>
      </c>
      <c r="P61" s="21" t="s">
        <v>71</v>
      </c>
      <c r="Q61" s="21" t="s">
        <v>71</v>
      </c>
      <c r="R61" s="21" t="s">
        <v>71</v>
      </c>
      <c r="S61" s="21" t="s">
        <v>71</v>
      </c>
      <c r="T61" s="35"/>
    </row>
    <row r="62" spans="1:20" x14ac:dyDescent="0.25">
      <c r="A62" s="19" t="s">
        <v>72</v>
      </c>
      <c r="B62" s="19" t="s">
        <v>72</v>
      </c>
      <c r="C62" s="21" t="s">
        <v>71</v>
      </c>
      <c r="D62" s="21" t="s">
        <v>71</v>
      </c>
      <c r="E62" s="21" t="s">
        <v>71</v>
      </c>
      <c r="F62" s="21" t="s">
        <v>71</v>
      </c>
      <c r="G62" s="21" t="s">
        <v>71</v>
      </c>
      <c r="H62" s="21" t="s">
        <v>71</v>
      </c>
      <c r="I62" s="21" t="s">
        <v>71</v>
      </c>
      <c r="J62" s="21" t="s">
        <v>71</v>
      </c>
      <c r="K62" s="21" t="s">
        <v>71</v>
      </c>
      <c r="L62" s="21" t="s">
        <v>71</v>
      </c>
      <c r="M62" s="21" t="s">
        <v>71</v>
      </c>
      <c r="N62" s="21" t="s">
        <v>71</v>
      </c>
      <c r="O62" s="21" t="s">
        <v>71</v>
      </c>
      <c r="P62" s="21" t="s">
        <v>71</v>
      </c>
      <c r="Q62" s="21" t="s">
        <v>71</v>
      </c>
      <c r="R62" s="21" t="s">
        <v>71</v>
      </c>
      <c r="S62" s="21" t="s">
        <v>71</v>
      </c>
      <c r="T62" s="35"/>
    </row>
    <row r="63" spans="1:20" ht="78.75" x14ac:dyDescent="0.25">
      <c r="A63" s="15" t="s">
        <v>80</v>
      </c>
      <c r="B63" s="16" t="s">
        <v>78</v>
      </c>
      <c r="C63" s="17"/>
      <c r="D63" s="18">
        <f t="shared" ref="D63:E63" si="118">SUM(D64:D66)</f>
        <v>0</v>
      </c>
      <c r="E63" s="18">
        <f t="shared" si="118"/>
        <v>0</v>
      </c>
      <c r="F63" s="18">
        <f t="shared" ref="F63:G63" si="119">SUM(F64:F66)</f>
        <v>0</v>
      </c>
      <c r="G63" s="18">
        <f t="shared" si="119"/>
        <v>0</v>
      </c>
      <c r="H63" s="18">
        <f t="shared" ref="H63:I63" si="120">SUM(H64:H66)</f>
        <v>0</v>
      </c>
      <c r="I63" s="18">
        <f t="shared" si="120"/>
        <v>0</v>
      </c>
      <c r="J63" s="18">
        <f t="shared" ref="J63:K63" si="121">SUM(J64:J66)</f>
        <v>0</v>
      </c>
      <c r="K63" s="18">
        <f t="shared" si="121"/>
        <v>0</v>
      </c>
      <c r="L63" s="18">
        <f t="shared" ref="L63:M63" si="122">SUM(L64:L66)</f>
        <v>0</v>
      </c>
      <c r="M63" s="18">
        <f t="shared" si="122"/>
        <v>0</v>
      </c>
      <c r="N63" s="18">
        <f t="shared" ref="N63:O63" si="123">SUM(N64:N66)</f>
        <v>0</v>
      </c>
      <c r="O63" s="18">
        <f t="shared" si="123"/>
        <v>0</v>
      </c>
      <c r="P63" s="18">
        <f t="shared" ref="P63:Q63" si="124">SUM(P64:P66)</f>
        <v>0</v>
      </c>
      <c r="Q63" s="18">
        <f t="shared" si="124"/>
        <v>0</v>
      </c>
      <c r="R63" s="18">
        <v>0</v>
      </c>
      <c r="S63" s="18">
        <v>0</v>
      </c>
      <c r="T63" s="34"/>
    </row>
    <row r="64" spans="1:20" x14ac:dyDescent="0.25">
      <c r="A64" s="19" t="s">
        <v>80</v>
      </c>
      <c r="B64" s="20" t="s">
        <v>70</v>
      </c>
      <c r="C64" s="21" t="s">
        <v>71</v>
      </c>
      <c r="D64" s="21" t="s">
        <v>71</v>
      </c>
      <c r="E64" s="21" t="s">
        <v>71</v>
      </c>
      <c r="F64" s="21" t="s">
        <v>71</v>
      </c>
      <c r="G64" s="21" t="s">
        <v>71</v>
      </c>
      <c r="H64" s="21" t="s">
        <v>71</v>
      </c>
      <c r="I64" s="21" t="s">
        <v>71</v>
      </c>
      <c r="J64" s="21" t="s">
        <v>71</v>
      </c>
      <c r="K64" s="21" t="s">
        <v>71</v>
      </c>
      <c r="L64" s="21" t="s">
        <v>71</v>
      </c>
      <c r="M64" s="21" t="s">
        <v>71</v>
      </c>
      <c r="N64" s="21" t="s">
        <v>71</v>
      </c>
      <c r="O64" s="21" t="s">
        <v>71</v>
      </c>
      <c r="P64" s="21" t="s">
        <v>71</v>
      </c>
      <c r="Q64" s="21" t="s">
        <v>71</v>
      </c>
      <c r="R64" s="21" t="s">
        <v>71</v>
      </c>
      <c r="S64" s="21" t="s">
        <v>71</v>
      </c>
      <c r="T64" s="35"/>
    </row>
    <row r="65" spans="1:20" x14ac:dyDescent="0.25">
      <c r="A65" s="19" t="s">
        <v>80</v>
      </c>
      <c r="B65" s="20" t="s">
        <v>70</v>
      </c>
      <c r="C65" s="21" t="s">
        <v>71</v>
      </c>
      <c r="D65" s="21" t="s">
        <v>71</v>
      </c>
      <c r="E65" s="21" t="s">
        <v>71</v>
      </c>
      <c r="F65" s="21" t="s">
        <v>71</v>
      </c>
      <c r="G65" s="21" t="s">
        <v>71</v>
      </c>
      <c r="H65" s="21" t="s">
        <v>71</v>
      </c>
      <c r="I65" s="21" t="s">
        <v>71</v>
      </c>
      <c r="J65" s="21" t="s">
        <v>71</v>
      </c>
      <c r="K65" s="21" t="s">
        <v>71</v>
      </c>
      <c r="L65" s="21" t="s">
        <v>71</v>
      </c>
      <c r="M65" s="21" t="s">
        <v>71</v>
      </c>
      <c r="N65" s="21" t="s">
        <v>71</v>
      </c>
      <c r="O65" s="21" t="s">
        <v>71</v>
      </c>
      <c r="P65" s="21" t="s">
        <v>71</v>
      </c>
      <c r="Q65" s="21" t="s">
        <v>71</v>
      </c>
      <c r="R65" s="21" t="s">
        <v>71</v>
      </c>
      <c r="S65" s="21" t="s">
        <v>71</v>
      </c>
      <c r="T65" s="35"/>
    </row>
    <row r="66" spans="1:20" x14ac:dyDescent="0.25">
      <c r="A66" s="19" t="s">
        <v>72</v>
      </c>
      <c r="B66" s="19" t="s">
        <v>72</v>
      </c>
      <c r="C66" s="21" t="s">
        <v>71</v>
      </c>
      <c r="D66" s="21" t="s">
        <v>71</v>
      </c>
      <c r="E66" s="21" t="s">
        <v>71</v>
      </c>
      <c r="F66" s="21" t="s">
        <v>71</v>
      </c>
      <c r="G66" s="21" t="s">
        <v>71</v>
      </c>
      <c r="H66" s="21" t="s">
        <v>71</v>
      </c>
      <c r="I66" s="21" t="s">
        <v>71</v>
      </c>
      <c r="J66" s="21" t="s">
        <v>71</v>
      </c>
      <c r="K66" s="21" t="s">
        <v>71</v>
      </c>
      <c r="L66" s="21" t="s">
        <v>71</v>
      </c>
      <c r="M66" s="21" t="s">
        <v>71</v>
      </c>
      <c r="N66" s="21" t="s">
        <v>71</v>
      </c>
      <c r="O66" s="21" t="s">
        <v>71</v>
      </c>
      <c r="P66" s="21" t="s">
        <v>71</v>
      </c>
      <c r="Q66" s="21" t="s">
        <v>71</v>
      </c>
      <c r="R66" s="21" t="s">
        <v>71</v>
      </c>
      <c r="S66" s="21" t="s">
        <v>71</v>
      </c>
      <c r="T66" s="35"/>
    </row>
    <row r="67" spans="1:20" ht="94.5" x14ac:dyDescent="0.25">
      <c r="A67" s="15" t="s">
        <v>80</v>
      </c>
      <c r="B67" s="16" t="s">
        <v>81</v>
      </c>
      <c r="C67" s="17"/>
      <c r="D67" s="18">
        <f t="shared" ref="D67:E67" si="125">SUM(D68:D70)</f>
        <v>0</v>
      </c>
      <c r="E67" s="18">
        <f t="shared" si="125"/>
        <v>0</v>
      </c>
      <c r="F67" s="18">
        <f t="shared" ref="F67:G67" si="126">SUM(F68:F70)</f>
        <v>0</v>
      </c>
      <c r="G67" s="18">
        <f t="shared" si="126"/>
        <v>0</v>
      </c>
      <c r="H67" s="18">
        <f t="shared" ref="H67:I67" si="127">SUM(H68:H70)</f>
        <v>0</v>
      </c>
      <c r="I67" s="18">
        <f t="shared" si="127"/>
        <v>0</v>
      </c>
      <c r="J67" s="18">
        <f t="shared" ref="J67:K67" si="128">SUM(J68:J70)</f>
        <v>0</v>
      </c>
      <c r="K67" s="18">
        <f t="shared" si="128"/>
        <v>0</v>
      </c>
      <c r="L67" s="18">
        <f t="shared" ref="L67:M67" si="129">SUM(L68:L70)</f>
        <v>0</v>
      </c>
      <c r="M67" s="18">
        <f t="shared" si="129"/>
        <v>0</v>
      </c>
      <c r="N67" s="18">
        <f t="shared" ref="N67:O67" si="130">SUM(N68:N70)</f>
        <v>0</v>
      </c>
      <c r="O67" s="18">
        <f t="shared" si="130"/>
        <v>0</v>
      </c>
      <c r="P67" s="18">
        <f t="shared" ref="P67:Q67" si="131">SUM(P68:P70)</f>
        <v>0</v>
      </c>
      <c r="Q67" s="18">
        <f t="shared" si="131"/>
        <v>0</v>
      </c>
      <c r="R67" s="18">
        <v>0</v>
      </c>
      <c r="S67" s="18">
        <v>0</v>
      </c>
      <c r="T67" s="34"/>
    </row>
    <row r="68" spans="1:20" x14ac:dyDescent="0.25">
      <c r="A68" s="19" t="s">
        <v>80</v>
      </c>
      <c r="B68" s="20" t="s">
        <v>70</v>
      </c>
      <c r="C68" s="21" t="s">
        <v>71</v>
      </c>
      <c r="D68" s="21" t="s">
        <v>71</v>
      </c>
      <c r="E68" s="21" t="s">
        <v>71</v>
      </c>
      <c r="F68" s="21" t="s">
        <v>71</v>
      </c>
      <c r="G68" s="21" t="s">
        <v>71</v>
      </c>
      <c r="H68" s="21" t="s">
        <v>71</v>
      </c>
      <c r="I68" s="21" t="s">
        <v>71</v>
      </c>
      <c r="J68" s="21" t="s">
        <v>71</v>
      </c>
      <c r="K68" s="21" t="s">
        <v>71</v>
      </c>
      <c r="L68" s="21" t="s">
        <v>71</v>
      </c>
      <c r="M68" s="21" t="s">
        <v>71</v>
      </c>
      <c r="N68" s="21" t="s">
        <v>71</v>
      </c>
      <c r="O68" s="21" t="s">
        <v>71</v>
      </c>
      <c r="P68" s="21" t="s">
        <v>71</v>
      </c>
      <c r="Q68" s="21" t="s">
        <v>71</v>
      </c>
      <c r="R68" s="21" t="s">
        <v>71</v>
      </c>
      <c r="S68" s="21" t="s">
        <v>71</v>
      </c>
      <c r="T68" s="35"/>
    </row>
    <row r="69" spans="1:20" x14ac:dyDescent="0.25">
      <c r="A69" s="19" t="s">
        <v>80</v>
      </c>
      <c r="B69" s="20" t="s">
        <v>70</v>
      </c>
      <c r="C69" s="21" t="s">
        <v>71</v>
      </c>
      <c r="D69" s="21" t="s">
        <v>71</v>
      </c>
      <c r="E69" s="21" t="s">
        <v>71</v>
      </c>
      <c r="F69" s="21" t="s">
        <v>71</v>
      </c>
      <c r="G69" s="21" t="s">
        <v>71</v>
      </c>
      <c r="H69" s="21" t="s">
        <v>71</v>
      </c>
      <c r="I69" s="21" t="s">
        <v>71</v>
      </c>
      <c r="J69" s="21" t="s">
        <v>71</v>
      </c>
      <c r="K69" s="21" t="s">
        <v>71</v>
      </c>
      <c r="L69" s="21" t="s">
        <v>71</v>
      </c>
      <c r="M69" s="21" t="s">
        <v>71</v>
      </c>
      <c r="N69" s="21" t="s">
        <v>71</v>
      </c>
      <c r="O69" s="21" t="s">
        <v>71</v>
      </c>
      <c r="P69" s="21" t="s">
        <v>71</v>
      </c>
      <c r="Q69" s="21" t="s">
        <v>71</v>
      </c>
      <c r="R69" s="21" t="s">
        <v>71</v>
      </c>
      <c r="S69" s="21" t="s">
        <v>71</v>
      </c>
      <c r="T69" s="35"/>
    </row>
    <row r="70" spans="1:20" x14ac:dyDescent="0.25">
      <c r="A70" s="19" t="s">
        <v>72</v>
      </c>
      <c r="B70" s="19" t="s">
        <v>72</v>
      </c>
      <c r="C70" s="21" t="s">
        <v>71</v>
      </c>
      <c r="D70" s="21" t="s">
        <v>71</v>
      </c>
      <c r="E70" s="21" t="s">
        <v>71</v>
      </c>
      <c r="F70" s="21" t="s">
        <v>71</v>
      </c>
      <c r="G70" s="21" t="s">
        <v>71</v>
      </c>
      <c r="H70" s="21" t="s">
        <v>71</v>
      </c>
      <c r="I70" s="21" t="s">
        <v>71</v>
      </c>
      <c r="J70" s="21" t="s">
        <v>71</v>
      </c>
      <c r="K70" s="21" t="s">
        <v>71</v>
      </c>
      <c r="L70" s="21" t="s">
        <v>71</v>
      </c>
      <c r="M70" s="21" t="s">
        <v>71</v>
      </c>
      <c r="N70" s="21" t="s">
        <v>71</v>
      </c>
      <c r="O70" s="21" t="s">
        <v>71</v>
      </c>
      <c r="P70" s="21" t="s">
        <v>71</v>
      </c>
      <c r="Q70" s="21" t="s">
        <v>71</v>
      </c>
      <c r="R70" s="21" t="s">
        <v>71</v>
      </c>
      <c r="S70" s="21" t="s">
        <v>71</v>
      </c>
      <c r="T70" s="35"/>
    </row>
    <row r="71" spans="1:20" ht="78.75" x14ac:dyDescent="0.25">
      <c r="A71" s="11" t="s">
        <v>82</v>
      </c>
      <c r="B71" s="12" t="s">
        <v>83</v>
      </c>
      <c r="C71" s="13"/>
      <c r="D71" s="14">
        <f t="shared" ref="D71:E71" si="132">D72+D76</f>
        <v>0</v>
      </c>
      <c r="E71" s="14">
        <f t="shared" si="132"/>
        <v>0</v>
      </c>
      <c r="F71" s="14">
        <f t="shared" ref="F71:G71" si="133">F72+F76</f>
        <v>0</v>
      </c>
      <c r="G71" s="14">
        <f t="shared" si="133"/>
        <v>0</v>
      </c>
      <c r="H71" s="14">
        <f t="shared" ref="H71:I71" si="134">H72+H76</f>
        <v>0</v>
      </c>
      <c r="I71" s="14">
        <f t="shared" si="134"/>
        <v>0</v>
      </c>
      <c r="J71" s="14">
        <f t="shared" ref="J71:K71" si="135">J72+J76</f>
        <v>0</v>
      </c>
      <c r="K71" s="14">
        <f t="shared" si="135"/>
        <v>0</v>
      </c>
      <c r="L71" s="14">
        <f t="shared" ref="L71:M71" si="136">L72+L76</f>
        <v>0</v>
      </c>
      <c r="M71" s="14">
        <f t="shared" si="136"/>
        <v>0</v>
      </c>
      <c r="N71" s="14">
        <f t="shared" ref="N71:O71" si="137">N72+N76</f>
        <v>0</v>
      </c>
      <c r="O71" s="14">
        <f t="shared" si="137"/>
        <v>0</v>
      </c>
      <c r="P71" s="14">
        <f t="shared" ref="P71:Q71" si="138">P72+P76</f>
        <v>0</v>
      </c>
      <c r="Q71" s="14">
        <f t="shared" si="138"/>
        <v>0</v>
      </c>
      <c r="R71" s="14">
        <v>0</v>
      </c>
      <c r="S71" s="14">
        <v>0</v>
      </c>
      <c r="T71" s="33"/>
    </row>
    <row r="72" spans="1:20" ht="63" x14ac:dyDescent="0.25">
      <c r="A72" s="15" t="s">
        <v>84</v>
      </c>
      <c r="B72" s="16" t="s">
        <v>85</v>
      </c>
      <c r="C72" s="17"/>
      <c r="D72" s="18">
        <f t="shared" ref="D72:E72" si="139">SUM(D73:D75)</f>
        <v>0</v>
      </c>
      <c r="E72" s="18">
        <f t="shared" si="139"/>
        <v>0</v>
      </c>
      <c r="F72" s="18">
        <f t="shared" ref="F72:G72" si="140">SUM(F73:F75)</f>
        <v>0</v>
      </c>
      <c r="G72" s="18">
        <f t="shared" si="140"/>
        <v>0</v>
      </c>
      <c r="H72" s="18">
        <f t="shared" ref="H72:I72" si="141">SUM(H73:H75)</f>
        <v>0</v>
      </c>
      <c r="I72" s="18">
        <f t="shared" si="141"/>
        <v>0</v>
      </c>
      <c r="J72" s="18">
        <f t="shared" ref="J72:K72" si="142">SUM(J73:J75)</f>
        <v>0</v>
      </c>
      <c r="K72" s="18">
        <f t="shared" si="142"/>
        <v>0</v>
      </c>
      <c r="L72" s="18">
        <f t="shared" ref="L72:M72" si="143">SUM(L73:L75)</f>
        <v>0</v>
      </c>
      <c r="M72" s="18">
        <f t="shared" si="143"/>
        <v>0</v>
      </c>
      <c r="N72" s="18">
        <f t="shared" ref="N72:O72" si="144">SUM(N73:N75)</f>
        <v>0</v>
      </c>
      <c r="O72" s="18">
        <f t="shared" si="144"/>
        <v>0</v>
      </c>
      <c r="P72" s="18">
        <f t="shared" ref="P72:Q72" si="145">SUM(P73:P75)</f>
        <v>0</v>
      </c>
      <c r="Q72" s="18">
        <f t="shared" si="145"/>
        <v>0</v>
      </c>
      <c r="R72" s="18">
        <v>0</v>
      </c>
      <c r="S72" s="18">
        <v>0</v>
      </c>
      <c r="T72" s="34"/>
    </row>
    <row r="73" spans="1:20" x14ac:dyDescent="0.25">
      <c r="A73" s="19" t="s">
        <v>84</v>
      </c>
      <c r="B73" s="20" t="s">
        <v>70</v>
      </c>
      <c r="C73" s="21" t="s">
        <v>71</v>
      </c>
      <c r="D73" s="21" t="s">
        <v>71</v>
      </c>
      <c r="E73" s="21" t="s">
        <v>71</v>
      </c>
      <c r="F73" s="21" t="s">
        <v>71</v>
      </c>
      <c r="G73" s="21" t="s">
        <v>71</v>
      </c>
      <c r="H73" s="21" t="s">
        <v>71</v>
      </c>
      <c r="I73" s="21" t="s">
        <v>71</v>
      </c>
      <c r="J73" s="21" t="s">
        <v>71</v>
      </c>
      <c r="K73" s="21" t="s">
        <v>71</v>
      </c>
      <c r="L73" s="21" t="s">
        <v>71</v>
      </c>
      <c r="M73" s="21" t="s">
        <v>71</v>
      </c>
      <c r="N73" s="21" t="s">
        <v>71</v>
      </c>
      <c r="O73" s="21" t="s">
        <v>71</v>
      </c>
      <c r="P73" s="21" t="s">
        <v>71</v>
      </c>
      <c r="Q73" s="21" t="s">
        <v>71</v>
      </c>
      <c r="R73" s="21" t="s">
        <v>71</v>
      </c>
      <c r="S73" s="21" t="s">
        <v>71</v>
      </c>
      <c r="T73" s="35"/>
    </row>
    <row r="74" spans="1:20" x14ac:dyDescent="0.25">
      <c r="A74" s="19" t="s">
        <v>84</v>
      </c>
      <c r="B74" s="20" t="s">
        <v>70</v>
      </c>
      <c r="C74" s="21" t="s">
        <v>71</v>
      </c>
      <c r="D74" s="21" t="s">
        <v>71</v>
      </c>
      <c r="E74" s="21" t="s">
        <v>71</v>
      </c>
      <c r="F74" s="21" t="s">
        <v>71</v>
      </c>
      <c r="G74" s="21" t="s">
        <v>71</v>
      </c>
      <c r="H74" s="21" t="s">
        <v>71</v>
      </c>
      <c r="I74" s="21" t="s">
        <v>71</v>
      </c>
      <c r="J74" s="21" t="s">
        <v>71</v>
      </c>
      <c r="K74" s="21" t="s">
        <v>71</v>
      </c>
      <c r="L74" s="21" t="s">
        <v>71</v>
      </c>
      <c r="M74" s="21" t="s">
        <v>71</v>
      </c>
      <c r="N74" s="21" t="s">
        <v>71</v>
      </c>
      <c r="O74" s="21" t="s">
        <v>71</v>
      </c>
      <c r="P74" s="21" t="s">
        <v>71</v>
      </c>
      <c r="Q74" s="21" t="s">
        <v>71</v>
      </c>
      <c r="R74" s="21" t="s">
        <v>71</v>
      </c>
      <c r="S74" s="21" t="s">
        <v>71</v>
      </c>
      <c r="T74" s="35"/>
    </row>
    <row r="75" spans="1:20" x14ac:dyDescent="0.25">
      <c r="A75" s="19" t="s">
        <v>72</v>
      </c>
      <c r="B75" s="19" t="s">
        <v>72</v>
      </c>
      <c r="C75" s="21" t="s">
        <v>71</v>
      </c>
      <c r="D75" s="21" t="s">
        <v>71</v>
      </c>
      <c r="E75" s="21" t="s">
        <v>71</v>
      </c>
      <c r="F75" s="21" t="s">
        <v>71</v>
      </c>
      <c r="G75" s="21" t="s">
        <v>71</v>
      </c>
      <c r="H75" s="21" t="s">
        <v>71</v>
      </c>
      <c r="I75" s="21" t="s">
        <v>71</v>
      </c>
      <c r="J75" s="21" t="s">
        <v>71</v>
      </c>
      <c r="K75" s="21" t="s">
        <v>71</v>
      </c>
      <c r="L75" s="21" t="s">
        <v>71</v>
      </c>
      <c r="M75" s="21" t="s">
        <v>71</v>
      </c>
      <c r="N75" s="21" t="s">
        <v>71</v>
      </c>
      <c r="O75" s="21" t="s">
        <v>71</v>
      </c>
      <c r="P75" s="21" t="s">
        <v>71</v>
      </c>
      <c r="Q75" s="21" t="s">
        <v>71</v>
      </c>
      <c r="R75" s="21" t="s">
        <v>71</v>
      </c>
      <c r="S75" s="21" t="s">
        <v>71</v>
      </c>
      <c r="T75" s="35"/>
    </row>
    <row r="76" spans="1:20" ht="78.75" x14ac:dyDescent="0.25">
      <c r="A76" s="15" t="s">
        <v>86</v>
      </c>
      <c r="B76" s="16" t="s">
        <v>87</v>
      </c>
      <c r="C76" s="17"/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34"/>
    </row>
    <row r="77" spans="1:20" ht="31.5" x14ac:dyDescent="0.25">
      <c r="A77" s="7" t="s">
        <v>39</v>
      </c>
      <c r="B77" s="8" t="s">
        <v>88</v>
      </c>
      <c r="C77" s="9"/>
      <c r="D77" s="10">
        <f t="shared" ref="D77:O77" si="146">D78+D87+D128+D161</f>
        <v>60.562577418467583</v>
      </c>
      <c r="E77" s="10">
        <f t="shared" si="146"/>
        <v>308.26351906000008</v>
      </c>
      <c r="F77" s="10">
        <f t="shared" si="146"/>
        <v>6.8547185618860516</v>
      </c>
      <c r="G77" s="10">
        <f t="shared" si="146"/>
        <v>34.89051748</v>
      </c>
      <c r="H77" s="10">
        <f t="shared" si="146"/>
        <v>53.707858856581531</v>
      </c>
      <c r="I77" s="10">
        <f t="shared" si="146"/>
        <v>273.37300158000005</v>
      </c>
      <c r="J77" s="10">
        <f t="shared" si="146"/>
        <v>53.707858856581531</v>
      </c>
      <c r="K77" s="10">
        <f t="shared" si="146"/>
        <v>273.37300158000005</v>
      </c>
      <c r="L77" s="10">
        <f t="shared" si="146"/>
        <v>32.209971836935168</v>
      </c>
      <c r="M77" s="10">
        <f t="shared" si="146"/>
        <v>163.94875664999998</v>
      </c>
      <c r="N77" s="10">
        <f t="shared" si="146"/>
        <v>21.497887019646374</v>
      </c>
      <c r="O77" s="10">
        <f t="shared" si="146"/>
        <v>109.42424493</v>
      </c>
      <c r="P77" s="10">
        <f>L77-J77</f>
        <v>-21.497887019646363</v>
      </c>
      <c r="Q77" s="10">
        <f>M77-K77</f>
        <v>-109.42424493000007</v>
      </c>
      <c r="R77" s="10">
        <f t="shared" ref="R77" si="147">P77/J77*100</f>
        <v>-40.027451247038393</v>
      </c>
      <c r="S77" s="10">
        <f t="shared" ref="S77" si="148">Q77/K77*100</f>
        <v>-40.027451247038414</v>
      </c>
      <c r="T77" s="32"/>
    </row>
    <row r="78" spans="1:20" ht="63" x14ac:dyDescent="0.25">
      <c r="A78" s="11" t="s">
        <v>44</v>
      </c>
      <c r="B78" s="12" t="s">
        <v>89</v>
      </c>
      <c r="C78" s="13"/>
      <c r="D78" s="14">
        <f t="shared" ref="D78:E78" si="149">D79+D83</f>
        <v>0</v>
      </c>
      <c r="E78" s="14">
        <f t="shared" si="149"/>
        <v>0</v>
      </c>
      <c r="F78" s="14">
        <f t="shared" ref="F78:G78" si="150">F79+F83</f>
        <v>0</v>
      </c>
      <c r="G78" s="14">
        <f t="shared" si="150"/>
        <v>0</v>
      </c>
      <c r="H78" s="14">
        <f t="shared" ref="H78:I78" si="151">H79+H83</f>
        <v>0</v>
      </c>
      <c r="I78" s="14">
        <f t="shared" si="151"/>
        <v>0</v>
      </c>
      <c r="J78" s="14">
        <f t="shared" ref="J78:K78" si="152">J79+J83</f>
        <v>0</v>
      </c>
      <c r="K78" s="14">
        <f t="shared" si="152"/>
        <v>0</v>
      </c>
      <c r="L78" s="14">
        <f t="shared" ref="L78:M78" si="153">L79+L83</f>
        <v>0</v>
      </c>
      <c r="M78" s="14">
        <f t="shared" si="153"/>
        <v>0</v>
      </c>
      <c r="N78" s="14">
        <f t="shared" ref="N78:O78" si="154">N79+N83</f>
        <v>0</v>
      </c>
      <c r="O78" s="14">
        <f t="shared" si="154"/>
        <v>0</v>
      </c>
      <c r="P78" s="14">
        <f t="shared" ref="P78:Q78" si="155">P79+P83</f>
        <v>0</v>
      </c>
      <c r="Q78" s="14">
        <f t="shared" si="155"/>
        <v>0</v>
      </c>
      <c r="R78" s="14">
        <v>0</v>
      </c>
      <c r="S78" s="14">
        <v>0</v>
      </c>
      <c r="T78" s="33"/>
    </row>
    <row r="79" spans="1:20" ht="31.5" x14ac:dyDescent="0.25">
      <c r="A79" s="15" t="s">
        <v>24</v>
      </c>
      <c r="B79" s="16" t="s">
        <v>90</v>
      </c>
      <c r="C79" s="17"/>
      <c r="D79" s="18">
        <f t="shared" ref="D79:E79" si="156">SUM(D80:D82)</f>
        <v>0</v>
      </c>
      <c r="E79" s="18">
        <f t="shared" si="156"/>
        <v>0</v>
      </c>
      <c r="F79" s="18">
        <f t="shared" ref="F79" si="157">SUM(F80:F82)</f>
        <v>0</v>
      </c>
      <c r="G79" s="18">
        <f t="shared" ref="G79" si="158">SUM(G80:G82)</f>
        <v>0</v>
      </c>
      <c r="H79" s="18">
        <f t="shared" ref="H79" si="159">SUM(H80:H82)</f>
        <v>0</v>
      </c>
      <c r="I79" s="18">
        <f t="shared" ref="I79" si="160">SUM(I80:I82)</f>
        <v>0</v>
      </c>
      <c r="J79" s="18">
        <f t="shared" ref="J79:K79" si="161">SUM(J80:J82)</f>
        <v>0</v>
      </c>
      <c r="K79" s="18">
        <f t="shared" si="161"/>
        <v>0</v>
      </c>
      <c r="L79" s="18">
        <f t="shared" ref="L79:M79" si="162">SUM(L80:L82)</f>
        <v>0</v>
      </c>
      <c r="M79" s="18">
        <f t="shared" si="162"/>
        <v>0</v>
      </c>
      <c r="N79" s="18">
        <f t="shared" ref="N79:O79" si="163">SUM(N80:N82)</f>
        <v>0</v>
      </c>
      <c r="O79" s="18">
        <f t="shared" si="163"/>
        <v>0</v>
      </c>
      <c r="P79" s="18">
        <f t="shared" ref="P79:Q79" si="164">SUM(P80:P82)</f>
        <v>0</v>
      </c>
      <c r="Q79" s="18">
        <f t="shared" si="164"/>
        <v>0</v>
      </c>
      <c r="R79" s="18">
        <v>0</v>
      </c>
      <c r="S79" s="18">
        <v>0</v>
      </c>
      <c r="T79" s="34"/>
    </row>
    <row r="80" spans="1:20" x14ac:dyDescent="0.25">
      <c r="A80" s="19" t="s">
        <v>24</v>
      </c>
      <c r="B80" s="20" t="s">
        <v>70</v>
      </c>
      <c r="C80" s="21" t="s">
        <v>71</v>
      </c>
      <c r="D80" s="21" t="s">
        <v>71</v>
      </c>
      <c r="E80" s="21" t="s">
        <v>71</v>
      </c>
      <c r="F80" s="21" t="s">
        <v>71</v>
      </c>
      <c r="G80" s="21" t="s">
        <v>71</v>
      </c>
      <c r="H80" s="21" t="s">
        <v>71</v>
      </c>
      <c r="I80" s="21" t="s">
        <v>71</v>
      </c>
      <c r="J80" s="21" t="s">
        <v>71</v>
      </c>
      <c r="K80" s="21" t="s">
        <v>71</v>
      </c>
      <c r="L80" s="21" t="s">
        <v>71</v>
      </c>
      <c r="M80" s="21" t="s">
        <v>71</v>
      </c>
      <c r="N80" s="21" t="s">
        <v>71</v>
      </c>
      <c r="O80" s="21" t="s">
        <v>71</v>
      </c>
      <c r="P80" s="21" t="s">
        <v>71</v>
      </c>
      <c r="Q80" s="21" t="s">
        <v>71</v>
      </c>
      <c r="R80" s="21" t="s">
        <v>71</v>
      </c>
      <c r="S80" s="21" t="s">
        <v>71</v>
      </c>
      <c r="T80" s="35"/>
    </row>
    <row r="81" spans="1:20" x14ac:dyDescent="0.25">
      <c r="A81" s="19" t="s">
        <v>24</v>
      </c>
      <c r="B81" s="20" t="s">
        <v>70</v>
      </c>
      <c r="C81" s="21" t="s">
        <v>71</v>
      </c>
      <c r="D81" s="21" t="s">
        <v>71</v>
      </c>
      <c r="E81" s="21" t="s">
        <v>71</v>
      </c>
      <c r="F81" s="21" t="s">
        <v>71</v>
      </c>
      <c r="G81" s="21" t="s">
        <v>71</v>
      </c>
      <c r="H81" s="21" t="s">
        <v>71</v>
      </c>
      <c r="I81" s="21" t="s">
        <v>71</v>
      </c>
      <c r="J81" s="21" t="s">
        <v>71</v>
      </c>
      <c r="K81" s="21" t="s">
        <v>71</v>
      </c>
      <c r="L81" s="21" t="s">
        <v>71</v>
      </c>
      <c r="M81" s="21" t="s">
        <v>71</v>
      </c>
      <c r="N81" s="21" t="s">
        <v>71</v>
      </c>
      <c r="O81" s="21" t="s">
        <v>71</v>
      </c>
      <c r="P81" s="21" t="s">
        <v>71</v>
      </c>
      <c r="Q81" s="21" t="s">
        <v>71</v>
      </c>
      <c r="R81" s="21" t="s">
        <v>71</v>
      </c>
      <c r="S81" s="21" t="s">
        <v>71</v>
      </c>
      <c r="T81" s="35"/>
    </row>
    <row r="82" spans="1:20" x14ac:dyDescent="0.25">
      <c r="A82" s="19" t="s">
        <v>72</v>
      </c>
      <c r="B82" s="19" t="s">
        <v>72</v>
      </c>
      <c r="C82" s="21" t="s">
        <v>71</v>
      </c>
      <c r="D82" s="21" t="s">
        <v>71</v>
      </c>
      <c r="E82" s="21" t="s">
        <v>71</v>
      </c>
      <c r="F82" s="21" t="s">
        <v>71</v>
      </c>
      <c r="G82" s="21" t="s">
        <v>71</v>
      </c>
      <c r="H82" s="21" t="s">
        <v>71</v>
      </c>
      <c r="I82" s="21" t="s">
        <v>71</v>
      </c>
      <c r="J82" s="21" t="s">
        <v>71</v>
      </c>
      <c r="K82" s="21" t="s">
        <v>71</v>
      </c>
      <c r="L82" s="21" t="s">
        <v>71</v>
      </c>
      <c r="M82" s="21" t="s">
        <v>71</v>
      </c>
      <c r="N82" s="21" t="s">
        <v>71</v>
      </c>
      <c r="O82" s="21" t="s">
        <v>71</v>
      </c>
      <c r="P82" s="21" t="s">
        <v>71</v>
      </c>
      <c r="Q82" s="21" t="s">
        <v>71</v>
      </c>
      <c r="R82" s="21" t="s">
        <v>71</v>
      </c>
      <c r="S82" s="21" t="s">
        <v>71</v>
      </c>
      <c r="T82" s="35"/>
    </row>
    <row r="83" spans="1:20" ht="47.25" x14ac:dyDescent="0.25">
      <c r="A83" s="15" t="s">
        <v>25</v>
      </c>
      <c r="B83" s="16" t="s">
        <v>91</v>
      </c>
      <c r="C83" s="17"/>
      <c r="D83" s="18">
        <f t="shared" ref="D83:E83" si="165">SUM(D84:D86)</f>
        <v>0</v>
      </c>
      <c r="E83" s="18">
        <f t="shared" si="165"/>
        <v>0</v>
      </c>
      <c r="F83" s="18">
        <f t="shared" ref="F83" si="166">SUM(F84:F86)</f>
        <v>0</v>
      </c>
      <c r="G83" s="18">
        <f t="shared" ref="G83" si="167">SUM(G84:G86)</f>
        <v>0</v>
      </c>
      <c r="H83" s="18">
        <f t="shared" ref="H83" si="168">SUM(H84:H86)</f>
        <v>0</v>
      </c>
      <c r="I83" s="18">
        <f t="shared" ref="I83" si="169">SUM(I84:I86)</f>
        <v>0</v>
      </c>
      <c r="J83" s="18">
        <f t="shared" ref="J83:K83" si="170">SUM(J84:J86)</f>
        <v>0</v>
      </c>
      <c r="K83" s="18">
        <f t="shared" si="170"/>
        <v>0</v>
      </c>
      <c r="L83" s="18">
        <f t="shared" ref="L83:M83" si="171">SUM(L84:L86)</f>
        <v>0</v>
      </c>
      <c r="M83" s="18">
        <f t="shared" si="171"/>
        <v>0</v>
      </c>
      <c r="N83" s="18">
        <f t="shared" ref="N83:O83" si="172">SUM(N84:N86)</f>
        <v>0</v>
      </c>
      <c r="O83" s="18">
        <f t="shared" si="172"/>
        <v>0</v>
      </c>
      <c r="P83" s="18">
        <f t="shared" ref="P83:Q83" si="173">SUM(P84:P86)</f>
        <v>0</v>
      </c>
      <c r="Q83" s="18">
        <f t="shared" si="173"/>
        <v>0</v>
      </c>
      <c r="R83" s="18">
        <v>0</v>
      </c>
      <c r="S83" s="18">
        <v>0</v>
      </c>
      <c r="T83" s="34"/>
    </row>
    <row r="84" spans="1:20" x14ac:dyDescent="0.25">
      <c r="A84" s="19" t="s">
        <v>25</v>
      </c>
      <c r="B84" s="20" t="s">
        <v>70</v>
      </c>
      <c r="C84" s="21" t="s">
        <v>71</v>
      </c>
      <c r="D84" s="21" t="s">
        <v>71</v>
      </c>
      <c r="E84" s="21" t="s">
        <v>71</v>
      </c>
      <c r="F84" s="21" t="s">
        <v>71</v>
      </c>
      <c r="G84" s="21" t="s">
        <v>71</v>
      </c>
      <c r="H84" s="21" t="s">
        <v>71</v>
      </c>
      <c r="I84" s="21" t="s">
        <v>71</v>
      </c>
      <c r="J84" s="21" t="s">
        <v>71</v>
      </c>
      <c r="K84" s="21" t="s">
        <v>71</v>
      </c>
      <c r="L84" s="21" t="s">
        <v>71</v>
      </c>
      <c r="M84" s="21" t="s">
        <v>71</v>
      </c>
      <c r="N84" s="21" t="s">
        <v>71</v>
      </c>
      <c r="O84" s="21" t="s">
        <v>71</v>
      </c>
      <c r="P84" s="21" t="s">
        <v>71</v>
      </c>
      <c r="Q84" s="21" t="s">
        <v>71</v>
      </c>
      <c r="R84" s="21" t="s">
        <v>71</v>
      </c>
      <c r="S84" s="21" t="s">
        <v>71</v>
      </c>
      <c r="T84" s="35"/>
    </row>
    <row r="85" spans="1:20" x14ac:dyDescent="0.25">
      <c r="A85" s="19" t="s">
        <v>25</v>
      </c>
      <c r="B85" s="20" t="s">
        <v>70</v>
      </c>
      <c r="C85" s="21" t="s">
        <v>71</v>
      </c>
      <c r="D85" s="21" t="s">
        <v>71</v>
      </c>
      <c r="E85" s="21" t="s">
        <v>71</v>
      </c>
      <c r="F85" s="21" t="s">
        <v>71</v>
      </c>
      <c r="G85" s="21" t="s">
        <v>71</v>
      </c>
      <c r="H85" s="21" t="s">
        <v>71</v>
      </c>
      <c r="I85" s="21" t="s">
        <v>71</v>
      </c>
      <c r="J85" s="21" t="s">
        <v>71</v>
      </c>
      <c r="K85" s="21" t="s">
        <v>71</v>
      </c>
      <c r="L85" s="21" t="s">
        <v>71</v>
      </c>
      <c r="M85" s="21" t="s">
        <v>71</v>
      </c>
      <c r="N85" s="21" t="s">
        <v>71</v>
      </c>
      <c r="O85" s="21" t="s">
        <v>71</v>
      </c>
      <c r="P85" s="21" t="s">
        <v>71</v>
      </c>
      <c r="Q85" s="21" t="s">
        <v>71</v>
      </c>
      <c r="R85" s="21" t="s">
        <v>71</v>
      </c>
      <c r="S85" s="21" t="s">
        <v>71</v>
      </c>
      <c r="T85" s="35"/>
    </row>
    <row r="86" spans="1:20" x14ac:dyDescent="0.25">
      <c r="A86" s="19" t="s">
        <v>72</v>
      </c>
      <c r="B86" s="19" t="s">
        <v>72</v>
      </c>
      <c r="C86" s="21" t="s">
        <v>71</v>
      </c>
      <c r="D86" s="21" t="s">
        <v>71</v>
      </c>
      <c r="E86" s="21" t="s">
        <v>71</v>
      </c>
      <c r="F86" s="21" t="s">
        <v>71</v>
      </c>
      <c r="G86" s="21" t="s">
        <v>71</v>
      </c>
      <c r="H86" s="21" t="s">
        <v>71</v>
      </c>
      <c r="I86" s="21" t="s">
        <v>71</v>
      </c>
      <c r="J86" s="21" t="s">
        <v>71</v>
      </c>
      <c r="K86" s="21" t="s">
        <v>71</v>
      </c>
      <c r="L86" s="21" t="s">
        <v>71</v>
      </c>
      <c r="M86" s="21" t="s">
        <v>71</v>
      </c>
      <c r="N86" s="21" t="s">
        <v>71</v>
      </c>
      <c r="O86" s="21" t="s">
        <v>71</v>
      </c>
      <c r="P86" s="21" t="s">
        <v>71</v>
      </c>
      <c r="Q86" s="21" t="s">
        <v>71</v>
      </c>
      <c r="R86" s="21" t="s">
        <v>71</v>
      </c>
      <c r="S86" s="21" t="s">
        <v>71</v>
      </c>
      <c r="T86" s="35"/>
    </row>
    <row r="87" spans="1:20" ht="47.25" x14ac:dyDescent="0.25">
      <c r="A87" s="11" t="s">
        <v>45</v>
      </c>
      <c r="B87" s="12" t="s">
        <v>92</v>
      </c>
      <c r="C87" s="13"/>
      <c r="D87" s="14">
        <f t="shared" ref="D87:O87" si="174">D88+D124</f>
        <v>60.562577418467583</v>
      </c>
      <c r="E87" s="14">
        <f t="shared" si="174"/>
        <v>308.26351906000008</v>
      </c>
      <c r="F87" s="14">
        <f t="shared" si="174"/>
        <v>6.8547185618860516</v>
      </c>
      <c r="G87" s="14">
        <f t="shared" si="174"/>
        <v>34.89051748</v>
      </c>
      <c r="H87" s="14">
        <f t="shared" si="174"/>
        <v>53.707858856581531</v>
      </c>
      <c r="I87" s="14">
        <f t="shared" si="174"/>
        <v>273.37300158000005</v>
      </c>
      <c r="J87" s="14">
        <f t="shared" si="174"/>
        <v>53.707858856581531</v>
      </c>
      <c r="K87" s="14">
        <f t="shared" si="174"/>
        <v>273.37300158000005</v>
      </c>
      <c r="L87" s="14">
        <f t="shared" si="174"/>
        <v>32.209971836935168</v>
      </c>
      <c r="M87" s="14">
        <f t="shared" si="174"/>
        <v>163.94875664999998</v>
      </c>
      <c r="N87" s="14">
        <f t="shared" si="174"/>
        <v>21.497887019646374</v>
      </c>
      <c r="O87" s="14">
        <f t="shared" si="174"/>
        <v>109.42424493</v>
      </c>
      <c r="P87" s="14">
        <f t="shared" ref="P87:P122" si="175">L87-J87</f>
        <v>-21.497887019646363</v>
      </c>
      <c r="Q87" s="14">
        <f t="shared" ref="Q87:Q122" si="176">M87-K87</f>
        <v>-109.42424493000007</v>
      </c>
      <c r="R87" s="14">
        <f t="shared" ref="R87:R122" si="177">P87/J87*100</f>
        <v>-40.027451247038393</v>
      </c>
      <c r="S87" s="14">
        <f t="shared" ref="S87:S122" si="178">Q87/K87*100</f>
        <v>-40.027451247038414</v>
      </c>
      <c r="T87" s="33"/>
    </row>
    <row r="88" spans="1:20" ht="31.5" x14ac:dyDescent="0.25">
      <c r="A88" s="15" t="s">
        <v>93</v>
      </c>
      <c r="B88" s="16" t="s">
        <v>94</v>
      </c>
      <c r="C88" s="17"/>
      <c r="D88" s="18">
        <f t="shared" ref="D88:O88" si="179">SUM(D89:D123)</f>
        <v>60.562577418467583</v>
      </c>
      <c r="E88" s="18">
        <f t="shared" si="179"/>
        <v>308.26351906000008</v>
      </c>
      <c r="F88" s="18">
        <f t="shared" si="179"/>
        <v>6.8547185618860516</v>
      </c>
      <c r="G88" s="18">
        <f t="shared" ref="G88" si="180">SUM(G89:G123)</f>
        <v>34.89051748</v>
      </c>
      <c r="H88" s="18">
        <f t="shared" si="179"/>
        <v>53.707858856581531</v>
      </c>
      <c r="I88" s="18">
        <f t="shared" ref="I88" si="181">SUM(I89:I123)</f>
        <v>273.37300158000005</v>
      </c>
      <c r="J88" s="18">
        <f t="shared" si="179"/>
        <v>53.707858856581531</v>
      </c>
      <c r="K88" s="18">
        <f t="shared" si="179"/>
        <v>273.37300158000005</v>
      </c>
      <c r="L88" s="18">
        <f t="shared" si="179"/>
        <v>32.209971836935168</v>
      </c>
      <c r="M88" s="18">
        <f t="shared" si="179"/>
        <v>163.94875664999998</v>
      </c>
      <c r="N88" s="18">
        <f t="shared" si="179"/>
        <v>21.497887019646374</v>
      </c>
      <c r="O88" s="18">
        <f t="shared" si="179"/>
        <v>109.42424493</v>
      </c>
      <c r="P88" s="18">
        <f t="shared" si="175"/>
        <v>-21.497887019646363</v>
      </c>
      <c r="Q88" s="18">
        <f t="shared" si="176"/>
        <v>-109.42424493000007</v>
      </c>
      <c r="R88" s="18">
        <f t="shared" si="177"/>
        <v>-40.027451247038393</v>
      </c>
      <c r="S88" s="18">
        <f t="shared" si="178"/>
        <v>-40.027451247038414</v>
      </c>
      <c r="T88" s="34"/>
    </row>
    <row r="89" spans="1:20" ht="126" x14ac:dyDescent="0.25">
      <c r="A89" s="22" t="s">
        <v>61</v>
      </c>
      <c r="B89" s="38" t="s">
        <v>95</v>
      </c>
      <c r="C89" s="24" t="s">
        <v>196</v>
      </c>
      <c r="D89" s="25">
        <f>F89+H89</f>
        <v>3.1315402848722993</v>
      </c>
      <c r="E89" s="25">
        <f>G89+I89</f>
        <v>15.939540050000002</v>
      </c>
      <c r="F89" s="25">
        <f>G89/5.09</f>
        <v>9.1540284872298622E-2</v>
      </c>
      <c r="G89" s="25">
        <v>0.46594004999999994</v>
      </c>
      <c r="H89" s="25">
        <f>I89/5.09</f>
        <v>3.0400000000000005</v>
      </c>
      <c r="I89" s="25">
        <v>15.473600000000001</v>
      </c>
      <c r="J89" s="25">
        <f>K89/5.09</f>
        <v>3.0400000000000005</v>
      </c>
      <c r="K89" s="25">
        <v>15.473600000000001</v>
      </c>
      <c r="L89" s="25">
        <f>M89/5.09</f>
        <v>1.6869072750491163</v>
      </c>
      <c r="M89" s="25">
        <v>8.5863580300000013</v>
      </c>
      <c r="N89" s="25">
        <f t="shared" ref="N89:N122" si="182">O89/5.09</f>
        <v>1.3530927249508842</v>
      </c>
      <c r="O89" s="25">
        <f t="shared" ref="O89:O122" si="183">K89-M89</f>
        <v>6.8872419699999998</v>
      </c>
      <c r="P89" s="25">
        <f t="shared" si="175"/>
        <v>-1.3530927249508842</v>
      </c>
      <c r="Q89" s="25">
        <f t="shared" si="176"/>
        <v>-6.8872419699999998</v>
      </c>
      <c r="R89" s="37">
        <f t="shared" si="177"/>
        <v>-44.509629110226442</v>
      </c>
      <c r="S89" s="37">
        <f t="shared" si="178"/>
        <v>-44.509629110226442</v>
      </c>
      <c r="T89" s="36" t="s">
        <v>317</v>
      </c>
    </row>
    <row r="90" spans="1:20" ht="47.25" x14ac:dyDescent="0.25">
      <c r="A90" s="22" t="s">
        <v>96</v>
      </c>
      <c r="B90" s="38" t="s">
        <v>97</v>
      </c>
      <c r="C90" s="24" t="s">
        <v>197</v>
      </c>
      <c r="D90" s="25">
        <f t="shared" ref="D90:D123" si="184">F90+H90</f>
        <v>0.9483533811394893</v>
      </c>
      <c r="E90" s="25">
        <f t="shared" ref="E90:E123" si="185">G90+I90</f>
        <v>4.8271187100000006</v>
      </c>
      <c r="F90" s="25">
        <f t="shared" ref="F90:F123" si="186">G90/5.09</f>
        <v>0</v>
      </c>
      <c r="G90" s="25">
        <v>0</v>
      </c>
      <c r="H90" s="25">
        <f t="shared" ref="H90:H123" si="187">I90/5.09</f>
        <v>0.9483533811394893</v>
      </c>
      <c r="I90" s="25">
        <v>4.8271187100000006</v>
      </c>
      <c r="J90" s="25">
        <f t="shared" ref="J90:N123" si="188">K90/5.09</f>
        <v>0.9483533811394893</v>
      </c>
      <c r="K90" s="25">
        <v>4.8271187100000006</v>
      </c>
      <c r="L90" s="25">
        <f t="shared" si="188"/>
        <v>0.71730942436149314</v>
      </c>
      <c r="M90" s="25">
        <v>3.65110497</v>
      </c>
      <c r="N90" s="25">
        <f t="shared" si="182"/>
        <v>0.23104395677799619</v>
      </c>
      <c r="O90" s="25">
        <f t="shared" si="183"/>
        <v>1.1760137400000006</v>
      </c>
      <c r="P90" s="25">
        <f t="shared" si="175"/>
        <v>-0.23104395677799616</v>
      </c>
      <c r="Q90" s="25">
        <f t="shared" si="176"/>
        <v>-1.1760137400000006</v>
      </c>
      <c r="R90" s="37">
        <f t="shared" si="177"/>
        <v>-24.362643859653502</v>
      </c>
      <c r="S90" s="37">
        <f t="shared" si="178"/>
        <v>-24.362643859653506</v>
      </c>
      <c r="T90" s="36" t="s">
        <v>318</v>
      </c>
    </row>
    <row r="91" spans="1:20" ht="47.25" x14ac:dyDescent="0.25">
      <c r="A91" s="22" t="s">
        <v>98</v>
      </c>
      <c r="B91" s="38" t="s">
        <v>99</v>
      </c>
      <c r="C91" s="24" t="s">
        <v>198</v>
      </c>
      <c r="D91" s="25">
        <f t="shared" si="184"/>
        <v>2.2015164479371321</v>
      </c>
      <c r="E91" s="25">
        <f t="shared" si="185"/>
        <v>11.205718720000002</v>
      </c>
      <c r="F91" s="25">
        <f t="shared" si="186"/>
        <v>0.30217565029469545</v>
      </c>
      <c r="G91" s="25">
        <v>1.5380740599999998</v>
      </c>
      <c r="H91" s="25">
        <f t="shared" si="187"/>
        <v>1.8993407976424366</v>
      </c>
      <c r="I91" s="25">
        <v>9.6676446600000023</v>
      </c>
      <c r="J91" s="25">
        <f t="shared" si="188"/>
        <v>1.8993407976424366</v>
      </c>
      <c r="K91" s="25">
        <v>9.6676446600000023</v>
      </c>
      <c r="L91" s="25">
        <f t="shared" si="188"/>
        <v>1.3883106168958745</v>
      </c>
      <c r="M91" s="25">
        <v>7.0665010400000012</v>
      </c>
      <c r="N91" s="25">
        <f t="shared" si="182"/>
        <v>0.51103018074656215</v>
      </c>
      <c r="O91" s="25">
        <f t="shared" si="183"/>
        <v>2.6011436200000011</v>
      </c>
      <c r="P91" s="25">
        <f t="shared" si="175"/>
        <v>-0.51103018074656203</v>
      </c>
      <c r="Q91" s="25">
        <f t="shared" si="176"/>
        <v>-2.6011436200000011</v>
      </c>
      <c r="R91" s="37">
        <f t="shared" si="177"/>
        <v>-26.905660183832204</v>
      </c>
      <c r="S91" s="37">
        <f t="shared" si="178"/>
        <v>-26.905660183832207</v>
      </c>
      <c r="T91" s="36" t="s">
        <v>318</v>
      </c>
    </row>
    <row r="92" spans="1:20" ht="47.25" x14ac:dyDescent="0.25">
      <c r="A92" s="22" t="s">
        <v>100</v>
      </c>
      <c r="B92" s="38" t="s">
        <v>101</v>
      </c>
      <c r="C92" s="24" t="s">
        <v>199</v>
      </c>
      <c r="D92" s="25">
        <f t="shared" si="184"/>
        <v>0.4623417406679764</v>
      </c>
      <c r="E92" s="25">
        <f t="shared" si="185"/>
        <v>2.3533194599999998</v>
      </c>
      <c r="F92" s="25">
        <f t="shared" si="186"/>
        <v>0.19273730255402749</v>
      </c>
      <c r="G92" s="25">
        <v>0.98103286999999995</v>
      </c>
      <c r="H92" s="25">
        <f t="shared" si="187"/>
        <v>0.26960443811394891</v>
      </c>
      <c r="I92" s="25">
        <v>1.3722865899999999</v>
      </c>
      <c r="J92" s="25">
        <f t="shared" si="188"/>
        <v>0.26960443811394891</v>
      </c>
      <c r="K92" s="25">
        <v>1.3722865899999999</v>
      </c>
      <c r="L92" s="25">
        <f t="shared" si="188"/>
        <v>0.28178045776031435</v>
      </c>
      <c r="M92" s="25">
        <v>1.43426253</v>
      </c>
      <c r="N92" s="25">
        <f t="shared" si="182"/>
        <v>-1.2176019646365457E-2</v>
      </c>
      <c r="O92" s="25">
        <f t="shared" si="183"/>
        <v>-6.1975940000000174E-2</v>
      </c>
      <c r="P92" s="25">
        <f t="shared" si="175"/>
        <v>1.2176019646365444E-2</v>
      </c>
      <c r="Q92" s="25">
        <f t="shared" si="176"/>
        <v>6.1975940000000174E-2</v>
      </c>
      <c r="R92" s="37">
        <f t="shared" si="177"/>
        <v>4.5162534161322752</v>
      </c>
      <c r="S92" s="37">
        <f t="shared" si="178"/>
        <v>4.5162534161322805</v>
      </c>
      <c r="T92" s="36" t="s">
        <v>318</v>
      </c>
    </row>
    <row r="93" spans="1:20" ht="47.25" x14ac:dyDescent="0.25">
      <c r="A93" s="22" t="s">
        <v>102</v>
      </c>
      <c r="B93" s="38" t="s">
        <v>103</v>
      </c>
      <c r="C93" s="24" t="s">
        <v>200</v>
      </c>
      <c r="D93" s="25">
        <f t="shared" si="184"/>
        <v>0.99048082514734759</v>
      </c>
      <c r="E93" s="25">
        <f t="shared" si="185"/>
        <v>5.0415473999999998</v>
      </c>
      <c r="F93" s="25">
        <f t="shared" si="186"/>
        <v>1.3831041257367388E-2</v>
      </c>
      <c r="G93" s="25">
        <v>7.0400000000000004E-2</v>
      </c>
      <c r="H93" s="25">
        <f t="shared" si="187"/>
        <v>0.97664978388998025</v>
      </c>
      <c r="I93" s="25">
        <v>4.9711473999999995</v>
      </c>
      <c r="J93" s="25">
        <f t="shared" si="188"/>
        <v>0.97664978388998025</v>
      </c>
      <c r="K93" s="25">
        <v>4.9711473999999995</v>
      </c>
      <c r="L93" s="25">
        <f t="shared" si="188"/>
        <v>0.86133530058939078</v>
      </c>
      <c r="M93" s="25">
        <v>4.3841966799999987</v>
      </c>
      <c r="N93" s="25">
        <f t="shared" si="182"/>
        <v>0.11531448330058955</v>
      </c>
      <c r="O93" s="25">
        <f t="shared" si="183"/>
        <v>0.58695072000000081</v>
      </c>
      <c r="P93" s="25">
        <f t="shared" si="175"/>
        <v>-0.11531448330058947</v>
      </c>
      <c r="Q93" s="25">
        <f t="shared" si="176"/>
        <v>-0.58695072000000081</v>
      </c>
      <c r="R93" s="37">
        <f t="shared" si="177"/>
        <v>-11.807147782421428</v>
      </c>
      <c r="S93" s="37">
        <f t="shared" si="178"/>
        <v>-11.807147782421437</v>
      </c>
      <c r="T93" s="36" t="s">
        <v>318</v>
      </c>
    </row>
    <row r="94" spans="1:20" ht="126" x14ac:dyDescent="0.25">
      <c r="A94" s="22" t="s">
        <v>104</v>
      </c>
      <c r="B94" s="38" t="s">
        <v>105</v>
      </c>
      <c r="C94" s="24" t="s">
        <v>201</v>
      </c>
      <c r="D94" s="25">
        <f t="shared" si="184"/>
        <v>4.1972760275049135</v>
      </c>
      <c r="E94" s="25">
        <f t="shared" si="185"/>
        <v>21.364134980000006</v>
      </c>
      <c r="F94" s="25">
        <f t="shared" si="186"/>
        <v>5.1240860510805501E-2</v>
      </c>
      <c r="G94" s="25">
        <v>0.26081598</v>
      </c>
      <c r="H94" s="25">
        <f t="shared" si="187"/>
        <v>4.1460351669941078</v>
      </c>
      <c r="I94" s="25">
        <v>21.103319000000006</v>
      </c>
      <c r="J94" s="25">
        <f t="shared" si="188"/>
        <v>4.1460351669941078</v>
      </c>
      <c r="K94" s="25">
        <v>21.103319000000006</v>
      </c>
      <c r="L94" s="25">
        <f t="shared" si="188"/>
        <v>0.5780561630648331</v>
      </c>
      <c r="M94" s="25">
        <v>2.9423058700000002</v>
      </c>
      <c r="N94" s="25">
        <f t="shared" si="182"/>
        <v>3.5679790039292749</v>
      </c>
      <c r="O94" s="25">
        <f t="shared" si="183"/>
        <v>18.161013130000008</v>
      </c>
      <c r="P94" s="25">
        <f t="shared" si="175"/>
        <v>-3.5679790039292749</v>
      </c>
      <c r="Q94" s="25">
        <f t="shared" si="176"/>
        <v>-18.161013130000008</v>
      </c>
      <c r="R94" s="37">
        <f t="shared" si="177"/>
        <v>-86.057615534314778</v>
      </c>
      <c r="S94" s="37">
        <f t="shared" si="178"/>
        <v>-86.057615534314778</v>
      </c>
      <c r="T94" s="36" t="s">
        <v>319</v>
      </c>
    </row>
    <row r="95" spans="1:20" ht="63" x14ac:dyDescent="0.25">
      <c r="A95" s="22" t="s">
        <v>106</v>
      </c>
      <c r="B95" s="38" t="s">
        <v>107</v>
      </c>
      <c r="C95" s="24" t="s">
        <v>202</v>
      </c>
      <c r="D95" s="25">
        <f t="shared" si="184"/>
        <v>3.9162905579567786</v>
      </c>
      <c r="E95" s="25">
        <f t="shared" si="185"/>
        <v>19.933918940000002</v>
      </c>
      <c r="F95" s="25">
        <f t="shared" si="186"/>
        <v>5.1312603143418463E-2</v>
      </c>
      <c r="G95" s="25">
        <v>0.26118114999999997</v>
      </c>
      <c r="H95" s="25">
        <f t="shared" si="187"/>
        <v>3.86497795481336</v>
      </c>
      <c r="I95" s="25">
        <v>19.672737790000003</v>
      </c>
      <c r="J95" s="25">
        <f t="shared" si="188"/>
        <v>3.86497795481336</v>
      </c>
      <c r="K95" s="25">
        <v>19.672737790000003</v>
      </c>
      <c r="L95" s="25">
        <f t="shared" si="188"/>
        <v>2.4970295343811397</v>
      </c>
      <c r="M95" s="25">
        <v>12.709880330000001</v>
      </c>
      <c r="N95" s="25">
        <f t="shared" si="182"/>
        <v>1.3679484204322205</v>
      </c>
      <c r="O95" s="25">
        <f t="shared" si="183"/>
        <v>6.9628574600000022</v>
      </c>
      <c r="P95" s="25">
        <f t="shared" si="175"/>
        <v>-1.3679484204322203</v>
      </c>
      <c r="Q95" s="25">
        <f t="shared" si="176"/>
        <v>-6.9628574600000022</v>
      </c>
      <c r="R95" s="37">
        <f t="shared" si="177"/>
        <v>-35.393433971042626</v>
      </c>
      <c r="S95" s="37">
        <f t="shared" si="178"/>
        <v>-35.393433971042633</v>
      </c>
      <c r="T95" s="36" t="s">
        <v>320</v>
      </c>
    </row>
    <row r="96" spans="1:20" ht="94.5" x14ac:dyDescent="0.25">
      <c r="A96" s="22" t="s">
        <v>108</v>
      </c>
      <c r="B96" s="38" t="s">
        <v>109</v>
      </c>
      <c r="C96" s="24" t="s">
        <v>203</v>
      </c>
      <c r="D96" s="25">
        <f t="shared" si="184"/>
        <v>5.8359697642436155</v>
      </c>
      <c r="E96" s="25">
        <f t="shared" si="185"/>
        <v>29.705086100000003</v>
      </c>
      <c r="F96" s="25">
        <f t="shared" si="186"/>
        <v>2.5078356935166997</v>
      </c>
      <c r="G96" s="25">
        <v>12.764883680000001</v>
      </c>
      <c r="H96" s="25">
        <f t="shared" si="187"/>
        <v>3.3281340707269158</v>
      </c>
      <c r="I96" s="25">
        <v>16.940202420000002</v>
      </c>
      <c r="J96" s="25">
        <f t="shared" si="188"/>
        <v>3.3281340707269158</v>
      </c>
      <c r="K96" s="25">
        <v>16.940202420000002</v>
      </c>
      <c r="L96" s="25">
        <f t="shared" si="188"/>
        <v>1.0144984381139492</v>
      </c>
      <c r="M96" s="25">
        <v>5.1637970500000012</v>
      </c>
      <c r="N96" s="25">
        <f t="shared" si="182"/>
        <v>2.313635632612967</v>
      </c>
      <c r="O96" s="25">
        <f t="shared" si="183"/>
        <v>11.776405370000001</v>
      </c>
      <c r="P96" s="25">
        <f t="shared" si="175"/>
        <v>-2.3136356326129666</v>
      </c>
      <c r="Q96" s="25">
        <f t="shared" si="176"/>
        <v>-11.776405370000001</v>
      </c>
      <c r="R96" s="37">
        <f t="shared" si="177"/>
        <v>-69.517500901267255</v>
      </c>
      <c r="S96" s="37">
        <f t="shared" si="178"/>
        <v>-69.517500901267269</v>
      </c>
      <c r="T96" s="36" t="s">
        <v>321</v>
      </c>
    </row>
    <row r="97" spans="1:20" ht="47.25" x14ac:dyDescent="0.25">
      <c r="A97" s="22" t="s">
        <v>110</v>
      </c>
      <c r="B97" s="38" t="s">
        <v>111</v>
      </c>
      <c r="C97" s="24" t="s">
        <v>204</v>
      </c>
      <c r="D97" s="25">
        <f t="shared" si="184"/>
        <v>0.65082755402750492</v>
      </c>
      <c r="E97" s="25">
        <f t="shared" si="185"/>
        <v>3.3127122499999997</v>
      </c>
      <c r="F97" s="25">
        <f t="shared" si="186"/>
        <v>0</v>
      </c>
      <c r="G97" s="25">
        <v>0</v>
      </c>
      <c r="H97" s="25">
        <f t="shared" si="187"/>
        <v>0.65082755402750492</v>
      </c>
      <c r="I97" s="25">
        <v>3.3127122499999997</v>
      </c>
      <c r="J97" s="25">
        <f t="shared" si="188"/>
        <v>0.65082755402750492</v>
      </c>
      <c r="K97" s="25">
        <v>3.3127122499999997</v>
      </c>
      <c r="L97" s="25">
        <f t="shared" si="188"/>
        <v>0.38356460903732809</v>
      </c>
      <c r="M97" s="25">
        <v>1.9523438599999998</v>
      </c>
      <c r="N97" s="25">
        <f t="shared" si="182"/>
        <v>0.26726294499017678</v>
      </c>
      <c r="O97" s="25">
        <f t="shared" si="183"/>
        <v>1.3603683899999999</v>
      </c>
      <c r="P97" s="25">
        <f t="shared" si="175"/>
        <v>-0.26726294499017683</v>
      </c>
      <c r="Q97" s="25">
        <f t="shared" si="176"/>
        <v>-1.3603683899999999</v>
      </c>
      <c r="R97" s="37">
        <f t="shared" si="177"/>
        <v>-41.065093715881908</v>
      </c>
      <c r="S97" s="37">
        <f t="shared" si="178"/>
        <v>-41.0650937158819</v>
      </c>
      <c r="T97" s="36" t="s">
        <v>318</v>
      </c>
    </row>
    <row r="98" spans="1:20" ht="47.25" x14ac:dyDescent="0.25">
      <c r="A98" s="22" t="s">
        <v>112</v>
      </c>
      <c r="B98" s="38" t="s">
        <v>113</v>
      </c>
      <c r="C98" s="24" t="s">
        <v>205</v>
      </c>
      <c r="D98" s="25">
        <f t="shared" si="184"/>
        <v>0.85300630255402765</v>
      </c>
      <c r="E98" s="25">
        <f t="shared" si="185"/>
        <v>4.3418020800000008</v>
      </c>
      <c r="F98" s="25">
        <f t="shared" si="186"/>
        <v>0</v>
      </c>
      <c r="G98" s="25">
        <v>0</v>
      </c>
      <c r="H98" s="25">
        <f t="shared" si="187"/>
        <v>0.85300630255402765</v>
      </c>
      <c r="I98" s="25">
        <v>4.3418020800000008</v>
      </c>
      <c r="J98" s="25">
        <f t="shared" si="188"/>
        <v>0.85300630255402765</v>
      </c>
      <c r="K98" s="25">
        <v>4.3418020800000008</v>
      </c>
      <c r="L98" s="25">
        <f t="shared" si="188"/>
        <v>0.66704039685658145</v>
      </c>
      <c r="M98" s="25">
        <v>3.3952356199999993</v>
      </c>
      <c r="N98" s="25">
        <f t="shared" si="182"/>
        <v>0.18596590569744625</v>
      </c>
      <c r="O98" s="25">
        <f t="shared" si="183"/>
        <v>0.94656646000000144</v>
      </c>
      <c r="P98" s="25">
        <f t="shared" si="175"/>
        <v>-0.1859659056974462</v>
      </c>
      <c r="Q98" s="25">
        <f t="shared" si="176"/>
        <v>-0.94656646000000144</v>
      </c>
      <c r="R98" s="37">
        <f t="shared" si="177"/>
        <v>-21.801234661530241</v>
      </c>
      <c r="S98" s="37">
        <f t="shared" si="178"/>
        <v>-21.801234661530248</v>
      </c>
      <c r="T98" s="36" t="s">
        <v>318</v>
      </c>
    </row>
    <row r="99" spans="1:20" ht="126" x14ac:dyDescent="0.25">
      <c r="A99" s="22" t="s">
        <v>114</v>
      </c>
      <c r="B99" s="38" t="s">
        <v>115</v>
      </c>
      <c r="C99" s="24" t="s">
        <v>206</v>
      </c>
      <c r="D99" s="25">
        <f t="shared" si="184"/>
        <v>1.3780314341846758</v>
      </c>
      <c r="E99" s="25">
        <f t="shared" si="185"/>
        <v>7.0141799999999996</v>
      </c>
      <c r="F99" s="25">
        <f t="shared" si="186"/>
        <v>0</v>
      </c>
      <c r="G99" s="25">
        <v>0</v>
      </c>
      <c r="H99" s="25">
        <f t="shared" si="187"/>
        <v>1.3780314341846758</v>
      </c>
      <c r="I99" s="25">
        <v>7.0141799999999996</v>
      </c>
      <c r="J99" s="25">
        <f t="shared" si="188"/>
        <v>1.3780314341846758</v>
      </c>
      <c r="K99" s="25">
        <v>7.0141799999999996</v>
      </c>
      <c r="L99" s="25">
        <f t="shared" si="188"/>
        <v>0.49045429666011775</v>
      </c>
      <c r="M99" s="25">
        <v>2.4964123699999994</v>
      </c>
      <c r="N99" s="25">
        <f t="shared" si="182"/>
        <v>0.88757713752455791</v>
      </c>
      <c r="O99" s="25">
        <f t="shared" si="183"/>
        <v>4.5177676299999998</v>
      </c>
      <c r="P99" s="25">
        <f t="shared" si="175"/>
        <v>-0.88757713752455802</v>
      </c>
      <c r="Q99" s="25">
        <f t="shared" si="176"/>
        <v>-4.5177676299999998</v>
      </c>
      <c r="R99" s="37">
        <f t="shared" si="177"/>
        <v>-64.409063211950652</v>
      </c>
      <c r="S99" s="37">
        <f t="shared" si="178"/>
        <v>-64.409063211950652</v>
      </c>
      <c r="T99" s="36" t="s">
        <v>322</v>
      </c>
    </row>
    <row r="100" spans="1:20" ht="47.25" x14ac:dyDescent="0.25">
      <c r="A100" s="22" t="s">
        <v>116</v>
      </c>
      <c r="B100" s="38" t="s">
        <v>117</v>
      </c>
      <c r="C100" s="24" t="s">
        <v>207</v>
      </c>
      <c r="D100" s="25">
        <f t="shared" si="184"/>
        <v>0.45291637131630652</v>
      </c>
      <c r="E100" s="25">
        <f t="shared" si="185"/>
        <v>2.3053443300000001</v>
      </c>
      <c r="F100" s="25">
        <f t="shared" si="186"/>
        <v>4.1864440078585464E-3</v>
      </c>
      <c r="G100" s="25">
        <v>2.1309000000000002E-2</v>
      </c>
      <c r="H100" s="25">
        <f t="shared" si="187"/>
        <v>0.44872992730844796</v>
      </c>
      <c r="I100" s="25">
        <v>2.28403533</v>
      </c>
      <c r="J100" s="25">
        <f t="shared" si="188"/>
        <v>0.44872992730844796</v>
      </c>
      <c r="K100" s="25">
        <v>2.28403533</v>
      </c>
      <c r="L100" s="25">
        <f t="shared" si="188"/>
        <v>0.41758955206286835</v>
      </c>
      <c r="M100" s="25">
        <v>2.1255308199999998</v>
      </c>
      <c r="N100" s="25">
        <f t="shared" si="182"/>
        <v>3.114037524557961E-2</v>
      </c>
      <c r="O100" s="25">
        <f t="shared" si="183"/>
        <v>0.15850451000000021</v>
      </c>
      <c r="P100" s="25">
        <f t="shared" si="175"/>
        <v>-3.114037524557961E-2</v>
      </c>
      <c r="Q100" s="25">
        <f t="shared" si="176"/>
        <v>-0.15850451000000021</v>
      </c>
      <c r="R100" s="37">
        <f t="shared" si="177"/>
        <v>-6.9396697992408125</v>
      </c>
      <c r="S100" s="37">
        <f t="shared" si="178"/>
        <v>-6.9396697992408125</v>
      </c>
      <c r="T100" s="36" t="s">
        <v>318</v>
      </c>
    </row>
    <row r="101" spans="1:20" ht="47.25" x14ac:dyDescent="0.25">
      <c r="A101" s="22" t="s">
        <v>118</v>
      </c>
      <c r="B101" s="38" t="s">
        <v>242</v>
      </c>
      <c r="C101" s="24" t="s">
        <v>208</v>
      </c>
      <c r="D101" s="25">
        <f t="shared" si="184"/>
        <v>0.47137234774066805</v>
      </c>
      <c r="E101" s="25">
        <f t="shared" si="185"/>
        <v>2.3992852500000001</v>
      </c>
      <c r="F101" s="25">
        <f t="shared" si="186"/>
        <v>8.2898388998035363E-3</v>
      </c>
      <c r="G101" s="25">
        <v>4.2195280000000002E-2</v>
      </c>
      <c r="H101" s="25">
        <f t="shared" si="187"/>
        <v>0.46308250884086449</v>
      </c>
      <c r="I101" s="25">
        <v>2.3570899700000001</v>
      </c>
      <c r="J101" s="25">
        <f t="shared" si="188"/>
        <v>0.46308250884086449</v>
      </c>
      <c r="K101" s="25">
        <v>2.3570899700000001</v>
      </c>
      <c r="L101" s="25">
        <f t="shared" si="188"/>
        <v>0.36824391552062868</v>
      </c>
      <c r="M101" s="25">
        <v>1.8743615299999998</v>
      </c>
      <c r="N101" s="25">
        <f t="shared" si="182"/>
        <v>9.4838593320235809E-2</v>
      </c>
      <c r="O101" s="25">
        <f t="shared" si="183"/>
        <v>0.48272844000000026</v>
      </c>
      <c r="P101" s="25">
        <f t="shared" si="175"/>
        <v>-9.4838593320235809E-2</v>
      </c>
      <c r="Q101" s="25">
        <f t="shared" si="176"/>
        <v>-0.48272844000000026</v>
      </c>
      <c r="R101" s="37">
        <f t="shared" si="177"/>
        <v>-20.479847869362416</v>
      </c>
      <c r="S101" s="37">
        <f t="shared" si="178"/>
        <v>-20.479847869362416</v>
      </c>
      <c r="T101" s="36" t="s">
        <v>318</v>
      </c>
    </row>
    <row r="102" spans="1:20" ht="47.25" x14ac:dyDescent="0.25">
      <c r="A102" s="22" t="s">
        <v>119</v>
      </c>
      <c r="B102" s="38" t="s">
        <v>120</v>
      </c>
      <c r="C102" s="24" t="s">
        <v>209</v>
      </c>
      <c r="D102" s="25">
        <f t="shared" si="184"/>
        <v>4.4759533418467585</v>
      </c>
      <c r="E102" s="25">
        <f t="shared" si="185"/>
        <v>22.782602509999997</v>
      </c>
      <c r="F102" s="25">
        <f t="shared" si="186"/>
        <v>3.2835171925343811</v>
      </c>
      <c r="G102" s="25">
        <v>16.713102509999999</v>
      </c>
      <c r="H102" s="25">
        <f t="shared" si="187"/>
        <v>1.1924361493123772</v>
      </c>
      <c r="I102" s="25">
        <v>6.0694999999999997</v>
      </c>
      <c r="J102" s="25">
        <f t="shared" si="188"/>
        <v>1.1924361493123772</v>
      </c>
      <c r="K102" s="25">
        <v>6.0694999999999997</v>
      </c>
      <c r="L102" s="25">
        <f t="shared" si="188"/>
        <v>1.3001973359528485</v>
      </c>
      <c r="M102" s="25">
        <v>6.6180044399999991</v>
      </c>
      <c r="N102" s="25">
        <f t="shared" si="182"/>
        <v>-0.10776118664047141</v>
      </c>
      <c r="O102" s="25">
        <f t="shared" si="183"/>
        <v>-0.54850443999999943</v>
      </c>
      <c r="P102" s="25">
        <f t="shared" si="175"/>
        <v>0.1077611866404713</v>
      </c>
      <c r="Q102" s="25">
        <f t="shared" si="176"/>
        <v>0.54850443999999943</v>
      </c>
      <c r="R102" s="37">
        <f t="shared" si="177"/>
        <v>9.0370613724359323</v>
      </c>
      <c r="S102" s="37">
        <f t="shared" si="178"/>
        <v>9.0370613724359412</v>
      </c>
      <c r="T102" s="36" t="s">
        <v>318</v>
      </c>
    </row>
    <row r="103" spans="1:20" ht="47.25" x14ac:dyDescent="0.25">
      <c r="A103" s="22" t="s">
        <v>121</v>
      </c>
      <c r="B103" s="38" t="s">
        <v>122</v>
      </c>
      <c r="C103" s="24" t="s">
        <v>210</v>
      </c>
      <c r="D103" s="25">
        <f t="shared" si="184"/>
        <v>0.27973218271119843</v>
      </c>
      <c r="E103" s="25">
        <f t="shared" si="185"/>
        <v>1.4238368100000001</v>
      </c>
      <c r="F103" s="25">
        <f t="shared" si="186"/>
        <v>1.0707711198428291E-2</v>
      </c>
      <c r="G103" s="25">
        <v>5.4502250000000002E-2</v>
      </c>
      <c r="H103" s="25">
        <f t="shared" si="187"/>
        <v>0.26902447151277015</v>
      </c>
      <c r="I103" s="25">
        <v>1.36933456</v>
      </c>
      <c r="J103" s="25">
        <f t="shared" si="188"/>
        <v>0.26902447151277015</v>
      </c>
      <c r="K103" s="25">
        <v>1.36933456</v>
      </c>
      <c r="L103" s="25">
        <f t="shared" si="188"/>
        <v>0.23415457760314337</v>
      </c>
      <c r="M103" s="25">
        <v>1.1918467999999998</v>
      </c>
      <c r="N103" s="25">
        <f t="shared" si="182"/>
        <v>3.4869893909626762E-2</v>
      </c>
      <c r="O103" s="25">
        <f t="shared" si="183"/>
        <v>0.17748776000000022</v>
      </c>
      <c r="P103" s="25">
        <f t="shared" si="175"/>
        <v>-3.4869893909626776E-2</v>
      </c>
      <c r="Q103" s="25">
        <f t="shared" si="176"/>
        <v>-0.17748776000000022</v>
      </c>
      <c r="R103" s="37">
        <f t="shared" si="177"/>
        <v>-12.961606694568511</v>
      </c>
      <c r="S103" s="37">
        <f t="shared" si="178"/>
        <v>-12.961606694568509</v>
      </c>
      <c r="T103" s="36" t="s">
        <v>318</v>
      </c>
    </row>
    <row r="104" spans="1:20" ht="31.5" x14ac:dyDescent="0.25">
      <c r="A104" s="22" t="s">
        <v>123</v>
      </c>
      <c r="B104" s="38" t="s">
        <v>243</v>
      </c>
      <c r="C104" s="24" t="s">
        <v>211</v>
      </c>
      <c r="D104" s="25">
        <f t="shared" si="184"/>
        <v>0</v>
      </c>
      <c r="E104" s="25">
        <f t="shared" si="185"/>
        <v>0</v>
      </c>
      <c r="F104" s="25">
        <f t="shared" si="186"/>
        <v>0</v>
      </c>
      <c r="G104" s="25">
        <v>0</v>
      </c>
      <c r="H104" s="25">
        <f t="shared" si="187"/>
        <v>0</v>
      </c>
      <c r="I104" s="25">
        <v>0</v>
      </c>
      <c r="J104" s="25">
        <f t="shared" si="188"/>
        <v>0</v>
      </c>
      <c r="K104" s="25">
        <v>0</v>
      </c>
      <c r="L104" s="25">
        <f t="shared" si="188"/>
        <v>0</v>
      </c>
      <c r="M104" s="25">
        <v>0</v>
      </c>
      <c r="N104" s="25">
        <f t="shared" si="182"/>
        <v>0</v>
      </c>
      <c r="O104" s="25">
        <f t="shared" si="183"/>
        <v>0</v>
      </c>
      <c r="P104" s="25">
        <f t="shared" si="175"/>
        <v>0</v>
      </c>
      <c r="Q104" s="25">
        <f t="shared" si="176"/>
        <v>0</v>
      </c>
      <c r="R104" s="37">
        <v>0</v>
      </c>
      <c r="S104" s="37">
        <v>0</v>
      </c>
      <c r="T104" s="36"/>
    </row>
    <row r="105" spans="1:20" ht="126" x14ac:dyDescent="0.25">
      <c r="A105" s="22" t="s">
        <v>124</v>
      </c>
      <c r="B105" s="38" t="s">
        <v>125</v>
      </c>
      <c r="C105" s="24" t="s">
        <v>212</v>
      </c>
      <c r="D105" s="25">
        <f t="shared" si="184"/>
        <v>3.4875791925343815</v>
      </c>
      <c r="E105" s="25">
        <f t="shared" si="185"/>
        <v>17.751778089999998</v>
      </c>
      <c r="F105" s="25">
        <f t="shared" si="186"/>
        <v>3.6590216110019644E-3</v>
      </c>
      <c r="G105" s="25">
        <v>1.8624419999999999E-2</v>
      </c>
      <c r="H105" s="25">
        <f t="shared" si="187"/>
        <v>3.4839201709233794</v>
      </c>
      <c r="I105" s="25">
        <v>17.73315367</v>
      </c>
      <c r="J105" s="25">
        <f t="shared" si="188"/>
        <v>3.4839201709233794</v>
      </c>
      <c r="K105" s="25">
        <v>17.73315367</v>
      </c>
      <c r="L105" s="25">
        <f t="shared" si="188"/>
        <v>1.3377298467583496</v>
      </c>
      <c r="M105" s="25">
        <v>6.8090449199999998</v>
      </c>
      <c r="N105" s="25">
        <f t="shared" si="182"/>
        <v>2.1461903241650298</v>
      </c>
      <c r="O105" s="25">
        <f t="shared" si="183"/>
        <v>10.92410875</v>
      </c>
      <c r="P105" s="25">
        <f t="shared" si="175"/>
        <v>-2.1461903241650298</v>
      </c>
      <c r="Q105" s="25">
        <f t="shared" si="176"/>
        <v>-10.92410875</v>
      </c>
      <c r="R105" s="37">
        <f t="shared" si="177"/>
        <v>-61.602741132733897</v>
      </c>
      <c r="S105" s="37">
        <f t="shared" si="178"/>
        <v>-61.602741132733897</v>
      </c>
      <c r="T105" s="36" t="s">
        <v>323</v>
      </c>
    </row>
    <row r="106" spans="1:20" ht="47.25" x14ac:dyDescent="0.25">
      <c r="A106" s="22" t="s">
        <v>126</v>
      </c>
      <c r="B106" s="38" t="s">
        <v>127</v>
      </c>
      <c r="C106" s="24" t="s">
        <v>213</v>
      </c>
      <c r="D106" s="25">
        <f t="shared" si="184"/>
        <v>1.7328609174852654</v>
      </c>
      <c r="E106" s="25">
        <f t="shared" si="185"/>
        <v>8.8202620700000001</v>
      </c>
      <c r="F106" s="25">
        <f t="shared" si="186"/>
        <v>0</v>
      </c>
      <c r="G106" s="25">
        <v>0</v>
      </c>
      <c r="H106" s="25">
        <f t="shared" si="187"/>
        <v>1.7328609174852654</v>
      </c>
      <c r="I106" s="25">
        <v>8.8202620700000001</v>
      </c>
      <c r="J106" s="25">
        <f t="shared" si="188"/>
        <v>1.7328609174852654</v>
      </c>
      <c r="K106" s="25">
        <v>8.8202620700000001</v>
      </c>
      <c r="L106" s="25">
        <f t="shared" si="188"/>
        <v>1.2138593595284872</v>
      </c>
      <c r="M106" s="25">
        <v>6.1785441399999996</v>
      </c>
      <c r="N106" s="25">
        <f t="shared" si="182"/>
        <v>0.51900155795677805</v>
      </c>
      <c r="O106" s="25">
        <f t="shared" si="183"/>
        <v>2.6417179300000004</v>
      </c>
      <c r="P106" s="25">
        <f t="shared" si="175"/>
        <v>-0.51900155795677816</v>
      </c>
      <c r="Q106" s="25">
        <f t="shared" si="176"/>
        <v>-2.6417179300000004</v>
      </c>
      <c r="R106" s="37">
        <f t="shared" si="177"/>
        <v>-29.950560527959468</v>
      </c>
      <c r="S106" s="37">
        <f t="shared" si="178"/>
        <v>-29.950560527959464</v>
      </c>
      <c r="T106" s="36" t="s">
        <v>318</v>
      </c>
    </row>
    <row r="107" spans="1:20" ht="47.25" x14ac:dyDescent="0.25">
      <c r="A107" s="22" t="s">
        <v>128</v>
      </c>
      <c r="B107" s="38" t="s">
        <v>129</v>
      </c>
      <c r="C107" s="24" t="s">
        <v>214</v>
      </c>
      <c r="D107" s="25">
        <f t="shared" si="184"/>
        <v>1.030073673870334</v>
      </c>
      <c r="E107" s="25">
        <f t="shared" si="185"/>
        <v>5.2430750000000002</v>
      </c>
      <c r="F107" s="25">
        <f t="shared" si="186"/>
        <v>0</v>
      </c>
      <c r="G107" s="25">
        <v>0</v>
      </c>
      <c r="H107" s="25">
        <f t="shared" si="187"/>
        <v>1.030073673870334</v>
      </c>
      <c r="I107" s="25">
        <v>5.2430750000000002</v>
      </c>
      <c r="J107" s="25">
        <f t="shared" si="188"/>
        <v>1.030073673870334</v>
      </c>
      <c r="K107" s="25">
        <v>5.2430750000000002</v>
      </c>
      <c r="L107" s="25">
        <f t="shared" si="188"/>
        <v>0.92028732220039278</v>
      </c>
      <c r="M107" s="25">
        <v>4.6842624699999993</v>
      </c>
      <c r="N107" s="25">
        <f t="shared" si="182"/>
        <v>0.10978635166994123</v>
      </c>
      <c r="O107" s="25">
        <f t="shared" si="183"/>
        <v>0.55881253000000086</v>
      </c>
      <c r="P107" s="25">
        <f t="shared" si="175"/>
        <v>-0.10978635166994122</v>
      </c>
      <c r="Q107" s="25">
        <f t="shared" si="176"/>
        <v>-0.55881253000000086</v>
      </c>
      <c r="R107" s="37">
        <f t="shared" si="177"/>
        <v>-10.658106740796208</v>
      </c>
      <c r="S107" s="37">
        <f t="shared" si="178"/>
        <v>-10.65810674079621</v>
      </c>
      <c r="T107" s="36" t="s">
        <v>318</v>
      </c>
    </row>
    <row r="108" spans="1:20" ht="173.25" x14ac:dyDescent="0.25">
      <c r="A108" s="22" t="s">
        <v>130</v>
      </c>
      <c r="B108" s="38" t="s">
        <v>244</v>
      </c>
      <c r="C108" s="24" t="s">
        <v>71</v>
      </c>
      <c r="D108" s="25">
        <f t="shared" si="184"/>
        <v>0</v>
      </c>
      <c r="E108" s="25">
        <f t="shared" si="185"/>
        <v>0</v>
      </c>
      <c r="F108" s="25">
        <f t="shared" si="186"/>
        <v>0</v>
      </c>
      <c r="G108" s="25">
        <v>0</v>
      </c>
      <c r="H108" s="25">
        <f t="shared" si="187"/>
        <v>0</v>
      </c>
      <c r="I108" s="25">
        <v>0</v>
      </c>
      <c r="J108" s="25">
        <f t="shared" si="188"/>
        <v>0</v>
      </c>
      <c r="K108" s="25">
        <v>0</v>
      </c>
      <c r="L108" s="25">
        <f t="shared" si="188"/>
        <v>2.3426753163064835</v>
      </c>
      <c r="M108" s="25">
        <v>11.924217360000002</v>
      </c>
      <c r="N108" s="25">
        <f t="shared" si="182"/>
        <v>-2.3426753163064835</v>
      </c>
      <c r="O108" s="25">
        <f t="shared" si="183"/>
        <v>-11.924217360000002</v>
      </c>
      <c r="P108" s="25">
        <f t="shared" si="175"/>
        <v>2.3426753163064835</v>
      </c>
      <c r="Q108" s="25">
        <f t="shared" si="176"/>
        <v>11.924217360000002</v>
      </c>
      <c r="R108" s="37">
        <v>100</v>
      </c>
      <c r="S108" s="37">
        <v>100</v>
      </c>
      <c r="T108" s="36" t="s">
        <v>324</v>
      </c>
    </row>
    <row r="109" spans="1:20" ht="78.75" x14ac:dyDescent="0.25">
      <c r="A109" s="22" t="s">
        <v>132</v>
      </c>
      <c r="B109" s="38" t="s">
        <v>131</v>
      </c>
      <c r="C109" s="24" t="s">
        <v>215</v>
      </c>
      <c r="D109" s="25">
        <f t="shared" si="184"/>
        <v>1.180536742632613</v>
      </c>
      <c r="E109" s="25">
        <f t="shared" si="185"/>
        <v>6.0089320199999996</v>
      </c>
      <c r="F109" s="25">
        <f t="shared" si="186"/>
        <v>1.9677542239685659E-2</v>
      </c>
      <c r="G109" s="25">
        <v>0.10015869000000001</v>
      </c>
      <c r="H109" s="25">
        <f t="shared" si="187"/>
        <v>1.1608592003929272</v>
      </c>
      <c r="I109" s="25">
        <v>5.9087733299999998</v>
      </c>
      <c r="J109" s="25">
        <f t="shared" si="188"/>
        <v>1.1608592003929272</v>
      </c>
      <c r="K109" s="25">
        <v>5.9087733299999998</v>
      </c>
      <c r="L109" s="25">
        <f t="shared" si="188"/>
        <v>2.5508676208251471</v>
      </c>
      <c r="M109" s="25">
        <v>12.983916189999999</v>
      </c>
      <c r="N109" s="25">
        <f t="shared" si="182"/>
        <v>-1.3900084204322198</v>
      </c>
      <c r="O109" s="25">
        <f t="shared" si="183"/>
        <v>-7.0751428599999988</v>
      </c>
      <c r="P109" s="25">
        <f t="shared" si="175"/>
        <v>1.3900084204322198</v>
      </c>
      <c r="Q109" s="25">
        <f t="shared" si="176"/>
        <v>7.0751428599999988</v>
      </c>
      <c r="R109" s="37">
        <f t="shared" si="177"/>
        <v>119.73962216621364</v>
      </c>
      <c r="S109" s="37">
        <f t="shared" si="178"/>
        <v>119.73962216621364</v>
      </c>
      <c r="T109" s="36" t="s">
        <v>325</v>
      </c>
    </row>
    <row r="110" spans="1:20" ht="63" x14ac:dyDescent="0.25">
      <c r="A110" s="22" t="s">
        <v>134</v>
      </c>
      <c r="B110" s="38" t="s">
        <v>133</v>
      </c>
      <c r="C110" s="24" t="s">
        <v>216</v>
      </c>
      <c r="D110" s="25">
        <f t="shared" si="184"/>
        <v>6.3646289076620821</v>
      </c>
      <c r="E110" s="25">
        <f t="shared" si="185"/>
        <v>32.395961139999997</v>
      </c>
      <c r="F110" s="25">
        <f t="shared" si="186"/>
        <v>0.11823980943025539</v>
      </c>
      <c r="G110" s="25">
        <v>0.60184062999999988</v>
      </c>
      <c r="H110" s="25">
        <f t="shared" si="187"/>
        <v>6.2463890982318269</v>
      </c>
      <c r="I110" s="25">
        <v>31.794120509999999</v>
      </c>
      <c r="J110" s="25">
        <f t="shared" si="188"/>
        <v>6.2463890982318269</v>
      </c>
      <c r="K110" s="25">
        <v>31.794120509999999</v>
      </c>
      <c r="L110" s="25">
        <f t="shared" si="188"/>
        <v>1.1067026620825149</v>
      </c>
      <c r="M110" s="25">
        <v>5.6331165500000004</v>
      </c>
      <c r="N110" s="25">
        <f t="shared" si="182"/>
        <v>5.1396864361493124</v>
      </c>
      <c r="O110" s="25">
        <f t="shared" si="183"/>
        <v>26.161003959999999</v>
      </c>
      <c r="P110" s="25">
        <f t="shared" si="175"/>
        <v>-5.1396864361493115</v>
      </c>
      <c r="Q110" s="25">
        <f t="shared" si="176"/>
        <v>-26.161003959999999</v>
      </c>
      <c r="R110" s="37">
        <f t="shared" si="177"/>
        <v>-82.282521234615515</v>
      </c>
      <c r="S110" s="37">
        <f t="shared" si="178"/>
        <v>-82.28252123461553</v>
      </c>
      <c r="T110" s="36" t="s">
        <v>326</v>
      </c>
    </row>
    <row r="111" spans="1:20" ht="63" x14ac:dyDescent="0.25">
      <c r="A111" s="22" t="s">
        <v>136</v>
      </c>
      <c r="B111" s="38" t="s">
        <v>135</v>
      </c>
      <c r="C111" s="24" t="s">
        <v>217</v>
      </c>
      <c r="D111" s="25">
        <f t="shared" si="184"/>
        <v>2.3944886502946954</v>
      </c>
      <c r="E111" s="25">
        <f t="shared" si="185"/>
        <v>12.187947230000001</v>
      </c>
      <c r="F111" s="25">
        <f t="shared" si="186"/>
        <v>1.7398821218074655E-3</v>
      </c>
      <c r="G111" s="25">
        <v>8.8559999999999993E-3</v>
      </c>
      <c r="H111" s="25">
        <f t="shared" si="187"/>
        <v>2.3927487681728881</v>
      </c>
      <c r="I111" s="25">
        <v>12.179091230000001</v>
      </c>
      <c r="J111" s="25">
        <f t="shared" si="188"/>
        <v>2.3927487681728881</v>
      </c>
      <c r="K111" s="25">
        <v>12.179091230000001</v>
      </c>
      <c r="L111" s="25">
        <f t="shared" si="188"/>
        <v>1.2614410648330057</v>
      </c>
      <c r="M111" s="25">
        <v>6.4207350199999986</v>
      </c>
      <c r="N111" s="25">
        <f t="shared" si="182"/>
        <v>1.1313077033398826</v>
      </c>
      <c r="O111" s="25">
        <f t="shared" si="183"/>
        <v>5.7583562100000023</v>
      </c>
      <c r="P111" s="25">
        <f t="shared" si="175"/>
        <v>-1.1313077033398824</v>
      </c>
      <c r="Q111" s="25">
        <f t="shared" si="176"/>
        <v>-5.7583562100000023</v>
      </c>
      <c r="R111" s="37">
        <f t="shared" si="177"/>
        <v>-47.280672270651856</v>
      </c>
      <c r="S111" s="37">
        <f t="shared" si="178"/>
        <v>-47.280672270651856</v>
      </c>
      <c r="T111" s="36" t="s">
        <v>327</v>
      </c>
    </row>
    <row r="112" spans="1:20" ht="94.5" x14ac:dyDescent="0.25">
      <c r="A112" s="22" t="s">
        <v>137</v>
      </c>
      <c r="B112" s="38" t="s">
        <v>245</v>
      </c>
      <c r="C112" s="24" t="s">
        <v>218</v>
      </c>
      <c r="D112" s="25">
        <f t="shared" si="184"/>
        <v>0.60970674459724961</v>
      </c>
      <c r="E112" s="25">
        <f t="shared" si="185"/>
        <v>3.1034073300000005</v>
      </c>
      <c r="F112" s="25">
        <f t="shared" si="186"/>
        <v>1.1113915520628685E-2</v>
      </c>
      <c r="G112" s="25">
        <v>5.6569830000000002E-2</v>
      </c>
      <c r="H112" s="25">
        <f t="shared" si="187"/>
        <v>0.59859282907662092</v>
      </c>
      <c r="I112" s="25">
        <v>3.0468375000000005</v>
      </c>
      <c r="J112" s="25">
        <f t="shared" si="188"/>
        <v>0.59859282907662092</v>
      </c>
      <c r="K112" s="25">
        <v>3.0468375000000005</v>
      </c>
      <c r="L112" s="25">
        <f t="shared" si="188"/>
        <v>9.0719469548133595E-3</v>
      </c>
      <c r="M112" s="25">
        <v>4.6176210000000002E-2</v>
      </c>
      <c r="N112" s="25">
        <f t="shared" si="182"/>
        <v>0.58952088212180753</v>
      </c>
      <c r="O112" s="25">
        <f t="shared" si="183"/>
        <v>3.0006612900000005</v>
      </c>
      <c r="P112" s="25">
        <f t="shared" si="175"/>
        <v>-0.58952088212180753</v>
      </c>
      <c r="Q112" s="25">
        <f t="shared" si="176"/>
        <v>-3.0006612900000005</v>
      </c>
      <c r="R112" s="37">
        <f t="shared" si="177"/>
        <v>-98.484454454824061</v>
      </c>
      <c r="S112" s="37">
        <f t="shared" si="178"/>
        <v>-98.484454454824061</v>
      </c>
      <c r="T112" s="36" t="s">
        <v>321</v>
      </c>
    </row>
    <row r="113" spans="1:20" ht="78.75" x14ac:dyDescent="0.25">
      <c r="A113" s="22" t="s">
        <v>139</v>
      </c>
      <c r="B113" s="38" t="s">
        <v>138</v>
      </c>
      <c r="C113" s="24" t="s">
        <v>219</v>
      </c>
      <c r="D113" s="25">
        <f t="shared" si="184"/>
        <v>0.58265717092337921</v>
      </c>
      <c r="E113" s="25">
        <f t="shared" si="185"/>
        <v>2.9657249999999999</v>
      </c>
      <c r="F113" s="25">
        <f t="shared" si="186"/>
        <v>0</v>
      </c>
      <c r="G113" s="25">
        <v>0</v>
      </c>
      <c r="H113" s="25">
        <f t="shared" si="187"/>
        <v>0.58265717092337921</v>
      </c>
      <c r="I113" s="25">
        <v>2.9657249999999999</v>
      </c>
      <c r="J113" s="25">
        <f t="shared" si="188"/>
        <v>0.58265717092337921</v>
      </c>
      <c r="K113" s="25">
        <v>2.9657249999999999</v>
      </c>
      <c r="L113" s="25">
        <f t="shared" si="188"/>
        <v>0.43179223182711196</v>
      </c>
      <c r="M113" s="25">
        <v>2.1978224599999998</v>
      </c>
      <c r="N113" s="25">
        <f t="shared" si="182"/>
        <v>0.15086493909626722</v>
      </c>
      <c r="O113" s="25">
        <f t="shared" si="183"/>
        <v>0.76790254000000013</v>
      </c>
      <c r="P113" s="25">
        <f t="shared" si="175"/>
        <v>-0.15086493909626725</v>
      </c>
      <c r="Q113" s="25">
        <f t="shared" si="176"/>
        <v>-0.76790254000000013</v>
      </c>
      <c r="R113" s="37">
        <f t="shared" si="177"/>
        <v>-25.892573991182605</v>
      </c>
      <c r="S113" s="37">
        <f t="shared" si="178"/>
        <v>-25.892573991182598</v>
      </c>
      <c r="T113" s="36" t="s">
        <v>328</v>
      </c>
    </row>
    <row r="114" spans="1:20" ht="47.25" x14ac:dyDescent="0.25">
      <c r="A114" s="22" t="s">
        <v>141</v>
      </c>
      <c r="B114" s="38" t="s">
        <v>140</v>
      </c>
      <c r="C114" s="24" t="s">
        <v>220</v>
      </c>
      <c r="D114" s="25">
        <f t="shared" si="184"/>
        <v>0.42951277013752448</v>
      </c>
      <c r="E114" s="25">
        <f t="shared" si="185"/>
        <v>2.1862199999999996</v>
      </c>
      <c r="F114" s="25">
        <f t="shared" si="186"/>
        <v>0</v>
      </c>
      <c r="G114" s="25">
        <v>0</v>
      </c>
      <c r="H114" s="25">
        <f t="shared" si="187"/>
        <v>0.42951277013752448</v>
      </c>
      <c r="I114" s="25">
        <v>2.1862199999999996</v>
      </c>
      <c r="J114" s="25">
        <f t="shared" si="188"/>
        <v>0.42951277013752448</v>
      </c>
      <c r="K114" s="25">
        <v>2.1862199999999996</v>
      </c>
      <c r="L114" s="25">
        <f t="shared" si="188"/>
        <v>0.34175155402750496</v>
      </c>
      <c r="M114" s="25">
        <v>1.7395154100000001</v>
      </c>
      <c r="N114" s="25">
        <f t="shared" si="182"/>
        <v>8.7761216110019552E-2</v>
      </c>
      <c r="O114" s="25">
        <f t="shared" si="183"/>
        <v>0.44670458999999951</v>
      </c>
      <c r="P114" s="25">
        <f t="shared" si="175"/>
        <v>-8.7761216110019524E-2</v>
      </c>
      <c r="Q114" s="25">
        <f t="shared" si="176"/>
        <v>-0.44670458999999951</v>
      </c>
      <c r="R114" s="37">
        <f t="shared" si="177"/>
        <v>-20.43273732744186</v>
      </c>
      <c r="S114" s="37">
        <f t="shared" si="178"/>
        <v>-20.432737327441867</v>
      </c>
      <c r="T114" s="36" t="s">
        <v>318</v>
      </c>
    </row>
    <row r="115" spans="1:20" ht="47.25" x14ac:dyDescent="0.25">
      <c r="A115" s="22" t="s">
        <v>143</v>
      </c>
      <c r="B115" s="38" t="s">
        <v>142</v>
      </c>
      <c r="C115" s="24" t="s">
        <v>221</v>
      </c>
      <c r="D115" s="25">
        <f t="shared" si="184"/>
        <v>0.42839892730844797</v>
      </c>
      <c r="E115" s="25">
        <f t="shared" si="185"/>
        <v>2.18055054</v>
      </c>
      <c r="F115" s="25">
        <f t="shared" si="186"/>
        <v>4.0374341846758357E-3</v>
      </c>
      <c r="G115" s="25">
        <v>2.0550540000000003E-2</v>
      </c>
      <c r="H115" s="25">
        <f t="shared" si="187"/>
        <v>0.42436149312377214</v>
      </c>
      <c r="I115" s="25">
        <v>2.16</v>
      </c>
      <c r="J115" s="25">
        <f t="shared" si="188"/>
        <v>0.42436149312377214</v>
      </c>
      <c r="K115" s="25">
        <v>2.16</v>
      </c>
      <c r="L115" s="25">
        <f t="shared" si="188"/>
        <v>0.32049615520628683</v>
      </c>
      <c r="M115" s="25">
        <v>1.63132543</v>
      </c>
      <c r="N115" s="25">
        <f t="shared" si="182"/>
        <v>0.1038653379174853</v>
      </c>
      <c r="O115" s="25">
        <f t="shared" si="183"/>
        <v>0.52867457000000018</v>
      </c>
      <c r="P115" s="25">
        <f t="shared" si="175"/>
        <v>-0.10386533791748531</v>
      </c>
      <c r="Q115" s="25">
        <f t="shared" si="176"/>
        <v>-0.52867457000000018</v>
      </c>
      <c r="R115" s="37">
        <f t="shared" si="177"/>
        <v>-24.475674537037044</v>
      </c>
      <c r="S115" s="37">
        <f t="shared" si="178"/>
        <v>-24.475674537037044</v>
      </c>
      <c r="T115" s="36" t="s">
        <v>318</v>
      </c>
    </row>
    <row r="116" spans="1:20" ht="126" x14ac:dyDescent="0.25">
      <c r="A116" s="22" t="s">
        <v>145</v>
      </c>
      <c r="B116" s="38" t="s">
        <v>144</v>
      </c>
      <c r="C116" s="24" t="s">
        <v>222</v>
      </c>
      <c r="D116" s="25">
        <f t="shared" si="184"/>
        <v>2.5752880864440075</v>
      </c>
      <c r="E116" s="25">
        <f t="shared" si="185"/>
        <v>13.108216359999998</v>
      </c>
      <c r="F116" s="25">
        <f t="shared" si="186"/>
        <v>0</v>
      </c>
      <c r="G116" s="25">
        <v>0</v>
      </c>
      <c r="H116" s="25">
        <f t="shared" si="187"/>
        <v>2.5752880864440075</v>
      </c>
      <c r="I116" s="25">
        <v>13.108216359999998</v>
      </c>
      <c r="J116" s="25">
        <f t="shared" si="188"/>
        <v>2.5752880864440075</v>
      </c>
      <c r="K116" s="25">
        <v>13.108216359999998</v>
      </c>
      <c r="L116" s="25">
        <f t="shared" si="188"/>
        <v>1.2053312691552063</v>
      </c>
      <c r="M116" s="25">
        <v>6.1351361600000001</v>
      </c>
      <c r="N116" s="25">
        <f t="shared" si="182"/>
        <v>1.3699568172888013</v>
      </c>
      <c r="O116" s="25">
        <f t="shared" si="183"/>
        <v>6.9730801999999983</v>
      </c>
      <c r="P116" s="25">
        <f t="shared" si="175"/>
        <v>-1.3699568172888013</v>
      </c>
      <c r="Q116" s="25">
        <f t="shared" si="176"/>
        <v>-6.9730801999999983</v>
      </c>
      <c r="R116" s="37">
        <f t="shared" si="177"/>
        <v>-53.196254993764839</v>
      </c>
      <c r="S116" s="37">
        <f t="shared" si="178"/>
        <v>-53.196254993764839</v>
      </c>
      <c r="T116" s="36" t="s">
        <v>329</v>
      </c>
    </row>
    <row r="117" spans="1:20" ht="63" x14ac:dyDescent="0.25">
      <c r="A117" s="22" t="s">
        <v>147</v>
      </c>
      <c r="B117" s="38" t="s">
        <v>146</v>
      </c>
      <c r="C117" s="24" t="s">
        <v>223</v>
      </c>
      <c r="D117" s="25">
        <f t="shared" si="184"/>
        <v>1.7871531473477411</v>
      </c>
      <c r="E117" s="25">
        <f t="shared" si="185"/>
        <v>9.0966095200000012</v>
      </c>
      <c r="F117" s="25">
        <f t="shared" si="186"/>
        <v>1.9187978388998033E-2</v>
      </c>
      <c r="G117" s="25">
        <v>9.7666809999999993E-2</v>
      </c>
      <c r="H117" s="25">
        <f t="shared" si="187"/>
        <v>1.767965168958743</v>
      </c>
      <c r="I117" s="25">
        <v>8.9989427100000015</v>
      </c>
      <c r="J117" s="25">
        <f t="shared" si="188"/>
        <v>1.767965168958743</v>
      </c>
      <c r="K117" s="25">
        <v>8.9989427100000015</v>
      </c>
      <c r="L117" s="25">
        <f t="shared" si="188"/>
        <v>0.61576032809430248</v>
      </c>
      <c r="M117" s="25">
        <v>3.1342200699999996</v>
      </c>
      <c r="N117" s="25">
        <f t="shared" si="182"/>
        <v>1.1522048408644405</v>
      </c>
      <c r="O117" s="25">
        <f t="shared" si="183"/>
        <v>5.8647226400000019</v>
      </c>
      <c r="P117" s="25">
        <f t="shared" si="175"/>
        <v>-1.1522048408644405</v>
      </c>
      <c r="Q117" s="25">
        <f t="shared" si="176"/>
        <v>-5.8647226400000019</v>
      </c>
      <c r="R117" s="37">
        <f t="shared" si="177"/>
        <v>-65.171240989042829</v>
      </c>
      <c r="S117" s="37">
        <f t="shared" si="178"/>
        <v>-65.171240989042829</v>
      </c>
      <c r="T117" s="36" t="s">
        <v>330</v>
      </c>
    </row>
    <row r="118" spans="1:20" ht="47.25" x14ac:dyDescent="0.25">
      <c r="A118" s="22" t="s">
        <v>149</v>
      </c>
      <c r="B118" s="38" t="s">
        <v>148</v>
      </c>
      <c r="C118" s="24" t="s">
        <v>224</v>
      </c>
      <c r="D118" s="25">
        <f t="shared" si="184"/>
        <v>0.60532901375245585</v>
      </c>
      <c r="E118" s="25">
        <f t="shared" si="185"/>
        <v>3.0811246799999998</v>
      </c>
      <c r="F118" s="25">
        <f t="shared" si="186"/>
        <v>5.2588349705304524E-3</v>
      </c>
      <c r="G118" s="25">
        <v>2.6767470000000002E-2</v>
      </c>
      <c r="H118" s="25">
        <f t="shared" si="187"/>
        <v>0.60007017878192537</v>
      </c>
      <c r="I118" s="25">
        <v>3.05435721</v>
      </c>
      <c r="J118" s="25">
        <f t="shared" si="188"/>
        <v>0.60007017878192537</v>
      </c>
      <c r="K118" s="25">
        <v>3.05435721</v>
      </c>
      <c r="L118" s="25">
        <f t="shared" si="188"/>
        <v>0.44881824557956779</v>
      </c>
      <c r="M118" s="25">
        <v>2.28448487</v>
      </c>
      <c r="N118" s="25">
        <f t="shared" si="182"/>
        <v>0.15125193320235758</v>
      </c>
      <c r="O118" s="25">
        <f t="shared" si="183"/>
        <v>0.76987234000000004</v>
      </c>
      <c r="P118" s="25">
        <f t="shared" si="175"/>
        <v>-0.15125193320235758</v>
      </c>
      <c r="Q118" s="25">
        <f t="shared" si="176"/>
        <v>-0.76987234000000004</v>
      </c>
      <c r="R118" s="37">
        <f t="shared" si="177"/>
        <v>-25.205707357326425</v>
      </c>
      <c r="S118" s="37">
        <f t="shared" si="178"/>
        <v>-25.205707357326425</v>
      </c>
      <c r="T118" s="36" t="s">
        <v>318</v>
      </c>
    </row>
    <row r="119" spans="1:20" ht="63" x14ac:dyDescent="0.25">
      <c r="A119" s="22" t="s">
        <v>151</v>
      </c>
      <c r="B119" s="38" t="s">
        <v>150</v>
      </c>
      <c r="C119" s="24" t="s">
        <v>225</v>
      </c>
      <c r="D119" s="25">
        <f t="shared" si="184"/>
        <v>3.1569845363457762</v>
      </c>
      <c r="E119" s="25">
        <f t="shared" si="185"/>
        <v>16.069051290000001</v>
      </c>
      <c r="F119" s="25">
        <f t="shared" si="186"/>
        <v>0</v>
      </c>
      <c r="G119" s="25">
        <v>0</v>
      </c>
      <c r="H119" s="25">
        <f t="shared" si="187"/>
        <v>3.1569845363457762</v>
      </c>
      <c r="I119" s="25">
        <v>16.069051290000001</v>
      </c>
      <c r="J119" s="25">
        <f t="shared" si="188"/>
        <v>3.1569845363457762</v>
      </c>
      <c r="K119" s="25">
        <v>16.069051290000001</v>
      </c>
      <c r="L119" s="25">
        <f t="shared" si="188"/>
        <v>1.1682869469548134</v>
      </c>
      <c r="M119" s="25">
        <v>5.9465805600000001</v>
      </c>
      <c r="N119" s="25">
        <f t="shared" si="182"/>
        <v>1.9886975893909626</v>
      </c>
      <c r="O119" s="25">
        <f t="shared" si="183"/>
        <v>10.12247073</v>
      </c>
      <c r="P119" s="25">
        <f t="shared" si="175"/>
        <v>-1.9886975893909629</v>
      </c>
      <c r="Q119" s="25">
        <f t="shared" si="176"/>
        <v>-10.12247073</v>
      </c>
      <c r="R119" s="37">
        <f t="shared" si="177"/>
        <v>-62.993580313601704</v>
      </c>
      <c r="S119" s="37">
        <f t="shared" si="178"/>
        <v>-62.993580313601697</v>
      </c>
      <c r="T119" s="36" t="s">
        <v>331</v>
      </c>
    </row>
    <row r="120" spans="1:20" ht="47.25" x14ac:dyDescent="0.25">
      <c r="A120" s="22" t="s">
        <v>238</v>
      </c>
      <c r="B120" s="38" t="s">
        <v>152</v>
      </c>
      <c r="C120" s="24" t="s">
        <v>227</v>
      </c>
      <c r="D120" s="25">
        <f t="shared" si="184"/>
        <v>2.5009807111984284</v>
      </c>
      <c r="E120" s="25">
        <f t="shared" si="185"/>
        <v>12.72999182</v>
      </c>
      <c r="F120" s="25">
        <f t="shared" si="186"/>
        <v>0.13574004322200395</v>
      </c>
      <c r="G120" s="25">
        <v>0.6909168200000001</v>
      </c>
      <c r="H120" s="25">
        <f t="shared" si="187"/>
        <v>2.3652406679764244</v>
      </c>
      <c r="I120" s="25">
        <v>12.039075</v>
      </c>
      <c r="J120" s="25">
        <f t="shared" si="188"/>
        <v>2.3652406679764244</v>
      </c>
      <c r="K120" s="25">
        <v>12.039075</v>
      </c>
      <c r="L120" s="25">
        <f t="shared" si="188"/>
        <v>2.5891886915520632</v>
      </c>
      <c r="M120" s="25">
        <v>13.178970440000001</v>
      </c>
      <c r="N120" s="25">
        <f t="shared" si="182"/>
        <v>-0.22394802357563853</v>
      </c>
      <c r="O120" s="25">
        <f t="shared" si="183"/>
        <v>-1.1398954400000001</v>
      </c>
      <c r="P120" s="25">
        <f t="shared" si="175"/>
        <v>0.22394802357563881</v>
      </c>
      <c r="Q120" s="25">
        <f t="shared" si="176"/>
        <v>1.1398954400000001</v>
      </c>
      <c r="R120" s="37">
        <f t="shared" si="177"/>
        <v>9.4682975228578723</v>
      </c>
      <c r="S120" s="37">
        <f t="shared" si="178"/>
        <v>9.4682975228578616</v>
      </c>
      <c r="T120" s="36" t="s">
        <v>318</v>
      </c>
    </row>
    <row r="121" spans="1:20" ht="47.25" x14ac:dyDescent="0.25">
      <c r="A121" s="22" t="s">
        <v>239</v>
      </c>
      <c r="B121" s="38" t="s">
        <v>153</v>
      </c>
      <c r="C121" s="24" t="s">
        <v>228</v>
      </c>
      <c r="D121" s="25">
        <f t="shared" si="184"/>
        <v>0.44674352848722992</v>
      </c>
      <c r="E121" s="25">
        <f t="shared" si="185"/>
        <v>2.2739245600000002</v>
      </c>
      <c r="F121" s="25">
        <f t="shared" si="186"/>
        <v>7.6315520628683691E-3</v>
      </c>
      <c r="G121" s="25">
        <v>3.88446E-2</v>
      </c>
      <c r="H121" s="25">
        <f t="shared" si="187"/>
        <v>0.43911197642436156</v>
      </c>
      <c r="I121" s="25">
        <v>2.2350799600000002</v>
      </c>
      <c r="J121" s="25">
        <f t="shared" si="188"/>
        <v>0.43911197642436156</v>
      </c>
      <c r="K121" s="25">
        <v>2.2350799600000002</v>
      </c>
      <c r="L121" s="25">
        <f t="shared" si="188"/>
        <v>0.36529641453831041</v>
      </c>
      <c r="M121" s="25">
        <v>1.8593587499999999</v>
      </c>
      <c r="N121" s="25">
        <f t="shared" si="182"/>
        <v>7.3815561886051137E-2</v>
      </c>
      <c r="O121" s="25">
        <f t="shared" si="183"/>
        <v>0.37572121000000025</v>
      </c>
      <c r="P121" s="25">
        <f t="shared" si="175"/>
        <v>-7.3815561886051151E-2</v>
      </c>
      <c r="Q121" s="25">
        <f t="shared" si="176"/>
        <v>-0.37572121000000025</v>
      </c>
      <c r="R121" s="37">
        <f t="shared" si="177"/>
        <v>-16.810190987529605</v>
      </c>
      <c r="S121" s="37">
        <f t="shared" si="178"/>
        <v>-16.810190987529602</v>
      </c>
      <c r="T121" s="36" t="s">
        <v>318</v>
      </c>
    </row>
    <row r="122" spans="1:20" ht="94.5" x14ac:dyDescent="0.25">
      <c r="A122" s="22" t="s">
        <v>240</v>
      </c>
      <c r="B122" s="38" t="s">
        <v>154</v>
      </c>
      <c r="C122" s="24" t="s">
        <v>231</v>
      </c>
      <c r="D122" s="25">
        <f t="shared" si="184"/>
        <v>8.8846072691552078E-2</v>
      </c>
      <c r="E122" s="25">
        <f t="shared" si="185"/>
        <v>0.45222651000000003</v>
      </c>
      <c r="F122" s="25">
        <f t="shared" si="186"/>
        <v>1.0260611001964638E-2</v>
      </c>
      <c r="G122" s="25">
        <v>5.2226510000000004E-2</v>
      </c>
      <c r="H122" s="25">
        <f t="shared" si="187"/>
        <v>7.8585461689587438E-2</v>
      </c>
      <c r="I122" s="25">
        <v>0.4</v>
      </c>
      <c r="J122" s="25">
        <f t="shared" si="188"/>
        <v>7.8585461689587438E-2</v>
      </c>
      <c r="K122" s="25">
        <v>0.4</v>
      </c>
      <c r="L122" s="25">
        <f t="shared" si="188"/>
        <v>0.16878806679764244</v>
      </c>
      <c r="M122" s="25">
        <v>0.85913125999999995</v>
      </c>
      <c r="N122" s="25">
        <f t="shared" si="182"/>
        <v>-9.0202605108055001E-2</v>
      </c>
      <c r="O122" s="25">
        <f t="shared" si="183"/>
        <v>-0.45913125999999993</v>
      </c>
      <c r="P122" s="25">
        <f t="shared" si="175"/>
        <v>9.0202605108055001E-2</v>
      </c>
      <c r="Q122" s="25">
        <f t="shared" si="176"/>
        <v>0.45913125999999993</v>
      </c>
      <c r="R122" s="37">
        <f t="shared" si="177"/>
        <v>114.78281499999996</v>
      </c>
      <c r="S122" s="37">
        <f t="shared" si="178"/>
        <v>114.78281499999999</v>
      </c>
      <c r="T122" s="36" t="s">
        <v>332</v>
      </c>
    </row>
    <row r="123" spans="1:20" ht="47.25" x14ac:dyDescent="0.25">
      <c r="A123" s="22" t="s">
        <v>241</v>
      </c>
      <c r="B123" s="38" t="s">
        <v>155</v>
      </c>
      <c r="C123" s="24" t="s">
        <v>232</v>
      </c>
      <c r="D123" s="25">
        <f t="shared" si="184"/>
        <v>0.91520006090373274</v>
      </c>
      <c r="E123" s="25">
        <f t="shared" si="185"/>
        <v>4.6583683100000002</v>
      </c>
      <c r="F123" s="25">
        <f t="shared" si="186"/>
        <v>7.9731434184675829E-4</v>
      </c>
      <c r="G123" s="25">
        <v>4.0583299999999998E-3</v>
      </c>
      <c r="H123" s="25">
        <f t="shared" si="187"/>
        <v>0.91440274656188603</v>
      </c>
      <c r="I123" s="25">
        <v>4.6543099799999998</v>
      </c>
      <c r="J123" s="25">
        <f t="shared" si="188"/>
        <v>0.91440274656188603</v>
      </c>
      <c r="K123" s="25">
        <v>4.6543099799999998</v>
      </c>
      <c r="L123" s="25">
        <f t="shared" si="188"/>
        <v>0.92535489980353636</v>
      </c>
      <c r="M123" s="25">
        <v>4.7100564399999998</v>
      </c>
      <c r="N123" s="25">
        <f t="shared" si="188"/>
        <v>-1.0952153241650284E-2</v>
      </c>
      <c r="O123" s="25">
        <f t="shared" ref="O123" si="189">K123-M123</f>
        <v>-5.5746459999999942E-2</v>
      </c>
      <c r="P123" s="25">
        <f t="shared" ref="P123" si="190">L123-J123</f>
        <v>1.0952153241650331E-2</v>
      </c>
      <c r="Q123" s="25">
        <f t="shared" ref="Q123" si="191">M123-K123</f>
        <v>5.5746459999999942E-2</v>
      </c>
      <c r="R123" s="37">
        <f t="shared" ref="R123" si="192">P123/J123*100</f>
        <v>1.1977384454311784</v>
      </c>
      <c r="S123" s="37">
        <f t="shared" ref="S123" si="193">Q123/K123*100</f>
        <v>1.197738445431173</v>
      </c>
      <c r="T123" s="36" t="s">
        <v>318</v>
      </c>
    </row>
    <row r="124" spans="1:20" ht="31.5" x14ac:dyDescent="0.25">
      <c r="A124" s="15" t="s">
        <v>156</v>
      </c>
      <c r="B124" s="16" t="s">
        <v>157</v>
      </c>
      <c r="C124" s="17"/>
      <c r="D124" s="18">
        <f t="shared" ref="D124:E124" si="194">SUM(D125:D127)</f>
        <v>0</v>
      </c>
      <c r="E124" s="18">
        <f t="shared" si="194"/>
        <v>0</v>
      </c>
      <c r="F124" s="18">
        <f t="shared" ref="F124" si="195">SUM(F125:F127)</f>
        <v>0</v>
      </c>
      <c r="G124" s="18">
        <f t="shared" ref="G124" si="196">SUM(G125:G127)</f>
        <v>0</v>
      </c>
      <c r="H124" s="18">
        <f t="shared" ref="H124" si="197">SUM(H125:H127)</f>
        <v>0</v>
      </c>
      <c r="I124" s="18">
        <f t="shared" ref="I124" si="198">SUM(I125:I127)</f>
        <v>0</v>
      </c>
      <c r="J124" s="18">
        <f t="shared" ref="J124:K124" si="199">SUM(J125:J127)</f>
        <v>0</v>
      </c>
      <c r="K124" s="18">
        <f t="shared" si="199"/>
        <v>0</v>
      </c>
      <c r="L124" s="18">
        <f t="shared" ref="L124:M124" si="200">SUM(L125:L127)</f>
        <v>0</v>
      </c>
      <c r="M124" s="18">
        <f t="shared" si="200"/>
        <v>0</v>
      </c>
      <c r="N124" s="18">
        <f t="shared" ref="N124:O124" si="201">SUM(N125:N127)</f>
        <v>0</v>
      </c>
      <c r="O124" s="18">
        <f t="shared" si="201"/>
        <v>0</v>
      </c>
      <c r="P124" s="18">
        <f t="shared" ref="P124:Q124" si="202">SUM(P125:P127)</f>
        <v>0</v>
      </c>
      <c r="Q124" s="18">
        <f t="shared" si="202"/>
        <v>0</v>
      </c>
      <c r="R124" s="18">
        <v>0</v>
      </c>
      <c r="S124" s="18">
        <v>0</v>
      </c>
      <c r="T124" s="34"/>
    </row>
    <row r="125" spans="1:20" x14ac:dyDescent="0.25">
      <c r="A125" s="19" t="s">
        <v>156</v>
      </c>
      <c r="B125" s="20" t="s">
        <v>70</v>
      </c>
      <c r="C125" s="21" t="s">
        <v>71</v>
      </c>
      <c r="D125" s="21" t="s">
        <v>71</v>
      </c>
      <c r="E125" s="21" t="s">
        <v>71</v>
      </c>
      <c r="F125" s="21" t="s">
        <v>71</v>
      </c>
      <c r="G125" s="21" t="s">
        <v>71</v>
      </c>
      <c r="H125" s="21" t="s">
        <v>71</v>
      </c>
      <c r="I125" s="21" t="s">
        <v>71</v>
      </c>
      <c r="J125" s="21" t="s">
        <v>71</v>
      </c>
      <c r="K125" s="21" t="s">
        <v>71</v>
      </c>
      <c r="L125" s="21" t="s">
        <v>71</v>
      </c>
      <c r="M125" s="21" t="s">
        <v>71</v>
      </c>
      <c r="N125" s="21" t="s">
        <v>71</v>
      </c>
      <c r="O125" s="21" t="s">
        <v>71</v>
      </c>
      <c r="P125" s="21" t="s">
        <v>71</v>
      </c>
      <c r="Q125" s="21" t="s">
        <v>71</v>
      </c>
      <c r="R125" s="21" t="s">
        <v>71</v>
      </c>
      <c r="S125" s="21" t="s">
        <v>71</v>
      </c>
      <c r="T125" s="35"/>
    </row>
    <row r="126" spans="1:20" x14ac:dyDescent="0.25">
      <c r="A126" s="19" t="s">
        <v>156</v>
      </c>
      <c r="B126" s="20" t="s">
        <v>70</v>
      </c>
      <c r="C126" s="21" t="s">
        <v>71</v>
      </c>
      <c r="D126" s="21" t="s">
        <v>71</v>
      </c>
      <c r="E126" s="21" t="s">
        <v>71</v>
      </c>
      <c r="F126" s="21" t="s">
        <v>71</v>
      </c>
      <c r="G126" s="21" t="s">
        <v>71</v>
      </c>
      <c r="H126" s="21" t="s">
        <v>71</v>
      </c>
      <c r="I126" s="21" t="s">
        <v>71</v>
      </c>
      <c r="J126" s="21" t="s">
        <v>71</v>
      </c>
      <c r="K126" s="21" t="s">
        <v>71</v>
      </c>
      <c r="L126" s="21" t="s">
        <v>71</v>
      </c>
      <c r="M126" s="21" t="s">
        <v>71</v>
      </c>
      <c r="N126" s="21" t="s">
        <v>71</v>
      </c>
      <c r="O126" s="21" t="s">
        <v>71</v>
      </c>
      <c r="P126" s="21" t="s">
        <v>71</v>
      </c>
      <c r="Q126" s="21" t="s">
        <v>71</v>
      </c>
      <c r="R126" s="21" t="s">
        <v>71</v>
      </c>
      <c r="S126" s="21" t="s">
        <v>71</v>
      </c>
      <c r="T126" s="35"/>
    </row>
    <row r="127" spans="1:20" x14ac:dyDescent="0.25">
      <c r="A127" s="19" t="s">
        <v>72</v>
      </c>
      <c r="B127" s="19" t="s">
        <v>72</v>
      </c>
      <c r="C127" s="21" t="s">
        <v>71</v>
      </c>
      <c r="D127" s="21" t="s">
        <v>71</v>
      </c>
      <c r="E127" s="21" t="s">
        <v>71</v>
      </c>
      <c r="F127" s="21" t="s">
        <v>71</v>
      </c>
      <c r="G127" s="21" t="s">
        <v>71</v>
      </c>
      <c r="H127" s="21" t="s">
        <v>71</v>
      </c>
      <c r="I127" s="21" t="s">
        <v>71</v>
      </c>
      <c r="J127" s="21" t="s">
        <v>71</v>
      </c>
      <c r="K127" s="21" t="s">
        <v>71</v>
      </c>
      <c r="L127" s="21" t="s">
        <v>71</v>
      </c>
      <c r="M127" s="21" t="s">
        <v>71</v>
      </c>
      <c r="N127" s="21" t="s">
        <v>71</v>
      </c>
      <c r="O127" s="21" t="s">
        <v>71</v>
      </c>
      <c r="P127" s="21" t="s">
        <v>71</v>
      </c>
      <c r="Q127" s="21" t="s">
        <v>71</v>
      </c>
      <c r="R127" s="21" t="s">
        <v>71</v>
      </c>
      <c r="S127" s="21" t="s">
        <v>71</v>
      </c>
      <c r="T127" s="35"/>
    </row>
    <row r="128" spans="1:20" ht="31.5" x14ac:dyDescent="0.25">
      <c r="A128" s="11" t="s">
        <v>46</v>
      </c>
      <c r="B128" s="12" t="s">
        <v>158</v>
      </c>
      <c r="C128" s="13"/>
      <c r="D128" s="14">
        <f t="shared" ref="D128:E128" si="203">D129+D133+D137+D141+D145+D149+D153+D157</f>
        <v>0</v>
      </c>
      <c r="E128" s="14">
        <f t="shared" si="203"/>
        <v>0</v>
      </c>
      <c r="F128" s="14">
        <f t="shared" ref="F128:G128" si="204">F129+F133+F137+F141+F145+F149+F153+F157</f>
        <v>0</v>
      </c>
      <c r="G128" s="14">
        <f t="shared" si="204"/>
        <v>0</v>
      </c>
      <c r="H128" s="14">
        <f t="shared" ref="H128:I128" si="205">H129+H133+H137+H141+H145+H149+H153+H157</f>
        <v>0</v>
      </c>
      <c r="I128" s="14">
        <f t="shared" si="205"/>
        <v>0</v>
      </c>
      <c r="J128" s="14">
        <f t="shared" ref="J128:K128" si="206">J129+J133+J137+J141+J145+J149+J153+J157</f>
        <v>0</v>
      </c>
      <c r="K128" s="14">
        <f t="shared" si="206"/>
        <v>0</v>
      </c>
      <c r="L128" s="14">
        <f t="shared" ref="L128:M128" si="207">L129+L133+L137+L141+L145+L149+L153+L157</f>
        <v>0</v>
      </c>
      <c r="M128" s="14">
        <f t="shared" si="207"/>
        <v>0</v>
      </c>
      <c r="N128" s="14">
        <f t="shared" ref="N128:O128" si="208">N129+N133+N137+N141+N145+N149+N153+N157</f>
        <v>0</v>
      </c>
      <c r="O128" s="14">
        <f t="shared" si="208"/>
        <v>0</v>
      </c>
      <c r="P128" s="14">
        <f t="shared" ref="P128:Q128" si="209">P129+P133+P137+P141+P145+P149+P153+P157</f>
        <v>0</v>
      </c>
      <c r="Q128" s="14">
        <f t="shared" si="209"/>
        <v>0</v>
      </c>
      <c r="R128" s="14">
        <v>0</v>
      </c>
      <c r="S128" s="14">
        <v>0</v>
      </c>
      <c r="T128" s="33"/>
    </row>
    <row r="129" spans="1:20" ht="31.5" x14ac:dyDescent="0.25">
      <c r="A129" s="15" t="s">
        <v>26</v>
      </c>
      <c r="B129" s="16" t="s">
        <v>159</v>
      </c>
      <c r="C129" s="17"/>
      <c r="D129" s="18">
        <f t="shared" ref="D129:E129" si="210">SUM(D130:D132)</f>
        <v>0</v>
      </c>
      <c r="E129" s="18">
        <f t="shared" si="210"/>
        <v>0</v>
      </c>
      <c r="F129" s="18">
        <f t="shared" ref="F129:G129" si="211">SUM(F130:F132)</f>
        <v>0</v>
      </c>
      <c r="G129" s="18">
        <f t="shared" si="211"/>
        <v>0</v>
      </c>
      <c r="H129" s="18">
        <f t="shared" ref="H129:I129" si="212">SUM(H130:H132)</f>
        <v>0</v>
      </c>
      <c r="I129" s="18">
        <f t="shared" si="212"/>
        <v>0</v>
      </c>
      <c r="J129" s="18">
        <f t="shared" ref="J129:K129" si="213">SUM(J130:J132)</f>
        <v>0</v>
      </c>
      <c r="K129" s="18">
        <f t="shared" si="213"/>
        <v>0</v>
      </c>
      <c r="L129" s="18">
        <f t="shared" ref="L129:M129" si="214">SUM(L130:L132)</f>
        <v>0</v>
      </c>
      <c r="M129" s="18">
        <f t="shared" si="214"/>
        <v>0</v>
      </c>
      <c r="N129" s="18">
        <f t="shared" ref="N129:O129" si="215">SUM(N130:N132)</f>
        <v>0</v>
      </c>
      <c r="O129" s="18">
        <f t="shared" si="215"/>
        <v>0</v>
      </c>
      <c r="P129" s="18">
        <f t="shared" ref="P129:Q129" si="216">SUM(P130:P132)</f>
        <v>0</v>
      </c>
      <c r="Q129" s="18">
        <f t="shared" si="216"/>
        <v>0</v>
      </c>
      <c r="R129" s="18">
        <v>0</v>
      </c>
      <c r="S129" s="18">
        <v>0</v>
      </c>
      <c r="T129" s="34"/>
    </row>
    <row r="130" spans="1:20" x14ac:dyDescent="0.25">
      <c r="A130" s="19" t="s">
        <v>26</v>
      </c>
      <c r="B130" s="20" t="s">
        <v>70</v>
      </c>
      <c r="C130" s="21" t="s">
        <v>71</v>
      </c>
      <c r="D130" s="21" t="s">
        <v>71</v>
      </c>
      <c r="E130" s="21" t="s">
        <v>71</v>
      </c>
      <c r="F130" s="21" t="s">
        <v>71</v>
      </c>
      <c r="G130" s="21" t="s">
        <v>71</v>
      </c>
      <c r="H130" s="21" t="s">
        <v>71</v>
      </c>
      <c r="I130" s="21" t="s">
        <v>71</v>
      </c>
      <c r="J130" s="21" t="s">
        <v>71</v>
      </c>
      <c r="K130" s="21" t="s">
        <v>71</v>
      </c>
      <c r="L130" s="21" t="s">
        <v>71</v>
      </c>
      <c r="M130" s="21" t="s">
        <v>71</v>
      </c>
      <c r="N130" s="21" t="s">
        <v>71</v>
      </c>
      <c r="O130" s="21" t="s">
        <v>71</v>
      </c>
      <c r="P130" s="21" t="s">
        <v>71</v>
      </c>
      <c r="Q130" s="21" t="s">
        <v>71</v>
      </c>
      <c r="R130" s="21" t="s">
        <v>71</v>
      </c>
      <c r="S130" s="21" t="s">
        <v>71</v>
      </c>
      <c r="T130" s="35"/>
    </row>
    <row r="131" spans="1:20" x14ac:dyDescent="0.25">
      <c r="A131" s="19" t="s">
        <v>26</v>
      </c>
      <c r="B131" s="20" t="s">
        <v>70</v>
      </c>
      <c r="C131" s="21" t="s">
        <v>71</v>
      </c>
      <c r="D131" s="21" t="s">
        <v>71</v>
      </c>
      <c r="E131" s="21" t="s">
        <v>71</v>
      </c>
      <c r="F131" s="21" t="s">
        <v>71</v>
      </c>
      <c r="G131" s="21" t="s">
        <v>71</v>
      </c>
      <c r="H131" s="21" t="s">
        <v>71</v>
      </c>
      <c r="I131" s="21" t="s">
        <v>71</v>
      </c>
      <c r="J131" s="21" t="s">
        <v>71</v>
      </c>
      <c r="K131" s="21" t="s">
        <v>71</v>
      </c>
      <c r="L131" s="21" t="s">
        <v>71</v>
      </c>
      <c r="M131" s="21" t="s">
        <v>71</v>
      </c>
      <c r="N131" s="21" t="s">
        <v>71</v>
      </c>
      <c r="O131" s="21" t="s">
        <v>71</v>
      </c>
      <c r="P131" s="21" t="s">
        <v>71</v>
      </c>
      <c r="Q131" s="21" t="s">
        <v>71</v>
      </c>
      <c r="R131" s="21" t="s">
        <v>71</v>
      </c>
      <c r="S131" s="21" t="s">
        <v>71</v>
      </c>
      <c r="T131" s="35"/>
    </row>
    <row r="132" spans="1:20" x14ac:dyDescent="0.25">
      <c r="A132" s="19" t="s">
        <v>72</v>
      </c>
      <c r="B132" s="19" t="s">
        <v>72</v>
      </c>
      <c r="C132" s="21" t="s">
        <v>71</v>
      </c>
      <c r="D132" s="21" t="s">
        <v>71</v>
      </c>
      <c r="E132" s="21" t="s">
        <v>71</v>
      </c>
      <c r="F132" s="21" t="s">
        <v>71</v>
      </c>
      <c r="G132" s="21" t="s">
        <v>71</v>
      </c>
      <c r="H132" s="21" t="s">
        <v>71</v>
      </c>
      <c r="I132" s="21" t="s">
        <v>71</v>
      </c>
      <c r="J132" s="21" t="s">
        <v>71</v>
      </c>
      <c r="K132" s="21" t="s">
        <v>71</v>
      </c>
      <c r="L132" s="21" t="s">
        <v>71</v>
      </c>
      <c r="M132" s="21" t="s">
        <v>71</v>
      </c>
      <c r="N132" s="21" t="s">
        <v>71</v>
      </c>
      <c r="O132" s="21" t="s">
        <v>71</v>
      </c>
      <c r="P132" s="21" t="s">
        <v>71</v>
      </c>
      <c r="Q132" s="21" t="s">
        <v>71</v>
      </c>
      <c r="R132" s="21" t="s">
        <v>71</v>
      </c>
      <c r="S132" s="21" t="s">
        <v>71</v>
      </c>
      <c r="T132" s="35"/>
    </row>
    <row r="133" spans="1:20" ht="31.5" x14ac:dyDescent="0.25">
      <c r="A133" s="15" t="s">
        <v>27</v>
      </c>
      <c r="B133" s="16" t="s">
        <v>160</v>
      </c>
      <c r="C133" s="17"/>
      <c r="D133" s="18">
        <f t="shared" ref="D133:E133" si="217">SUM(D134:D136)</f>
        <v>0</v>
      </c>
      <c r="E133" s="18">
        <f t="shared" si="217"/>
        <v>0</v>
      </c>
      <c r="F133" s="18">
        <f t="shared" ref="F133:G133" si="218">SUM(F134:F136)</f>
        <v>0</v>
      </c>
      <c r="G133" s="18">
        <f t="shared" si="218"/>
        <v>0</v>
      </c>
      <c r="H133" s="18">
        <f t="shared" ref="H133:I133" si="219">SUM(H134:H136)</f>
        <v>0</v>
      </c>
      <c r="I133" s="18">
        <f t="shared" si="219"/>
        <v>0</v>
      </c>
      <c r="J133" s="18">
        <f t="shared" ref="J133:K133" si="220">SUM(J134:J136)</f>
        <v>0</v>
      </c>
      <c r="K133" s="18">
        <f t="shared" si="220"/>
        <v>0</v>
      </c>
      <c r="L133" s="18">
        <f t="shared" ref="L133:M133" si="221">SUM(L134:L136)</f>
        <v>0</v>
      </c>
      <c r="M133" s="18">
        <f t="shared" si="221"/>
        <v>0</v>
      </c>
      <c r="N133" s="18">
        <f t="shared" ref="N133:O133" si="222">SUM(N134:N136)</f>
        <v>0</v>
      </c>
      <c r="O133" s="18">
        <f t="shared" si="222"/>
        <v>0</v>
      </c>
      <c r="P133" s="18">
        <f t="shared" ref="P133:Q133" si="223">SUM(P134:P136)</f>
        <v>0</v>
      </c>
      <c r="Q133" s="18">
        <f t="shared" si="223"/>
        <v>0</v>
      </c>
      <c r="R133" s="18">
        <v>0</v>
      </c>
      <c r="S133" s="18">
        <v>0</v>
      </c>
      <c r="T133" s="34"/>
    </row>
    <row r="134" spans="1:20" x14ac:dyDescent="0.25">
      <c r="A134" s="19" t="s">
        <v>27</v>
      </c>
      <c r="B134" s="20" t="s">
        <v>70</v>
      </c>
      <c r="C134" s="21" t="s">
        <v>71</v>
      </c>
      <c r="D134" s="21" t="s">
        <v>71</v>
      </c>
      <c r="E134" s="21" t="s">
        <v>71</v>
      </c>
      <c r="F134" s="21" t="s">
        <v>71</v>
      </c>
      <c r="G134" s="21" t="s">
        <v>71</v>
      </c>
      <c r="H134" s="21" t="s">
        <v>71</v>
      </c>
      <c r="I134" s="21" t="s">
        <v>71</v>
      </c>
      <c r="J134" s="21" t="s">
        <v>71</v>
      </c>
      <c r="K134" s="21" t="s">
        <v>71</v>
      </c>
      <c r="L134" s="21" t="s">
        <v>71</v>
      </c>
      <c r="M134" s="21" t="s">
        <v>71</v>
      </c>
      <c r="N134" s="21" t="s">
        <v>71</v>
      </c>
      <c r="O134" s="21" t="s">
        <v>71</v>
      </c>
      <c r="P134" s="21" t="s">
        <v>71</v>
      </c>
      <c r="Q134" s="21" t="s">
        <v>71</v>
      </c>
      <c r="R134" s="21" t="s">
        <v>71</v>
      </c>
      <c r="S134" s="21" t="s">
        <v>71</v>
      </c>
      <c r="T134" s="35"/>
    </row>
    <row r="135" spans="1:20" x14ac:dyDescent="0.25">
      <c r="A135" s="19" t="s">
        <v>27</v>
      </c>
      <c r="B135" s="20" t="s">
        <v>70</v>
      </c>
      <c r="C135" s="21" t="s">
        <v>71</v>
      </c>
      <c r="D135" s="21" t="s">
        <v>71</v>
      </c>
      <c r="E135" s="21" t="s">
        <v>71</v>
      </c>
      <c r="F135" s="21" t="s">
        <v>71</v>
      </c>
      <c r="G135" s="21" t="s">
        <v>71</v>
      </c>
      <c r="H135" s="21" t="s">
        <v>71</v>
      </c>
      <c r="I135" s="21" t="s">
        <v>71</v>
      </c>
      <c r="J135" s="21" t="s">
        <v>71</v>
      </c>
      <c r="K135" s="21" t="s">
        <v>71</v>
      </c>
      <c r="L135" s="21" t="s">
        <v>71</v>
      </c>
      <c r="M135" s="21" t="s">
        <v>71</v>
      </c>
      <c r="N135" s="21" t="s">
        <v>71</v>
      </c>
      <c r="O135" s="21" t="s">
        <v>71</v>
      </c>
      <c r="P135" s="21" t="s">
        <v>71</v>
      </c>
      <c r="Q135" s="21" t="s">
        <v>71</v>
      </c>
      <c r="R135" s="21" t="s">
        <v>71</v>
      </c>
      <c r="S135" s="21" t="s">
        <v>71</v>
      </c>
      <c r="T135" s="35"/>
    </row>
    <row r="136" spans="1:20" x14ac:dyDescent="0.25">
      <c r="A136" s="19" t="s">
        <v>72</v>
      </c>
      <c r="B136" s="19" t="s">
        <v>72</v>
      </c>
      <c r="C136" s="21" t="s">
        <v>71</v>
      </c>
      <c r="D136" s="21" t="s">
        <v>71</v>
      </c>
      <c r="E136" s="21" t="s">
        <v>71</v>
      </c>
      <c r="F136" s="21" t="s">
        <v>71</v>
      </c>
      <c r="G136" s="21" t="s">
        <v>71</v>
      </c>
      <c r="H136" s="21" t="s">
        <v>71</v>
      </c>
      <c r="I136" s="21" t="s">
        <v>71</v>
      </c>
      <c r="J136" s="21" t="s">
        <v>71</v>
      </c>
      <c r="K136" s="21" t="s">
        <v>71</v>
      </c>
      <c r="L136" s="21" t="s">
        <v>71</v>
      </c>
      <c r="M136" s="21" t="s">
        <v>71</v>
      </c>
      <c r="N136" s="21" t="s">
        <v>71</v>
      </c>
      <c r="O136" s="21" t="s">
        <v>71</v>
      </c>
      <c r="P136" s="21" t="s">
        <v>71</v>
      </c>
      <c r="Q136" s="21" t="s">
        <v>71</v>
      </c>
      <c r="R136" s="21" t="s">
        <v>71</v>
      </c>
      <c r="S136" s="21" t="s">
        <v>71</v>
      </c>
      <c r="T136" s="35"/>
    </row>
    <row r="137" spans="1:20" ht="31.5" x14ac:dyDescent="0.25">
      <c r="A137" s="15" t="s">
        <v>28</v>
      </c>
      <c r="B137" s="16" t="s">
        <v>161</v>
      </c>
      <c r="C137" s="17"/>
      <c r="D137" s="18">
        <f t="shared" ref="D137:E137" si="224">SUM(D138:D140)</f>
        <v>0</v>
      </c>
      <c r="E137" s="18">
        <f t="shared" si="224"/>
        <v>0</v>
      </c>
      <c r="F137" s="18">
        <f t="shared" ref="F137" si="225">SUM(F138:F140)</f>
        <v>0</v>
      </c>
      <c r="G137" s="18">
        <f t="shared" ref="G137" si="226">SUM(G138:G140)</f>
        <v>0</v>
      </c>
      <c r="H137" s="18">
        <f t="shared" ref="H137" si="227">SUM(H138:H140)</f>
        <v>0</v>
      </c>
      <c r="I137" s="18">
        <f t="shared" ref="I137" si="228">SUM(I138:I140)</f>
        <v>0</v>
      </c>
      <c r="J137" s="18">
        <f t="shared" ref="J137:K137" si="229">SUM(J138:J140)</f>
        <v>0</v>
      </c>
      <c r="K137" s="18">
        <f t="shared" si="229"/>
        <v>0</v>
      </c>
      <c r="L137" s="18">
        <f t="shared" ref="L137:M137" si="230">SUM(L138:L140)</f>
        <v>0</v>
      </c>
      <c r="M137" s="18">
        <f t="shared" si="230"/>
        <v>0</v>
      </c>
      <c r="N137" s="18">
        <f t="shared" ref="N137:O137" si="231">SUM(N138:N140)</f>
        <v>0</v>
      </c>
      <c r="O137" s="18">
        <f t="shared" si="231"/>
        <v>0</v>
      </c>
      <c r="P137" s="18">
        <f t="shared" ref="P137:Q137" si="232">SUM(P138:P140)</f>
        <v>0</v>
      </c>
      <c r="Q137" s="18">
        <f t="shared" si="232"/>
        <v>0</v>
      </c>
      <c r="R137" s="18">
        <v>0</v>
      </c>
      <c r="S137" s="18">
        <v>0</v>
      </c>
      <c r="T137" s="34"/>
    </row>
    <row r="138" spans="1:20" x14ac:dyDescent="0.25">
      <c r="A138" s="19" t="s">
        <v>28</v>
      </c>
      <c r="B138" s="20" t="s">
        <v>70</v>
      </c>
      <c r="C138" s="21" t="s">
        <v>71</v>
      </c>
      <c r="D138" s="21" t="s">
        <v>71</v>
      </c>
      <c r="E138" s="21" t="s">
        <v>71</v>
      </c>
      <c r="F138" s="21" t="s">
        <v>71</v>
      </c>
      <c r="G138" s="21" t="s">
        <v>71</v>
      </c>
      <c r="H138" s="21" t="s">
        <v>71</v>
      </c>
      <c r="I138" s="21" t="s">
        <v>71</v>
      </c>
      <c r="J138" s="21" t="s">
        <v>71</v>
      </c>
      <c r="K138" s="21" t="s">
        <v>71</v>
      </c>
      <c r="L138" s="21" t="s">
        <v>71</v>
      </c>
      <c r="M138" s="21" t="s">
        <v>71</v>
      </c>
      <c r="N138" s="21" t="s">
        <v>71</v>
      </c>
      <c r="O138" s="21" t="s">
        <v>71</v>
      </c>
      <c r="P138" s="21" t="s">
        <v>71</v>
      </c>
      <c r="Q138" s="21" t="s">
        <v>71</v>
      </c>
      <c r="R138" s="21" t="s">
        <v>71</v>
      </c>
      <c r="S138" s="21" t="s">
        <v>71</v>
      </c>
      <c r="T138" s="35"/>
    </row>
    <row r="139" spans="1:20" x14ac:dyDescent="0.25">
      <c r="A139" s="19" t="s">
        <v>28</v>
      </c>
      <c r="B139" s="20" t="s">
        <v>70</v>
      </c>
      <c r="C139" s="21" t="s">
        <v>71</v>
      </c>
      <c r="D139" s="21" t="s">
        <v>71</v>
      </c>
      <c r="E139" s="21" t="s">
        <v>71</v>
      </c>
      <c r="F139" s="21" t="s">
        <v>71</v>
      </c>
      <c r="G139" s="21" t="s">
        <v>71</v>
      </c>
      <c r="H139" s="21" t="s">
        <v>71</v>
      </c>
      <c r="I139" s="21" t="s">
        <v>71</v>
      </c>
      <c r="J139" s="21" t="s">
        <v>71</v>
      </c>
      <c r="K139" s="21" t="s">
        <v>71</v>
      </c>
      <c r="L139" s="21" t="s">
        <v>71</v>
      </c>
      <c r="M139" s="21" t="s">
        <v>71</v>
      </c>
      <c r="N139" s="21" t="s">
        <v>71</v>
      </c>
      <c r="O139" s="21" t="s">
        <v>71</v>
      </c>
      <c r="P139" s="21" t="s">
        <v>71</v>
      </c>
      <c r="Q139" s="21" t="s">
        <v>71</v>
      </c>
      <c r="R139" s="21" t="s">
        <v>71</v>
      </c>
      <c r="S139" s="21" t="s">
        <v>71</v>
      </c>
      <c r="T139" s="35"/>
    </row>
    <row r="140" spans="1:20" x14ac:dyDescent="0.25">
      <c r="A140" s="19" t="s">
        <v>72</v>
      </c>
      <c r="B140" s="19" t="s">
        <v>72</v>
      </c>
      <c r="C140" s="21" t="s">
        <v>71</v>
      </c>
      <c r="D140" s="21" t="s">
        <v>71</v>
      </c>
      <c r="E140" s="21" t="s">
        <v>71</v>
      </c>
      <c r="F140" s="21" t="s">
        <v>71</v>
      </c>
      <c r="G140" s="21" t="s">
        <v>71</v>
      </c>
      <c r="H140" s="21" t="s">
        <v>71</v>
      </c>
      <c r="I140" s="21" t="s">
        <v>71</v>
      </c>
      <c r="J140" s="21" t="s">
        <v>71</v>
      </c>
      <c r="K140" s="21" t="s">
        <v>71</v>
      </c>
      <c r="L140" s="21" t="s">
        <v>71</v>
      </c>
      <c r="M140" s="21" t="s">
        <v>71</v>
      </c>
      <c r="N140" s="21" t="s">
        <v>71</v>
      </c>
      <c r="O140" s="21" t="s">
        <v>71</v>
      </c>
      <c r="P140" s="21" t="s">
        <v>71</v>
      </c>
      <c r="Q140" s="21" t="s">
        <v>71</v>
      </c>
      <c r="R140" s="21" t="s">
        <v>71</v>
      </c>
      <c r="S140" s="21" t="s">
        <v>71</v>
      </c>
      <c r="T140" s="35"/>
    </row>
    <row r="141" spans="1:20" ht="31.5" x14ac:dyDescent="0.25">
      <c r="A141" s="15" t="s">
        <v>29</v>
      </c>
      <c r="B141" s="16" t="s">
        <v>162</v>
      </c>
      <c r="C141" s="17"/>
      <c r="D141" s="18">
        <f t="shared" ref="D141:E141" si="233">SUM(D142:D144)</f>
        <v>0</v>
      </c>
      <c r="E141" s="18">
        <f t="shared" si="233"/>
        <v>0</v>
      </c>
      <c r="F141" s="18">
        <f t="shared" ref="F141" si="234">SUM(F142:F144)</f>
        <v>0</v>
      </c>
      <c r="G141" s="18">
        <f t="shared" ref="G141" si="235">SUM(G142:G144)</f>
        <v>0</v>
      </c>
      <c r="H141" s="18">
        <f t="shared" ref="H141" si="236">SUM(H142:H144)</f>
        <v>0</v>
      </c>
      <c r="I141" s="18">
        <f t="shared" ref="I141" si="237">SUM(I142:I144)</f>
        <v>0</v>
      </c>
      <c r="J141" s="18">
        <f t="shared" ref="J141:K141" si="238">SUM(J142:J144)</f>
        <v>0</v>
      </c>
      <c r="K141" s="18">
        <f t="shared" si="238"/>
        <v>0</v>
      </c>
      <c r="L141" s="18">
        <f t="shared" ref="L141:M141" si="239">SUM(L142:L144)</f>
        <v>0</v>
      </c>
      <c r="M141" s="18">
        <f t="shared" si="239"/>
        <v>0</v>
      </c>
      <c r="N141" s="18">
        <f t="shared" ref="N141:O141" si="240">SUM(N142:N144)</f>
        <v>0</v>
      </c>
      <c r="O141" s="18">
        <f t="shared" si="240"/>
        <v>0</v>
      </c>
      <c r="P141" s="18">
        <f t="shared" ref="P141:Q141" si="241">SUM(P142:P144)</f>
        <v>0</v>
      </c>
      <c r="Q141" s="18">
        <f t="shared" si="241"/>
        <v>0</v>
      </c>
      <c r="R141" s="18">
        <v>0</v>
      </c>
      <c r="S141" s="18">
        <v>0</v>
      </c>
      <c r="T141" s="34"/>
    </row>
    <row r="142" spans="1:20" x14ac:dyDescent="0.25">
      <c r="A142" s="19" t="s">
        <v>29</v>
      </c>
      <c r="B142" s="20" t="s">
        <v>70</v>
      </c>
      <c r="C142" s="21" t="s">
        <v>71</v>
      </c>
      <c r="D142" s="21" t="s">
        <v>71</v>
      </c>
      <c r="E142" s="21" t="s">
        <v>71</v>
      </c>
      <c r="F142" s="21" t="s">
        <v>71</v>
      </c>
      <c r="G142" s="21" t="s">
        <v>71</v>
      </c>
      <c r="H142" s="21" t="s">
        <v>71</v>
      </c>
      <c r="I142" s="21" t="s">
        <v>71</v>
      </c>
      <c r="J142" s="21" t="s">
        <v>71</v>
      </c>
      <c r="K142" s="21" t="s">
        <v>71</v>
      </c>
      <c r="L142" s="21" t="s">
        <v>71</v>
      </c>
      <c r="M142" s="21" t="s">
        <v>71</v>
      </c>
      <c r="N142" s="21" t="s">
        <v>71</v>
      </c>
      <c r="O142" s="21" t="s">
        <v>71</v>
      </c>
      <c r="P142" s="21" t="s">
        <v>71</v>
      </c>
      <c r="Q142" s="21" t="s">
        <v>71</v>
      </c>
      <c r="R142" s="21" t="s">
        <v>71</v>
      </c>
      <c r="S142" s="21" t="s">
        <v>71</v>
      </c>
      <c r="T142" s="35"/>
    </row>
    <row r="143" spans="1:20" x14ac:dyDescent="0.25">
      <c r="A143" s="19" t="s">
        <v>29</v>
      </c>
      <c r="B143" s="20" t="s">
        <v>70</v>
      </c>
      <c r="C143" s="21" t="s">
        <v>71</v>
      </c>
      <c r="D143" s="21" t="s">
        <v>71</v>
      </c>
      <c r="E143" s="21" t="s">
        <v>71</v>
      </c>
      <c r="F143" s="21" t="s">
        <v>71</v>
      </c>
      <c r="G143" s="21" t="s">
        <v>71</v>
      </c>
      <c r="H143" s="21" t="s">
        <v>71</v>
      </c>
      <c r="I143" s="21" t="s">
        <v>71</v>
      </c>
      <c r="J143" s="21" t="s">
        <v>71</v>
      </c>
      <c r="K143" s="21" t="s">
        <v>71</v>
      </c>
      <c r="L143" s="21" t="s">
        <v>71</v>
      </c>
      <c r="M143" s="21" t="s">
        <v>71</v>
      </c>
      <c r="N143" s="21" t="s">
        <v>71</v>
      </c>
      <c r="O143" s="21" t="s">
        <v>71</v>
      </c>
      <c r="P143" s="21" t="s">
        <v>71</v>
      </c>
      <c r="Q143" s="21" t="s">
        <v>71</v>
      </c>
      <c r="R143" s="21" t="s">
        <v>71</v>
      </c>
      <c r="S143" s="21" t="s">
        <v>71</v>
      </c>
      <c r="T143" s="35"/>
    </row>
    <row r="144" spans="1:20" x14ac:dyDescent="0.25">
      <c r="A144" s="19" t="s">
        <v>72</v>
      </c>
      <c r="B144" s="19" t="s">
        <v>72</v>
      </c>
      <c r="C144" s="21" t="s">
        <v>71</v>
      </c>
      <c r="D144" s="21" t="s">
        <v>71</v>
      </c>
      <c r="E144" s="21" t="s">
        <v>71</v>
      </c>
      <c r="F144" s="21" t="s">
        <v>71</v>
      </c>
      <c r="G144" s="21" t="s">
        <v>71</v>
      </c>
      <c r="H144" s="21" t="s">
        <v>71</v>
      </c>
      <c r="I144" s="21" t="s">
        <v>71</v>
      </c>
      <c r="J144" s="21" t="s">
        <v>71</v>
      </c>
      <c r="K144" s="21" t="s">
        <v>71</v>
      </c>
      <c r="L144" s="21" t="s">
        <v>71</v>
      </c>
      <c r="M144" s="21" t="s">
        <v>71</v>
      </c>
      <c r="N144" s="21" t="s">
        <v>71</v>
      </c>
      <c r="O144" s="21" t="s">
        <v>71</v>
      </c>
      <c r="P144" s="21" t="s">
        <v>71</v>
      </c>
      <c r="Q144" s="21" t="s">
        <v>71</v>
      </c>
      <c r="R144" s="21" t="s">
        <v>71</v>
      </c>
      <c r="S144" s="21" t="s">
        <v>71</v>
      </c>
      <c r="T144" s="35"/>
    </row>
    <row r="145" spans="1:20" ht="47.25" x14ac:dyDescent="0.25">
      <c r="A145" s="15" t="s">
        <v>30</v>
      </c>
      <c r="B145" s="16" t="s">
        <v>163</v>
      </c>
      <c r="C145" s="17"/>
      <c r="D145" s="18">
        <f t="shared" ref="D145:E145" si="242">SUM(D146:D148)</f>
        <v>0</v>
      </c>
      <c r="E145" s="18">
        <f t="shared" si="242"/>
        <v>0</v>
      </c>
      <c r="F145" s="18">
        <f t="shared" ref="F145" si="243">SUM(F146:F148)</f>
        <v>0</v>
      </c>
      <c r="G145" s="18">
        <f t="shared" ref="G145" si="244">SUM(G146:G148)</f>
        <v>0</v>
      </c>
      <c r="H145" s="18">
        <f t="shared" ref="H145" si="245">SUM(H146:H148)</f>
        <v>0</v>
      </c>
      <c r="I145" s="18">
        <f t="shared" ref="I145" si="246">SUM(I146:I148)</f>
        <v>0</v>
      </c>
      <c r="J145" s="18">
        <f t="shared" ref="J145:K145" si="247">SUM(J146:J148)</f>
        <v>0</v>
      </c>
      <c r="K145" s="18">
        <f t="shared" si="247"/>
        <v>0</v>
      </c>
      <c r="L145" s="18">
        <f t="shared" ref="L145:M145" si="248">SUM(L146:L148)</f>
        <v>0</v>
      </c>
      <c r="M145" s="18">
        <f t="shared" si="248"/>
        <v>0</v>
      </c>
      <c r="N145" s="18">
        <f t="shared" ref="N145:O145" si="249">SUM(N146:N148)</f>
        <v>0</v>
      </c>
      <c r="O145" s="18">
        <f t="shared" si="249"/>
        <v>0</v>
      </c>
      <c r="P145" s="18">
        <f t="shared" ref="P145:Q145" si="250">SUM(P146:P148)</f>
        <v>0</v>
      </c>
      <c r="Q145" s="18">
        <f t="shared" si="250"/>
        <v>0</v>
      </c>
      <c r="R145" s="18">
        <v>0</v>
      </c>
      <c r="S145" s="18">
        <v>0</v>
      </c>
      <c r="T145" s="34"/>
    </row>
    <row r="146" spans="1:20" x14ac:dyDescent="0.25">
      <c r="A146" s="19" t="s">
        <v>30</v>
      </c>
      <c r="B146" s="20" t="s">
        <v>70</v>
      </c>
      <c r="C146" s="21" t="s">
        <v>71</v>
      </c>
      <c r="D146" s="21" t="s">
        <v>71</v>
      </c>
      <c r="E146" s="21" t="s">
        <v>71</v>
      </c>
      <c r="F146" s="21" t="s">
        <v>71</v>
      </c>
      <c r="G146" s="21" t="s">
        <v>71</v>
      </c>
      <c r="H146" s="21" t="s">
        <v>71</v>
      </c>
      <c r="I146" s="21" t="s">
        <v>71</v>
      </c>
      <c r="J146" s="21" t="s">
        <v>71</v>
      </c>
      <c r="K146" s="21" t="s">
        <v>71</v>
      </c>
      <c r="L146" s="21" t="s">
        <v>71</v>
      </c>
      <c r="M146" s="21" t="s">
        <v>71</v>
      </c>
      <c r="N146" s="21" t="s">
        <v>71</v>
      </c>
      <c r="O146" s="21" t="s">
        <v>71</v>
      </c>
      <c r="P146" s="21" t="s">
        <v>71</v>
      </c>
      <c r="Q146" s="21" t="s">
        <v>71</v>
      </c>
      <c r="R146" s="21" t="s">
        <v>71</v>
      </c>
      <c r="S146" s="21" t="s">
        <v>71</v>
      </c>
      <c r="T146" s="35"/>
    </row>
    <row r="147" spans="1:20" x14ac:dyDescent="0.25">
      <c r="A147" s="19" t="s">
        <v>30</v>
      </c>
      <c r="B147" s="20" t="s">
        <v>70</v>
      </c>
      <c r="C147" s="21" t="s">
        <v>71</v>
      </c>
      <c r="D147" s="21" t="s">
        <v>71</v>
      </c>
      <c r="E147" s="21" t="s">
        <v>71</v>
      </c>
      <c r="F147" s="21" t="s">
        <v>71</v>
      </c>
      <c r="G147" s="21" t="s">
        <v>71</v>
      </c>
      <c r="H147" s="21" t="s">
        <v>71</v>
      </c>
      <c r="I147" s="21" t="s">
        <v>71</v>
      </c>
      <c r="J147" s="21" t="s">
        <v>71</v>
      </c>
      <c r="K147" s="21" t="s">
        <v>71</v>
      </c>
      <c r="L147" s="21" t="s">
        <v>71</v>
      </c>
      <c r="M147" s="21" t="s">
        <v>71</v>
      </c>
      <c r="N147" s="21" t="s">
        <v>71</v>
      </c>
      <c r="O147" s="21" t="s">
        <v>71</v>
      </c>
      <c r="P147" s="21" t="s">
        <v>71</v>
      </c>
      <c r="Q147" s="21" t="s">
        <v>71</v>
      </c>
      <c r="R147" s="21" t="s">
        <v>71</v>
      </c>
      <c r="S147" s="21" t="s">
        <v>71</v>
      </c>
      <c r="T147" s="35"/>
    </row>
    <row r="148" spans="1:20" x14ac:dyDescent="0.25">
      <c r="A148" s="19" t="s">
        <v>72</v>
      </c>
      <c r="B148" s="19" t="s">
        <v>72</v>
      </c>
      <c r="C148" s="21" t="s">
        <v>71</v>
      </c>
      <c r="D148" s="21" t="s">
        <v>71</v>
      </c>
      <c r="E148" s="21" t="s">
        <v>71</v>
      </c>
      <c r="F148" s="21" t="s">
        <v>71</v>
      </c>
      <c r="G148" s="21" t="s">
        <v>71</v>
      </c>
      <c r="H148" s="21" t="s">
        <v>71</v>
      </c>
      <c r="I148" s="21" t="s">
        <v>71</v>
      </c>
      <c r="J148" s="21" t="s">
        <v>71</v>
      </c>
      <c r="K148" s="21" t="s">
        <v>71</v>
      </c>
      <c r="L148" s="21" t="s">
        <v>71</v>
      </c>
      <c r="M148" s="21" t="s">
        <v>71</v>
      </c>
      <c r="N148" s="21" t="s">
        <v>71</v>
      </c>
      <c r="O148" s="21" t="s">
        <v>71</v>
      </c>
      <c r="P148" s="21" t="s">
        <v>71</v>
      </c>
      <c r="Q148" s="21" t="s">
        <v>71</v>
      </c>
      <c r="R148" s="21" t="s">
        <v>71</v>
      </c>
      <c r="S148" s="21" t="s">
        <v>71</v>
      </c>
      <c r="T148" s="35"/>
    </row>
    <row r="149" spans="1:20" ht="47.25" x14ac:dyDescent="0.25">
      <c r="A149" s="15" t="s">
        <v>31</v>
      </c>
      <c r="B149" s="16" t="s">
        <v>164</v>
      </c>
      <c r="C149" s="17"/>
      <c r="D149" s="18">
        <f t="shared" ref="D149:E149" si="251">SUM(D150:D152)</f>
        <v>0</v>
      </c>
      <c r="E149" s="18">
        <f t="shared" si="251"/>
        <v>0</v>
      </c>
      <c r="F149" s="18">
        <f t="shared" ref="F149" si="252">SUM(F150:F152)</f>
        <v>0</v>
      </c>
      <c r="G149" s="18">
        <f t="shared" ref="G149" si="253">SUM(G150:G152)</f>
        <v>0</v>
      </c>
      <c r="H149" s="18">
        <f t="shared" ref="H149" si="254">SUM(H150:H152)</f>
        <v>0</v>
      </c>
      <c r="I149" s="18">
        <f t="shared" ref="I149" si="255">SUM(I150:I152)</f>
        <v>0</v>
      </c>
      <c r="J149" s="18">
        <f t="shared" ref="J149:K149" si="256">SUM(J150:J152)</f>
        <v>0</v>
      </c>
      <c r="K149" s="18">
        <f t="shared" si="256"/>
        <v>0</v>
      </c>
      <c r="L149" s="18">
        <f t="shared" ref="L149:M149" si="257">SUM(L150:L152)</f>
        <v>0</v>
      </c>
      <c r="M149" s="18">
        <f t="shared" si="257"/>
        <v>0</v>
      </c>
      <c r="N149" s="18">
        <f t="shared" ref="N149:O149" si="258">SUM(N150:N152)</f>
        <v>0</v>
      </c>
      <c r="O149" s="18">
        <f t="shared" si="258"/>
        <v>0</v>
      </c>
      <c r="P149" s="18">
        <f t="shared" ref="P149:Q149" si="259">SUM(P150:P152)</f>
        <v>0</v>
      </c>
      <c r="Q149" s="18">
        <f t="shared" si="259"/>
        <v>0</v>
      </c>
      <c r="R149" s="18">
        <v>0</v>
      </c>
      <c r="S149" s="18">
        <v>0</v>
      </c>
      <c r="T149" s="34"/>
    </row>
    <row r="150" spans="1:20" x14ac:dyDescent="0.25">
      <c r="A150" s="19" t="s">
        <v>31</v>
      </c>
      <c r="B150" s="20" t="s">
        <v>70</v>
      </c>
      <c r="C150" s="21" t="s">
        <v>71</v>
      </c>
      <c r="D150" s="21" t="s">
        <v>71</v>
      </c>
      <c r="E150" s="21" t="s">
        <v>71</v>
      </c>
      <c r="F150" s="21" t="s">
        <v>71</v>
      </c>
      <c r="G150" s="21" t="s">
        <v>71</v>
      </c>
      <c r="H150" s="21" t="s">
        <v>71</v>
      </c>
      <c r="I150" s="21" t="s">
        <v>71</v>
      </c>
      <c r="J150" s="21" t="s">
        <v>71</v>
      </c>
      <c r="K150" s="21" t="s">
        <v>71</v>
      </c>
      <c r="L150" s="21" t="s">
        <v>71</v>
      </c>
      <c r="M150" s="21" t="s">
        <v>71</v>
      </c>
      <c r="N150" s="21" t="s">
        <v>71</v>
      </c>
      <c r="O150" s="21" t="s">
        <v>71</v>
      </c>
      <c r="P150" s="21" t="s">
        <v>71</v>
      </c>
      <c r="Q150" s="21" t="s">
        <v>71</v>
      </c>
      <c r="R150" s="21" t="s">
        <v>71</v>
      </c>
      <c r="S150" s="21" t="s">
        <v>71</v>
      </c>
      <c r="T150" s="35"/>
    </row>
    <row r="151" spans="1:20" x14ac:dyDescent="0.25">
      <c r="A151" s="19" t="s">
        <v>31</v>
      </c>
      <c r="B151" s="20" t="s">
        <v>70</v>
      </c>
      <c r="C151" s="21" t="s">
        <v>71</v>
      </c>
      <c r="D151" s="21" t="s">
        <v>71</v>
      </c>
      <c r="E151" s="21" t="s">
        <v>71</v>
      </c>
      <c r="F151" s="21" t="s">
        <v>71</v>
      </c>
      <c r="G151" s="21" t="s">
        <v>71</v>
      </c>
      <c r="H151" s="21" t="s">
        <v>71</v>
      </c>
      <c r="I151" s="21" t="s">
        <v>71</v>
      </c>
      <c r="J151" s="21" t="s">
        <v>71</v>
      </c>
      <c r="K151" s="21" t="s">
        <v>71</v>
      </c>
      <c r="L151" s="21" t="s">
        <v>71</v>
      </c>
      <c r="M151" s="21" t="s">
        <v>71</v>
      </c>
      <c r="N151" s="21" t="s">
        <v>71</v>
      </c>
      <c r="O151" s="21" t="s">
        <v>71</v>
      </c>
      <c r="P151" s="21" t="s">
        <v>71</v>
      </c>
      <c r="Q151" s="21" t="s">
        <v>71</v>
      </c>
      <c r="R151" s="21" t="s">
        <v>71</v>
      </c>
      <c r="S151" s="21" t="s">
        <v>71</v>
      </c>
      <c r="T151" s="35"/>
    </row>
    <row r="152" spans="1:20" x14ac:dyDescent="0.25">
      <c r="A152" s="19" t="s">
        <v>72</v>
      </c>
      <c r="B152" s="19" t="s">
        <v>72</v>
      </c>
      <c r="C152" s="21" t="s">
        <v>71</v>
      </c>
      <c r="D152" s="21" t="s">
        <v>71</v>
      </c>
      <c r="E152" s="21" t="s">
        <v>71</v>
      </c>
      <c r="F152" s="21" t="s">
        <v>71</v>
      </c>
      <c r="G152" s="21" t="s">
        <v>71</v>
      </c>
      <c r="H152" s="21" t="s">
        <v>71</v>
      </c>
      <c r="I152" s="21" t="s">
        <v>71</v>
      </c>
      <c r="J152" s="21" t="s">
        <v>71</v>
      </c>
      <c r="K152" s="21" t="s">
        <v>71</v>
      </c>
      <c r="L152" s="21" t="s">
        <v>71</v>
      </c>
      <c r="M152" s="21" t="s">
        <v>71</v>
      </c>
      <c r="N152" s="21" t="s">
        <v>71</v>
      </c>
      <c r="O152" s="21" t="s">
        <v>71</v>
      </c>
      <c r="P152" s="21" t="s">
        <v>71</v>
      </c>
      <c r="Q152" s="21" t="s">
        <v>71</v>
      </c>
      <c r="R152" s="21" t="s">
        <v>71</v>
      </c>
      <c r="S152" s="21" t="s">
        <v>71</v>
      </c>
      <c r="T152" s="35"/>
    </row>
    <row r="153" spans="1:20" ht="47.25" x14ac:dyDescent="0.25">
      <c r="A153" s="15" t="s">
        <v>32</v>
      </c>
      <c r="B153" s="16" t="s">
        <v>165</v>
      </c>
      <c r="C153" s="17"/>
      <c r="D153" s="18">
        <f t="shared" ref="D153:E153" si="260">SUM(D154:D156)</f>
        <v>0</v>
      </c>
      <c r="E153" s="18">
        <f t="shared" si="260"/>
        <v>0</v>
      </c>
      <c r="F153" s="18">
        <f t="shared" ref="F153" si="261">SUM(F154:F156)</f>
        <v>0</v>
      </c>
      <c r="G153" s="18">
        <f t="shared" ref="G153" si="262">SUM(G154:G156)</f>
        <v>0</v>
      </c>
      <c r="H153" s="18">
        <f t="shared" ref="H153" si="263">SUM(H154:H156)</f>
        <v>0</v>
      </c>
      <c r="I153" s="18">
        <f t="shared" ref="I153" si="264">SUM(I154:I156)</f>
        <v>0</v>
      </c>
      <c r="J153" s="18">
        <f t="shared" ref="J153:K153" si="265">SUM(J154:J156)</f>
        <v>0</v>
      </c>
      <c r="K153" s="18">
        <f t="shared" si="265"/>
        <v>0</v>
      </c>
      <c r="L153" s="18">
        <f t="shared" ref="L153:M153" si="266">SUM(L154:L156)</f>
        <v>0</v>
      </c>
      <c r="M153" s="18">
        <f t="shared" si="266"/>
        <v>0</v>
      </c>
      <c r="N153" s="18">
        <f t="shared" ref="N153:O153" si="267">SUM(N154:N156)</f>
        <v>0</v>
      </c>
      <c r="O153" s="18">
        <f t="shared" si="267"/>
        <v>0</v>
      </c>
      <c r="P153" s="18">
        <f t="shared" ref="P153:Q153" si="268">SUM(P154:P156)</f>
        <v>0</v>
      </c>
      <c r="Q153" s="18">
        <f t="shared" si="268"/>
        <v>0</v>
      </c>
      <c r="R153" s="18">
        <v>0</v>
      </c>
      <c r="S153" s="18">
        <v>0</v>
      </c>
      <c r="T153" s="34"/>
    </row>
    <row r="154" spans="1:20" x14ac:dyDescent="0.25">
      <c r="A154" s="19" t="s">
        <v>32</v>
      </c>
      <c r="B154" s="20" t="s">
        <v>70</v>
      </c>
      <c r="C154" s="21" t="s">
        <v>71</v>
      </c>
      <c r="D154" s="21" t="s">
        <v>71</v>
      </c>
      <c r="E154" s="21" t="s">
        <v>71</v>
      </c>
      <c r="F154" s="21" t="s">
        <v>71</v>
      </c>
      <c r="G154" s="21" t="s">
        <v>71</v>
      </c>
      <c r="H154" s="21" t="s">
        <v>71</v>
      </c>
      <c r="I154" s="21" t="s">
        <v>71</v>
      </c>
      <c r="J154" s="21" t="s">
        <v>71</v>
      </c>
      <c r="K154" s="21" t="s">
        <v>71</v>
      </c>
      <c r="L154" s="21" t="s">
        <v>71</v>
      </c>
      <c r="M154" s="21" t="s">
        <v>71</v>
      </c>
      <c r="N154" s="21" t="s">
        <v>71</v>
      </c>
      <c r="O154" s="21" t="s">
        <v>71</v>
      </c>
      <c r="P154" s="21" t="s">
        <v>71</v>
      </c>
      <c r="Q154" s="21" t="s">
        <v>71</v>
      </c>
      <c r="R154" s="21" t="s">
        <v>71</v>
      </c>
      <c r="S154" s="21" t="s">
        <v>71</v>
      </c>
      <c r="T154" s="35"/>
    </row>
    <row r="155" spans="1:20" x14ac:dyDescent="0.25">
      <c r="A155" s="19" t="s">
        <v>32</v>
      </c>
      <c r="B155" s="20" t="s">
        <v>70</v>
      </c>
      <c r="C155" s="21" t="s">
        <v>71</v>
      </c>
      <c r="D155" s="21" t="s">
        <v>71</v>
      </c>
      <c r="E155" s="21" t="s">
        <v>71</v>
      </c>
      <c r="F155" s="21" t="s">
        <v>71</v>
      </c>
      <c r="G155" s="21" t="s">
        <v>71</v>
      </c>
      <c r="H155" s="21" t="s">
        <v>71</v>
      </c>
      <c r="I155" s="21" t="s">
        <v>71</v>
      </c>
      <c r="J155" s="21" t="s">
        <v>71</v>
      </c>
      <c r="K155" s="21" t="s">
        <v>71</v>
      </c>
      <c r="L155" s="21" t="s">
        <v>71</v>
      </c>
      <c r="M155" s="21" t="s">
        <v>71</v>
      </c>
      <c r="N155" s="21" t="s">
        <v>71</v>
      </c>
      <c r="O155" s="21" t="s">
        <v>71</v>
      </c>
      <c r="P155" s="21" t="s">
        <v>71</v>
      </c>
      <c r="Q155" s="21" t="s">
        <v>71</v>
      </c>
      <c r="R155" s="21" t="s">
        <v>71</v>
      </c>
      <c r="S155" s="21" t="s">
        <v>71</v>
      </c>
      <c r="T155" s="35"/>
    </row>
    <row r="156" spans="1:20" x14ac:dyDescent="0.25">
      <c r="A156" s="19" t="s">
        <v>72</v>
      </c>
      <c r="B156" s="19" t="s">
        <v>72</v>
      </c>
      <c r="C156" s="21" t="s">
        <v>71</v>
      </c>
      <c r="D156" s="21" t="s">
        <v>71</v>
      </c>
      <c r="E156" s="21" t="s">
        <v>71</v>
      </c>
      <c r="F156" s="21" t="s">
        <v>71</v>
      </c>
      <c r="G156" s="21" t="s">
        <v>71</v>
      </c>
      <c r="H156" s="21" t="s">
        <v>71</v>
      </c>
      <c r="I156" s="21" t="s">
        <v>71</v>
      </c>
      <c r="J156" s="21" t="s">
        <v>71</v>
      </c>
      <c r="K156" s="21" t="s">
        <v>71</v>
      </c>
      <c r="L156" s="21" t="s">
        <v>71</v>
      </c>
      <c r="M156" s="21" t="s">
        <v>71</v>
      </c>
      <c r="N156" s="21" t="s">
        <v>71</v>
      </c>
      <c r="O156" s="21" t="s">
        <v>71</v>
      </c>
      <c r="P156" s="21" t="s">
        <v>71</v>
      </c>
      <c r="Q156" s="21" t="s">
        <v>71</v>
      </c>
      <c r="R156" s="21" t="s">
        <v>71</v>
      </c>
      <c r="S156" s="21" t="s">
        <v>71</v>
      </c>
      <c r="T156" s="35"/>
    </row>
    <row r="157" spans="1:20" ht="47.25" x14ac:dyDescent="0.25">
      <c r="A157" s="15" t="s">
        <v>166</v>
      </c>
      <c r="B157" s="16" t="s">
        <v>167</v>
      </c>
      <c r="C157" s="17"/>
      <c r="D157" s="18">
        <f t="shared" ref="D157:E157" si="269">SUM(D158:D160)</f>
        <v>0</v>
      </c>
      <c r="E157" s="18">
        <f t="shared" si="269"/>
        <v>0</v>
      </c>
      <c r="F157" s="18">
        <f t="shared" ref="F157" si="270">SUM(F158:F160)</f>
        <v>0</v>
      </c>
      <c r="G157" s="18">
        <f t="shared" ref="G157" si="271">SUM(G158:G160)</f>
        <v>0</v>
      </c>
      <c r="H157" s="18">
        <f t="shared" ref="H157" si="272">SUM(H158:H160)</f>
        <v>0</v>
      </c>
      <c r="I157" s="18">
        <f t="shared" ref="I157" si="273">SUM(I158:I160)</f>
        <v>0</v>
      </c>
      <c r="J157" s="18">
        <f t="shared" ref="J157:K157" si="274">SUM(J158:J160)</f>
        <v>0</v>
      </c>
      <c r="K157" s="18">
        <f t="shared" si="274"/>
        <v>0</v>
      </c>
      <c r="L157" s="18">
        <f t="shared" ref="L157:M157" si="275">SUM(L158:L160)</f>
        <v>0</v>
      </c>
      <c r="M157" s="18">
        <f t="shared" si="275"/>
        <v>0</v>
      </c>
      <c r="N157" s="18">
        <f t="shared" ref="N157:O157" si="276">SUM(N158:N160)</f>
        <v>0</v>
      </c>
      <c r="O157" s="18">
        <f t="shared" si="276"/>
        <v>0</v>
      </c>
      <c r="P157" s="18">
        <f t="shared" ref="P157:Q157" si="277">SUM(P158:P160)</f>
        <v>0</v>
      </c>
      <c r="Q157" s="18">
        <f t="shared" si="277"/>
        <v>0</v>
      </c>
      <c r="R157" s="18">
        <v>0</v>
      </c>
      <c r="S157" s="18">
        <v>0</v>
      </c>
      <c r="T157" s="34"/>
    </row>
    <row r="158" spans="1:20" x14ac:dyDescent="0.25">
      <c r="A158" s="19" t="s">
        <v>166</v>
      </c>
      <c r="B158" s="20" t="s">
        <v>70</v>
      </c>
      <c r="C158" s="21" t="s">
        <v>71</v>
      </c>
      <c r="D158" s="21" t="s">
        <v>71</v>
      </c>
      <c r="E158" s="21" t="s">
        <v>71</v>
      </c>
      <c r="F158" s="21" t="s">
        <v>71</v>
      </c>
      <c r="G158" s="21" t="s">
        <v>71</v>
      </c>
      <c r="H158" s="21" t="s">
        <v>71</v>
      </c>
      <c r="I158" s="21" t="s">
        <v>71</v>
      </c>
      <c r="J158" s="21" t="s">
        <v>71</v>
      </c>
      <c r="K158" s="21" t="s">
        <v>71</v>
      </c>
      <c r="L158" s="21" t="s">
        <v>71</v>
      </c>
      <c r="M158" s="21" t="s">
        <v>71</v>
      </c>
      <c r="N158" s="21" t="s">
        <v>71</v>
      </c>
      <c r="O158" s="21" t="s">
        <v>71</v>
      </c>
      <c r="P158" s="21" t="s">
        <v>71</v>
      </c>
      <c r="Q158" s="21" t="s">
        <v>71</v>
      </c>
      <c r="R158" s="21" t="s">
        <v>71</v>
      </c>
      <c r="S158" s="21" t="s">
        <v>71</v>
      </c>
      <c r="T158" s="35"/>
    </row>
    <row r="159" spans="1:20" x14ac:dyDescent="0.25">
      <c r="A159" s="19" t="s">
        <v>166</v>
      </c>
      <c r="B159" s="20" t="s">
        <v>70</v>
      </c>
      <c r="C159" s="21" t="s">
        <v>71</v>
      </c>
      <c r="D159" s="21" t="s">
        <v>71</v>
      </c>
      <c r="E159" s="21" t="s">
        <v>71</v>
      </c>
      <c r="F159" s="21" t="s">
        <v>71</v>
      </c>
      <c r="G159" s="21" t="s">
        <v>71</v>
      </c>
      <c r="H159" s="21" t="s">
        <v>71</v>
      </c>
      <c r="I159" s="21" t="s">
        <v>71</v>
      </c>
      <c r="J159" s="21" t="s">
        <v>71</v>
      </c>
      <c r="K159" s="21" t="s">
        <v>71</v>
      </c>
      <c r="L159" s="21" t="s">
        <v>71</v>
      </c>
      <c r="M159" s="21" t="s">
        <v>71</v>
      </c>
      <c r="N159" s="21" t="s">
        <v>71</v>
      </c>
      <c r="O159" s="21" t="s">
        <v>71</v>
      </c>
      <c r="P159" s="21" t="s">
        <v>71</v>
      </c>
      <c r="Q159" s="21" t="s">
        <v>71</v>
      </c>
      <c r="R159" s="21" t="s">
        <v>71</v>
      </c>
      <c r="S159" s="21" t="s">
        <v>71</v>
      </c>
      <c r="T159" s="35"/>
    </row>
    <row r="160" spans="1:20" x14ac:dyDescent="0.25">
      <c r="A160" s="19" t="s">
        <v>72</v>
      </c>
      <c r="B160" s="19" t="s">
        <v>72</v>
      </c>
      <c r="C160" s="21" t="s">
        <v>71</v>
      </c>
      <c r="D160" s="21" t="s">
        <v>71</v>
      </c>
      <c r="E160" s="21" t="s">
        <v>71</v>
      </c>
      <c r="F160" s="21" t="s">
        <v>71</v>
      </c>
      <c r="G160" s="21" t="s">
        <v>71</v>
      </c>
      <c r="H160" s="21" t="s">
        <v>71</v>
      </c>
      <c r="I160" s="21" t="s">
        <v>71</v>
      </c>
      <c r="J160" s="21" t="s">
        <v>71</v>
      </c>
      <c r="K160" s="21" t="s">
        <v>71</v>
      </c>
      <c r="L160" s="21" t="s">
        <v>71</v>
      </c>
      <c r="M160" s="21" t="s">
        <v>71</v>
      </c>
      <c r="N160" s="21" t="s">
        <v>71</v>
      </c>
      <c r="O160" s="21" t="s">
        <v>71</v>
      </c>
      <c r="P160" s="21" t="s">
        <v>71</v>
      </c>
      <c r="Q160" s="21" t="s">
        <v>71</v>
      </c>
      <c r="R160" s="21" t="s">
        <v>71</v>
      </c>
      <c r="S160" s="21" t="s">
        <v>71</v>
      </c>
      <c r="T160" s="35"/>
    </row>
    <row r="161" spans="1:20" ht="47.25" x14ac:dyDescent="0.25">
      <c r="A161" s="11" t="s">
        <v>168</v>
      </c>
      <c r="B161" s="12" t="s">
        <v>169</v>
      </c>
      <c r="C161" s="13"/>
      <c r="D161" s="14">
        <f t="shared" ref="D161:E161" si="278">D162+D166</f>
        <v>0</v>
      </c>
      <c r="E161" s="14">
        <f t="shared" si="278"/>
        <v>0</v>
      </c>
      <c r="F161" s="14">
        <f t="shared" ref="F161:G161" si="279">F162+F166</f>
        <v>0</v>
      </c>
      <c r="G161" s="14">
        <f t="shared" si="279"/>
        <v>0</v>
      </c>
      <c r="H161" s="14">
        <f t="shared" ref="H161:I161" si="280">H162+H166</f>
        <v>0</v>
      </c>
      <c r="I161" s="14">
        <f t="shared" si="280"/>
        <v>0</v>
      </c>
      <c r="J161" s="14">
        <f t="shared" ref="J161:K161" si="281">J162+J166</f>
        <v>0</v>
      </c>
      <c r="K161" s="14">
        <f t="shared" si="281"/>
        <v>0</v>
      </c>
      <c r="L161" s="14">
        <f t="shared" ref="L161:M161" si="282">L162+L166</f>
        <v>0</v>
      </c>
      <c r="M161" s="14">
        <f t="shared" si="282"/>
        <v>0</v>
      </c>
      <c r="N161" s="14">
        <f t="shared" ref="N161:O161" si="283">N162+N166</f>
        <v>0</v>
      </c>
      <c r="O161" s="14">
        <f t="shared" si="283"/>
        <v>0</v>
      </c>
      <c r="P161" s="14">
        <f t="shared" ref="P161:Q161" si="284">P162+P166</f>
        <v>0</v>
      </c>
      <c r="Q161" s="14">
        <f t="shared" si="284"/>
        <v>0</v>
      </c>
      <c r="R161" s="14">
        <v>0</v>
      </c>
      <c r="S161" s="14">
        <v>0</v>
      </c>
      <c r="T161" s="33"/>
    </row>
    <row r="162" spans="1:20" ht="31.5" x14ac:dyDescent="0.25">
      <c r="A162" s="15" t="s">
        <v>170</v>
      </c>
      <c r="B162" s="16" t="s">
        <v>171</v>
      </c>
      <c r="C162" s="17"/>
      <c r="D162" s="18">
        <f t="shared" ref="D162:E162" si="285">SUM(D163:D165)</f>
        <v>0</v>
      </c>
      <c r="E162" s="18">
        <f t="shared" si="285"/>
        <v>0</v>
      </c>
      <c r="F162" s="18">
        <f t="shared" ref="F162" si="286">SUM(F163:F165)</f>
        <v>0</v>
      </c>
      <c r="G162" s="18">
        <f t="shared" ref="G162" si="287">SUM(G163:G165)</f>
        <v>0</v>
      </c>
      <c r="H162" s="18">
        <f t="shared" ref="H162" si="288">SUM(H163:H165)</f>
        <v>0</v>
      </c>
      <c r="I162" s="18">
        <f t="shared" ref="I162" si="289">SUM(I163:I165)</f>
        <v>0</v>
      </c>
      <c r="J162" s="18">
        <f t="shared" ref="J162:K162" si="290">SUM(J163:J165)</f>
        <v>0</v>
      </c>
      <c r="K162" s="18">
        <f t="shared" si="290"/>
        <v>0</v>
      </c>
      <c r="L162" s="18">
        <f t="shared" ref="L162:M162" si="291">SUM(L163:L165)</f>
        <v>0</v>
      </c>
      <c r="M162" s="18">
        <f t="shared" si="291"/>
        <v>0</v>
      </c>
      <c r="N162" s="18">
        <f t="shared" ref="N162:O162" si="292">SUM(N163:N165)</f>
        <v>0</v>
      </c>
      <c r="O162" s="18">
        <f t="shared" si="292"/>
        <v>0</v>
      </c>
      <c r="P162" s="18">
        <f t="shared" ref="P162:Q162" si="293">SUM(P163:P165)</f>
        <v>0</v>
      </c>
      <c r="Q162" s="18">
        <f t="shared" si="293"/>
        <v>0</v>
      </c>
      <c r="R162" s="18">
        <v>0</v>
      </c>
      <c r="S162" s="18">
        <v>0</v>
      </c>
      <c r="T162" s="34"/>
    </row>
    <row r="163" spans="1:20" x14ac:dyDescent="0.25">
      <c r="A163" s="19" t="s">
        <v>170</v>
      </c>
      <c r="B163" s="20" t="s">
        <v>70</v>
      </c>
      <c r="C163" s="21" t="s">
        <v>71</v>
      </c>
      <c r="D163" s="21" t="s">
        <v>71</v>
      </c>
      <c r="E163" s="21" t="s">
        <v>71</v>
      </c>
      <c r="F163" s="21" t="s">
        <v>71</v>
      </c>
      <c r="G163" s="21" t="s">
        <v>71</v>
      </c>
      <c r="H163" s="21" t="s">
        <v>71</v>
      </c>
      <c r="I163" s="21" t="s">
        <v>71</v>
      </c>
      <c r="J163" s="21" t="s">
        <v>71</v>
      </c>
      <c r="K163" s="21" t="s">
        <v>71</v>
      </c>
      <c r="L163" s="21" t="s">
        <v>71</v>
      </c>
      <c r="M163" s="21" t="s">
        <v>71</v>
      </c>
      <c r="N163" s="21" t="s">
        <v>71</v>
      </c>
      <c r="O163" s="21" t="s">
        <v>71</v>
      </c>
      <c r="P163" s="21" t="s">
        <v>71</v>
      </c>
      <c r="Q163" s="21" t="s">
        <v>71</v>
      </c>
      <c r="R163" s="21" t="s">
        <v>71</v>
      </c>
      <c r="S163" s="21" t="s">
        <v>71</v>
      </c>
      <c r="T163" s="35"/>
    </row>
    <row r="164" spans="1:20" x14ac:dyDescent="0.25">
      <c r="A164" s="19" t="s">
        <v>170</v>
      </c>
      <c r="B164" s="20" t="s">
        <v>70</v>
      </c>
      <c r="C164" s="21" t="s">
        <v>71</v>
      </c>
      <c r="D164" s="21" t="s">
        <v>71</v>
      </c>
      <c r="E164" s="21" t="s">
        <v>71</v>
      </c>
      <c r="F164" s="21" t="s">
        <v>71</v>
      </c>
      <c r="G164" s="21" t="s">
        <v>71</v>
      </c>
      <c r="H164" s="21" t="s">
        <v>71</v>
      </c>
      <c r="I164" s="21" t="s">
        <v>71</v>
      </c>
      <c r="J164" s="21" t="s">
        <v>71</v>
      </c>
      <c r="K164" s="21" t="s">
        <v>71</v>
      </c>
      <c r="L164" s="21" t="s">
        <v>71</v>
      </c>
      <c r="M164" s="21" t="s">
        <v>71</v>
      </c>
      <c r="N164" s="21" t="s">
        <v>71</v>
      </c>
      <c r="O164" s="21" t="s">
        <v>71</v>
      </c>
      <c r="P164" s="21" t="s">
        <v>71</v>
      </c>
      <c r="Q164" s="21" t="s">
        <v>71</v>
      </c>
      <c r="R164" s="21" t="s">
        <v>71</v>
      </c>
      <c r="S164" s="21" t="s">
        <v>71</v>
      </c>
      <c r="T164" s="35"/>
    </row>
    <row r="165" spans="1:20" x14ac:dyDescent="0.25">
      <c r="A165" s="19" t="s">
        <v>72</v>
      </c>
      <c r="B165" s="19" t="s">
        <v>72</v>
      </c>
      <c r="C165" s="21" t="s">
        <v>71</v>
      </c>
      <c r="D165" s="21" t="s">
        <v>71</v>
      </c>
      <c r="E165" s="21" t="s">
        <v>71</v>
      </c>
      <c r="F165" s="21" t="s">
        <v>71</v>
      </c>
      <c r="G165" s="21" t="s">
        <v>71</v>
      </c>
      <c r="H165" s="21" t="s">
        <v>71</v>
      </c>
      <c r="I165" s="21" t="s">
        <v>71</v>
      </c>
      <c r="J165" s="21" t="s">
        <v>71</v>
      </c>
      <c r="K165" s="21" t="s">
        <v>71</v>
      </c>
      <c r="L165" s="21" t="s">
        <v>71</v>
      </c>
      <c r="M165" s="21" t="s">
        <v>71</v>
      </c>
      <c r="N165" s="21" t="s">
        <v>71</v>
      </c>
      <c r="O165" s="21" t="s">
        <v>71</v>
      </c>
      <c r="P165" s="21" t="s">
        <v>71</v>
      </c>
      <c r="Q165" s="21" t="s">
        <v>71</v>
      </c>
      <c r="R165" s="21" t="s">
        <v>71</v>
      </c>
      <c r="S165" s="21" t="s">
        <v>71</v>
      </c>
      <c r="T165" s="35"/>
    </row>
    <row r="166" spans="1:20" ht="47.25" x14ac:dyDescent="0.25">
      <c r="A166" s="15" t="s">
        <v>172</v>
      </c>
      <c r="B166" s="16" t="s">
        <v>173</v>
      </c>
      <c r="C166" s="17"/>
      <c r="D166" s="18">
        <f t="shared" ref="D166:E166" si="294">SUM(D167:D169)</f>
        <v>0</v>
      </c>
      <c r="E166" s="18">
        <f t="shared" si="294"/>
        <v>0</v>
      </c>
      <c r="F166" s="18">
        <f t="shared" ref="F166" si="295">SUM(F167:F169)</f>
        <v>0</v>
      </c>
      <c r="G166" s="18">
        <f t="shared" ref="G166" si="296">SUM(G167:G169)</f>
        <v>0</v>
      </c>
      <c r="H166" s="18">
        <f t="shared" ref="H166" si="297">SUM(H167:H169)</f>
        <v>0</v>
      </c>
      <c r="I166" s="18">
        <f t="shared" ref="I166" si="298">SUM(I167:I169)</f>
        <v>0</v>
      </c>
      <c r="J166" s="18">
        <f t="shared" ref="J166:K166" si="299">SUM(J167:J169)</f>
        <v>0</v>
      </c>
      <c r="K166" s="18">
        <f t="shared" si="299"/>
        <v>0</v>
      </c>
      <c r="L166" s="18">
        <f t="shared" ref="L166:M166" si="300">SUM(L167:L169)</f>
        <v>0</v>
      </c>
      <c r="M166" s="18">
        <f t="shared" si="300"/>
        <v>0</v>
      </c>
      <c r="N166" s="18">
        <f t="shared" ref="N166:O166" si="301">SUM(N167:N169)</f>
        <v>0</v>
      </c>
      <c r="O166" s="18">
        <f t="shared" si="301"/>
        <v>0</v>
      </c>
      <c r="P166" s="18">
        <f t="shared" ref="P166:Q166" si="302">SUM(P167:P169)</f>
        <v>0</v>
      </c>
      <c r="Q166" s="18">
        <f t="shared" si="302"/>
        <v>0</v>
      </c>
      <c r="R166" s="18">
        <v>0</v>
      </c>
      <c r="S166" s="18">
        <v>0</v>
      </c>
      <c r="T166" s="34"/>
    </row>
    <row r="167" spans="1:20" x14ac:dyDescent="0.25">
      <c r="A167" s="19" t="s">
        <v>172</v>
      </c>
      <c r="B167" s="20" t="s">
        <v>70</v>
      </c>
      <c r="C167" s="21" t="s">
        <v>71</v>
      </c>
      <c r="D167" s="21" t="s">
        <v>71</v>
      </c>
      <c r="E167" s="21" t="s">
        <v>71</v>
      </c>
      <c r="F167" s="21" t="s">
        <v>71</v>
      </c>
      <c r="G167" s="21" t="s">
        <v>71</v>
      </c>
      <c r="H167" s="21" t="s">
        <v>71</v>
      </c>
      <c r="I167" s="21" t="s">
        <v>71</v>
      </c>
      <c r="J167" s="21" t="s">
        <v>71</v>
      </c>
      <c r="K167" s="21" t="s">
        <v>71</v>
      </c>
      <c r="L167" s="21" t="s">
        <v>71</v>
      </c>
      <c r="M167" s="21" t="s">
        <v>71</v>
      </c>
      <c r="N167" s="21" t="s">
        <v>71</v>
      </c>
      <c r="O167" s="21" t="s">
        <v>71</v>
      </c>
      <c r="P167" s="21" t="s">
        <v>71</v>
      </c>
      <c r="Q167" s="21" t="s">
        <v>71</v>
      </c>
      <c r="R167" s="21" t="s">
        <v>71</v>
      </c>
      <c r="S167" s="21" t="s">
        <v>71</v>
      </c>
      <c r="T167" s="35"/>
    </row>
    <row r="168" spans="1:20" x14ac:dyDescent="0.25">
      <c r="A168" s="19" t="s">
        <v>172</v>
      </c>
      <c r="B168" s="20" t="s">
        <v>70</v>
      </c>
      <c r="C168" s="21" t="s">
        <v>71</v>
      </c>
      <c r="D168" s="21" t="s">
        <v>71</v>
      </c>
      <c r="E168" s="21" t="s">
        <v>71</v>
      </c>
      <c r="F168" s="21" t="s">
        <v>71</v>
      </c>
      <c r="G168" s="21" t="s">
        <v>71</v>
      </c>
      <c r="H168" s="21" t="s">
        <v>71</v>
      </c>
      <c r="I168" s="21" t="s">
        <v>71</v>
      </c>
      <c r="J168" s="21" t="s">
        <v>71</v>
      </c>
      <c r="K168" s="21" t="s">
        <v>71</v>
      </c>
      <c r="L168" s="21" t="s">
        <v>71</v>
      </c>
      <c r="M168" s="21" t="s">
        <v>71</v>
      </c>
      <c r="N168" s="21" t="s">
        <v>71</v>
      </c>
      <c r="O168" s="21" t="s">
        <v>71</v>
      </c>
      <c r="P168" s="21" t="s">
        <v>71</v>
      </c>
      <c r="Q168" s="21" t="s">
        <v>71</v>
      </c>
      <c r="R168" s="21" t="s">
        <v>71</v>
      </c>
      <c r="S168" s="21" t="s">
        <v>71</v>
      </c>
      <c r="T168" s="35"/>
    </row>
    <row r="169" spans="1:20" x14ac:dyDescent="0.25">
      <c r="A169" s="19" t="s">
        <v>72</v>
      </c>
      <c r="B169" s="19" t="s">
        <v>72</v>
      </c>
      <c r="C169" s="21" t="s">
        <v>71</v>
      </c>
      <c r="D169" s="21" t="s">
        <v>71</v>
      </c>
      <c r="E169" s="21" t="s">
        <v>71</v>
      </c>
      <c r="F169" s="21" t="s">
        <v>71</v>
      </c>
      <c r="G169" s="21" t="s">
        <v>71</v>
      </c>
      <c r="H169" s="21" t="s">
        <v>71</v>
      </c>
      <c r="I169" s="21" t="s">
        <v>71</v>
      </c>
      <c r="J169" s="21" t="s">
        <v>71</v>
      </c>
      <c r="K169" s="21" t="s">
        <v>71</v>
      </c>
      <c r="L169" s="21" t="s">
        <v>71</v>
      </c>
      <c r="M169" s="21" t="s">
        <v>71</v>
      </c>
      <c r="N169" s="21" t="s">
        <v>71</v>
      </c>
      <c r="O169" s="21" t="s">
        <v>71</v>
      </c>
      <c r="P169" s="21" t="s">
        <v>71</v>
      </c>
      <c r="Q169" s="21" t="s">
        <v>71</v>
      </c>
      <c r="R169" s="21" t="s">
        <v>71</v>
      </c>
      <c r="S169" s="21" t="s">
        <v>71</v>
      </c>
      <c r="T169" s="35"/>
    </row>
    <row r="170" spans="1:20" ht="63" x14ac:dyDescent="0.25">
      <c r="A170" s="7" t="s">
        <v>40</v>
      </c>
      <c r="B170" s="8" t="s">
        <v>174</v>
      </c>
      <c r="C170" s="9"/>
      <c r="D170" s="10">
        <f t="shared" ref="D170:E170" si="303">D171+D175</f>
        <v>0</v>
      </c>
      <c r="E170" s="10">
        <f t="shared" si="303"/>
        <v>0</v>
      </c>
      <c r="F170" s="10">
        <f t="shared" ref="F170:G170" si="304">F171+F175</f>
        <v>0</v>
      </c>
      <c r="G170" s="10">
        <f t="shared" si="304"/>
        <v>0</v>
      </c>
      <c r="H170" s="10">
        <f t="shared" ref="H170:I170" si="305">H171+H175</f>
        <v>0</v>
      </c>
      <c r="I170" s="10">
        <f t="shared" si="305"/>
        <v>0</v>
      </c>
      <c r="J170" s="10">
        <f t="shared" ref="J170:K170" si="306">J171+J175</f>
        <v>0</v>
      </c>
      <c r="K170" s="10">
        <f t="shared" si="306"/>
        <v>0</v>
      </c>
      <c r="L170" s="10">
        <f t="shared" ref="L170:M170" si="307">L171+L175</f>
        <v>0</v>
      </c>
      <c r="M170" s="10">
        <f t="shared" si="307"/>
        <v>0</v>
      </c>
      <c r="N170" s="10">
        <f t="shared" ref="N170:O170" si="308">N171+N175</f>
        <v>0</v>
      </c>
      <c r="O170" s="10">
        <f t="shared" si="308"/>
        <v>0</v>
      </c>
      <c r="P170" s="10">
        <f t="shared" ref="P170:Q170" si="309">P171+P175</f>
        <v>0</v>
      </c>
      <c r="Q170" s="10">
        <f t="shared" si="309"/>
        <v>0</v>
      </c>
      <c r="R170" s="10">
        <v>0</v>
      </c>
      <c r="S170" s="10">
        <v>0</v>
      </c>
      <c r="T170" s="32"/>
    </row>
    <row r="171" spans="1:20" ht="63" x14ac:dyDescent="0.25">
      <c r="A171" s="11" t="s">
        <v>175</v>
      </c>
      <c r="B171" s="12" t="s">
        <v>176</v>
      </c>
      <c r="C171" s="13"/>
      <c r="D171" s="14">
        <f t="shared" ref="D171:E171" si="310">SUM(D172:D174)</f>
        <v>0</v>
      </c>
      <c r="E171" s="14">
        <f t="shared" si="310"/>
        <v>0</v>
      </c>
      <c r="F171" s="14">
        <f t="shared" ref="F171" si="311">SUM(F172:F174)</f>
        <v>0</v>
      </c>
      <c r="G171" s="14">
        <f t="shared" ref="G171" si="312">SUM(G172:G174)</f>
        <v>0</v>
      </c>
      <c r="H171" s="14">
        <f t="shared" ref="H171" si="313">SUM(H172:H174)</f>
        <v>0</v>
      </c>
      <c r="I171" s="14">
        <f t="shared" ref="I171" si="314">SUM(I172:I174)</f>
        <v>0</v>
      </c>
      <c r="J171" s="14">
        <f t="shared" ref="J171:K171" si="315">SUM(J172:J174)</f>
        <v>0</v>
      </c>
      <c r="K171" s="14">
        <f t="shared" si="315"/>
        <v>0</v>
      </c>
      <c r="L171" s="14">
        <f t="shared" ref="L171:M171" si="316">SUM(L172:L174)</f>
        <v>0</v>
      </c>
      <c r="M171" s="14">
        <f t="shared" si="316"/>
        <v>0</v>
      </c>
      <c r="N171" s="14">
        <f t="shared" ref="N171:O171" si="317">SUM(N172:N174)</f>
        <v>0</v>
      </c>
      <c r="O171" s="14">
        <f t="shared" si="317"/>
        <v>0</v>
      </c>
      <c r="P171" s="14">
        <f t="shared" ref="P171:Q171" si="318">SUM(P172:P174)</f>
        <v>0</v>
      </c>
      <c r="Q171" s="14">
        <f t="shared" si="318"/>
        <v>0</v>
      </c>
      <c r="R171" s="14">
        <v>0</v>
      </c>
      <c r="S171" s="14">
        <v>0</v>
      </c>
      <c r="T171" s="33"/>
    </row>
    <row r="172" spans="1:20" x14ac:dyDescent="0.25">
      <c r="A172" s="19" t="s">
        <v>175</v>
      </c>
      <c r="B172" s="20" t="s">
        <v>70</v>
      </c>
      <c r="C172" s="21" t="s">
        <v>71</v>
      </c>
      <c r="D172" s="21" t="s">
        <v>71</v>
      </c>
      <c r="E172" s="21" t="s">
        <v>71</v>
      </c>
      <c r="F172" s="21" t="s">
        <v>71</v>
      </c>
      <c r="G172" s="21" t="s">
        <v>71</v>
      </c>
      <c r="H172" s="21" t="s">
        <v>71</v>
      </c>
      <c r="I172" s="21" t="s">
        <v>71</v>
      </c>
      <c r="J172" s="21" t="s">
        <v>71</v>
      </c>
      <c r="K172" s="21" t="s">
        <v>71</v>
      </c>
      <c r="L172" s="21" t="s">
        <v>71</v>
      </c>
      <c r="M172" s="21" t="s">
        <v>71</v>
      </c>
      <c r="N172" s="21" t="s">
        <v>71</v>
      </c>
      <c r="O172" s="21" t="s">
        <v>71</v>
      </c>
      <c r="P172" s="21" t="s">
        <v>71</v>
      </c>
      <c r="Q172" s="21" t="s">
        <v>71</v>
      </c>
      <c r="R172" s="21" t="s">
        <v>71</v>
      </c>
      <c r="S172" s="21" t="s">
        <v>71</v>
      </c>
      <c r="T172" s="35"/>
    </row>
    <row r="173" spans="1:20" x14ac:dyDescent="0.25">
      <c r="A173" s="19" t="s">
        <v>175</v>
      </c>
      <c r="B173" s="20" t="s">
        <v>70</v>
      </c>
      <c r="C173" s="21" t="s">
        <v>71</v>
      </c>
      <c r="D173" s="21" t="s">
        <v>71</v>
      </c>
      <c r="E173" s="21" t="s">
        <v>71</v>
      </c>
      <c r="F173" s="21" t="s">
        <v>71</v>
      </c>
      <c r="G173" s="21" t="s">
        <v>71</v>
      </c>
      <c r="H173" s="21" t="s">
        <v>71</v>
      </c>
      <c r="I173" s="21" t="s">
        <v>71</v>
      </c>
      <c r="J173" s="21" t="s">
        <v>71</v>
      </c>
      <c r="K173" s="21" t="s">
        <v>71</v>
      </c>
      <c r="L173" s="21" t="s">
        <v>71</v>
      </c>
      <c r="M173" s="21" t="s">
        <v>71</v>
      </c>
      <c r="N173" s="21" t="s">
        <v>71</v>
      </c>
      <c r="O173" s="21" t="s">
        <v>71</v>
      </c>
      <c r="P173" s="21" t="s">
        <v>71</v>
      </c>
      <c r="Q173" s="21" t="s">
        <v>71</v>
      </c>
      <c r="R173" s="21" t="s">
        <v>71</v>
      </c>
      <c r="S173" s="21" t="s">
        <v>71</v>
      </c>
      <c r="T173" s="35"/>
    </row>
    <row r="174" spans="1:20" x14ac:dyDescent="0.25">
      <c r="A174" s="19" t="s">
        <v>72</v>
      </c>
      <c r="B174" s="19" t="s">
        <v>72</v>
      </c>
      <c r="C174" s="21" t="s">
        <v>71</v>
      </c>
      <c r="D174" s="21" t="s">
        <v>71</v>
      </c>
      <c r="E174" s="21" t="s">
        <v>71</v>
      </c>
      <c r="F174" s="21" t="s">
        <v>71</v>
      </c>
      <c r="G174" s="21" t="s">
        <v>71</v>
      </c>
      <c r="H174" s="21" t="s">
        <v>71</v>
      </c>
      <c r="I174" s="21" t="s">
        <v>71</v>
      </c>
      <c r="J174" s="21" t="s">
        <v>71</v>
      </c>
      <c r="K174" s="21" t="s">
        <v>71</v>
      </c>
      <c r="L174" s="21" t="s">
        <v>71</v>
      </c>
      <c r="M174" s="21" t="s">
        <v>71</v>
      </c>
      <c r="N174" s="21" t="s">
        <v>71</v>
      </c>
      <c r="O174" s="21" t="s">
        <v>71</v>
      </c>
      <c r="P174" s="21" t="s">
        <v>71</v>
      </c>
      <c r="Q174" s="21" t="s">
        <v>71</v>
      </c>
      <c r="R174" s="21" t="s">
        <v>71</v>
      </c>
      <c r="S174" s="21" t="s">
        <v>71</v>
      </c>
      <c r="T174" s="35"/>
    </row>
    <row r="175" spans="1:20" ht="47.25" x14ac:dyDescent="0.25">
      <c r="A175" s="11" t="s">
        <v>177</v>
      </c>
      <c r="B175" s="12" t="s">
        <v>178</v>
      </c>
      <c r="C175" s="13"/>
      <c r="D175" s="14">
        <f t="shared" ref="D175:E175" si="319">SUM(D176:D178)</f>
        <v>0</v>
      </c>
      <c r="E175" s="14">
        <f t="shared" si="319"/>
        <v>0</v>
      </c>
      <c r="F175" s="14">
        <f t="shared" ref="F175" si="320">SUM(F176:F178)</f>
        <v>0</v>
      </c>
      <c r="G175" s="14">
        <f t="shared" ref="G175" si="321">SUM(G176:G178)</f>
        <v>0</v>
      </c>
      <c r="H175" s="14">
        <f t="shared" ref="H175" si="322">SUM(H176:H178)</f>
        <v>0</v>
      </c>
      <c r="I175" s="14">
        <f t="shared" ref="I175" si="323">SUM(I176:I178)</f>
        <v>0</v>
      </c>
      <c r="J175" s="14">
        <f t="shared" ref="J175:K175" si="324">SUM(J176:J178)</f>
        <v>0</v>
      </c>
      <c r="K175" s="14">
        <f t="shared" si="324"/>
        <v>0</v>
      </c>
      <c r="L175" s="14">
        <f t="shared" ref="L175:M175" si="325">SUM(L176:L178)</f>
        <v>0</v>
      </c>
      <c r="M175" s="14">
        <f t="shared" si="325"/>
        <v>0</v>
      </c>
      <c r="N175" s="14">
        <f t="shared" ref="N175:O175" si="326">SUM(N176:N178)</f>
        <v>0</v>
      </c>
      <c r="O175" s="14">
        <f t="shared" si="326"/>
        <v>0</v>
      </c>
      <c r="P175" s="14">
        <f t="shared" ref="P175:Q175" si="327">SUM(P176:P178)</f>
        <v>0</v>
      </c>
      <c r="Q175" s="14">
        <f t="shared" si="327"/>
        <v>0</v>
      </c>
      <c r="R175" s="14">
        <v>0</v>
      </c>
      <c r="S175" s="14">
        <v>0</v>
      </c>
      <c r="T175" s="33"/>
    </row>
    <row r="176" spans="1:20" x14ac:dyDescent="0.25">
      <c r="A176" s="19" t="s">
        <v>177</v>
      </c>
      <c r="B176" s="20" t="s">
        <v>70</v>
      </c>
      <c r="C176" s="21" t="s">
        <v>71</v>
      </c>
      <c r="D176" s="21" t="s">
        <v>71</v>
      </c>
      <c r="E176" s="21" t="s">
        <v>71</v>
      </c>
      <c r="F176" s="21" t="s">
        <v>71</v>
      </c>
      <c r="G176" s="21" t="s">
        <v>71</v>
      </c>
      <c r="H176" s="21" t="s">
        <v>71</v>
      </c>
      <c r="I176" s="21" t="s">
        <v>71</v>
      </c>
      <c r="J176" s="21" t="s">
        <v>71</v>
      </c>
      <c r="K176" s="21" t="s">
        <v>71</v>
      </c>
      <c r="L176" s="21" t="s">
        <v>71</v>
      </c>
      <c r="M176" s="21" t="s">
        <v>71</v>
      </c>
      <c r="N176" s="21" t="s">
        <v>71</v>
      </c>
      <c r="O176" s="21" t="s">
        <v>71</v>
      </c>
      <c r="P176" s="21" t="s">
        <v>71</v>
      </c>
      <c r="Q176" s="21" t="s">
        <v>71</v>
      </c>
      <c r="R176" s="21" t="s">
        <v>71</v>
      </c>
      <c r="S176" s="21" t="s">
        <v>71</v>
      </c>
      <c r="T176" s="35"/>
    </row>
    <row r="177" spans="1:20" x14ac:dyDescent="0.25">
      <c r="A177" s="19" t="s">
        <v>177</v>
      </c>
      <c r="B177" s="20" t="s">
        <v>70</v>
      </c>
      <c r="C177" s="21" t="s">
        <v>71</v>
      </c>
      <c r="D177" s="21" t="s">
        <v>71</v>
      </c>
      <c r="E177" s="21" t="s">
        <v>71</v>
      </c>
      <c r="F177" s="21" t="s">
        <v>71</v>
      </c>
      <c r="G177" s="21" t="s">
        <v>71</v>
      </c>
      <c r="H177" s="21" t="s">
        <v>71</v>
      </c>
      <c r="I177" s="21" t="s">
        <v>71</v>
      </c>
      <c r="J177" s="21" t="s">
        <v>71</v>
      </c>
      <c r="K177" s="21" t="s">
        <v>71</v>
      </c>
      <c r="L177" s="21" t="s">
        <v>71</v>
      </c>
      <c r="M177" s="21" t="s">
        <v>71</v>
      </c>
      <c r="N177" s="21" t="s">
        <v>71</v>
      </c>
      <c r="O177" s="21" t="s">
        <v>71</v>
      </c>
      <c r="P177" s="21" t="s">
        <v>71</v>
      </c>
      <c r="Q177" s="21" t="s">
        <v>71</v>
      </c>
      <c r="R177" s="21" t="s">
        <v>71</v>
      </c>
      <c r="S177" s="21" t="s">
        <v>71</v>
      </c>
      <c r="T177" s="35"/>
    </row>
    <row r="178" spans="1:20" x14ac:dyDescent="0.25">
      <c r="A178" s="19" t="s">
        <v>72</v>
      </c>
      <c r="B178" s="19" t="s">
        <v>72</v>
      </c>
      <c r="C178" s="21" t="s">
        <v>71</v>
      </c>
      <c r="D178" s="21" t="s">
        <v>71</v>
      </c>
      <c r="E178" s="21" t="s">
        <v>71</v>
      </c>
      <c r="F178" s="21" t="s">
        <v>71</v>
      </c>
      <c r="G178" s="21" t="s">
        <v>71</v>
      </c>
      <c r="H178" s="21" t="s">
        <v>71</v>
      </c>
      <c r="I178" s="21" t="s">
        <v>71</v>
      </c>
      <c r="J178" s="21" t="s">
        <v>71</v>
      </c>
      <c r="K178" s="21" t="s">
        <v>71</v>
      </c>
      <c r="L178" s="21" t="s">
        <v>71</v>
      </c>
      <c r="M178" s="21" t="s">
        <v>71</v>
      </c>
      <c r="N178" s="21" t="s">
        <v>71</v>
      </c>
      <c r="O178" s="21" t="s">
        <v>71</v>
      </c>
      <c r="P178" s="21" t="s">
        <v>71</v>
      </c>
      <c r="Q178" s="21" t="s">
        <v>71</v>
      </c>
      <c r="R178" s="21" t="s">
        <v>71</v>
      </c>
      <c r="S178" s="21" t="s">
        <v>71</v>
      </c>
      <c r="T178" s="35"/>
    </row>
    <row r="179" spans="1:20" ht="31.5" x14ac:dyDescent="0.25">
      <c r="A179" s="7" t="s">
        <v>41</v>
      </c>
      <c r="B179" s="8" t="s">
        <v>179</v>
      </c>
      <c r="C179" s="9"/>
      <c r="D179" s="10">
        <f t="shared" ref="D179:O179" si="328">SUM(D180:D214)</f>
        <v>11.231084253438116</v>
      </c>
      <c r="E179" s="10">
        <f t="shared" si="328"/>
        <v>57.166218850000007</v>
      </c>
      <c r="F179" s="10">
        <f t="shared" si="328"/>
        <v>3.6471413634577607</v>
      </c>
      <c r="G179" s="10">
        <f t="shared" ref="G179" si="329">SUM(G180:G214)</f>
        <v>18.563949540000003</v>
      </c>
      <c r="H179" s="10">
        <f t="shared" si="328"/>
        <v>7.5839428899803538</v>
      </c>
      <c r="I179" s="10">
        <f t="shared" ref="I179" si="330">SUM(I180:I214)</f>
        <v>38.602269310000004</v>
      </c>
      <c r="J179" s="10">
        <f t="shared" si="328"/>
        <v>7.5839428899803538</v>
      </c>
      <c r="K179" s="10">
        <f t="shared" si="328"/>
        <v>38.602269310000004</v>
      </c>
      <c r="L179" s="10">
        <f t="shared" si="328"/>
        <v>37.472659819253465</v>
      </c>
      <c r="M179" s="10">
        <f t="shared" si="328"/>
        <v>190.73583848000015</v>
      </c>
      <c r="N179" s="10">
        <f t="shared" si="328"/>
        <v>-29.888716929273102</v>
      </c>
      <c r="O179" s="10">
        <f t="shared" si="328"/>
        <v>-152.13356917000013</v>
      </c>
      <c r="P179" s="10">
        <f>L179-J179</f>
        <v>29.888716929273112</v>
      </c>
      <c r="Q179" s="10">
        <f>M179-K179</f>
        <v>152.13356917000016</v>
      </c>
      <c r="R179" s="10">
        <f t="shared" ref="R179" si="331">P179/J179*100</f>
        <v>394.10524792797509</v>
      </c>
      <c r="S179" s="10">
        <f t="shared" ref="S179" si="332">Q179/K179*100</f>
        <v>394.10524792797509</v>
      </c>
      <c r="T179" s="32"/>
    </row>
    <row r="180" spans="1:20" ht="63" x14ac:dyDescent="0.25">
      <c r="A180" s="22" t="s">
        <v>61</v>
      </c>
      <c r="B180" s="23" t="s">
        <v>226</v>
      </c>
      <c r="C180" s="24" t="s">
        <v>246</v>
      </c>
      <c r="D180" s="25">
        <f t="shared" ref="D180" si="333">F180+H180</f>
        <v>0</v>
      </c>
      <c r="E180" s="25">
        <f t="shared" ref="E180" si="334">G180+I180</f>
        <v>0</v>
      </c>
      <c r="F180" s="25">
        <f t="shared" ref="F180" si="335">G180/5.09</f>
        <v>0</v>
      </c>
      <c r="G180" s="25">
        <v>0</v>
      </c>
      <c r="H180" s="25">
        <f t="shared" ref="H180:N214" si="336">I180/5.09</f>
        <v>0</v>
      </c>
      <c r="I180" s="25">
        <v>0</v>
      </c>
      <c r="J180" s="25">
        <f t="shared" si="336"/>
        <v>0</v>
      </c>
      <c r="K180" s="25">
        <v>0</v>
      </c>
      <c r="L180" s="25">
        <f t="shared" si="336"/>
        <v>0.36611123379174854</v>
      </c>
      <c r="M180" s="25">
        <v>1.8635061799999999</v>
      </c>
      <c r="N180" s="25">
        <f t="shared" si="336"/>
        <v>-0.36611123379174854</v>
      </c>
      <c r="O180" s="25">
        <f t="shared" ref="O180" si="337">K180-M180</f>
        <v>-1.8635061799999999</v>
      </c>
      <c r="P180" s="25">
        <f t="shared" ref="P180:Q180" si="338">L180-J180</f>
        <v>0.36611123379174854</v>
      </c>
      <c r="Q180" s="25">
        <f t="shared" si="338"/>
        <v>1.8635061799999999</v>
      </c>
      <c r="R180" s="37">
        <v>100</v>
      </c>
      <c r="S180" s="37">
        <v>100</v>
      </c>
      <c r="T180" s="36" t="s">
        <v>333</v>
      </c>
    </row>
    <row r="181" spans="1:20" ht="47.25" x14ac:dyDescent="0.25">
      <c r="A181" s="22" t="s">
        <v>96</v>
      </c>
      <c r="B181" s="23" t="s">
        <v>247</v>
      </c>
      <c r="C181" s="24" t="s">
        <v>248</v>
      </c>
      <c r="D181" s="25">
        <f t="shared" ref="D181:D214" si="339">F181+H181</f>
        <v>4.1453831041257369E-2</v>
      </c>
      <c r="E181" s="25">
        <f t="shared" ref="E181:E214" si="340">G181+I181</f>
        <v>0.21099999999999999</v>
      </c>
      <c r="F181" s="25">
        <f t="shared" ref="F181:F214" si="341">G181/5.09</f>
        <v>0</v>
      </c>
      <c r="G181" s="25">
        <v>0</v>
      </c>
      <c r="H181" s="25">
        <f t="shared" si="336"/>
        <v>4.1453831041257369E-2</v>
      </c>
      <c r="I181" s="25">
        <v>0.21099999999999999</v>
      </c>
      <c r="J181" s="25">
        <f t="shared" si="336"/>
        <v>4.1453831041257369E-2</v>
      </c>
      <c r="K181" s="25">
        <v>0.21099999999999999</v>
      </c>
      <c r="L181" s="25">
        <f t="shared" si="336"/>
        <v>2.1372669941060903E-2</v>
      </c>
      <c r="M181" s="25">
        <v>0.10878689</v>
      </c>
      <c r="N181" s="25">
        <f t="shared" ref="N181:N214" si="342">O181/5.09</f>
        <v>2.0081161100196462E-2</v>
      </c>
      <c r="O181" s="25">
        <f t="shared" ref="O181:O214" si="343">K181-M181</f>
        <v>0.10221311</v>
      </c>
      <c r="P181" s="25">
        <f t="shared" ref="P181:P214" si="344">L181-J181</f>
        <v>-2.0081161100196466E-2</v>
      </c>
      <c r="Q181" s="25">
        <f t="shared" ref="Q181:Q214" si="345">M181-K181</f>
        <v>-0.10221311</v>
      </c>
      <c r="R181" s="37">
        <f t="shared" ref="R181:R211" si="346">P181/J181*100</f>
        <v>-48.442232227488155</v>
      </c>
      <c r="S181" s="37">
        <f t="shared" ref="S181:S211" si="347">Q181/K181*100</f>
        <v>-48.442232227488155</v>
      </c>
      <c r="T181" s="36" t="s">
        <v>318</v>
      </c>
    </row>
    <row r="182" spans="1:20" ht="63" x14ac:dyDescent="0.25">
      <c r="A182" s="22" t="s">
        <v>98</v>
      </c>
      <c r="B182" s="23" t="s">
        <v>249</v>
      </c>
      <c r="C182" s="24" t="s">
        <v>250</v>
      </c>
      <c r="D182" s="25">
        <f t="shared" si="339"/>
        <v>5.932911591355599E-3</v>
      </c>
      <c r="E182" s="25">
        <f t="shared" si="340"/>
        <v>3.019852E-2</v>
      </c>
      <c r="F182" s="25">
        <f t="shared" si="341"/>
        <v>5.932911591355599E-3</v>
      </c>
      <c r="G182" s="25">
        <v>3.019852E-2</v>
      </c>
      <c r="H182" s="25">
        <f t="shared" si="336"/>
        <v>0</v>
      </c>
      <c r="I182" s="25">
        <v>0</v>
      </c>
      <c r="J182" s="25">
        <f t="shared" si="336"/>
        <v>0</v>
      </c>
      <c r="K182" s="25">
        <v>0</v>
      </c>
      <c r="L182" s="25">
        <f t="shared" si="336"/>
        <v>1.0056275049115914E-2</v>
      </c>
      <c r="M182" s="25">
        <v>5.1186440000000007E-2</v>
      </c>
      <c r="N182" s="25">
        <f t="shared" si="342"/>
        <v>-1.0056275049115914E-2</v>
      </c>
      <c r="O182" s="25">
        <f t="shared" si="343"/>
        <v>-5.1186440000000007E-2</v>
      </c>
      <c r="P182" s="25">
        <f t="shared" si="344"/>
        <v>1.0056275049115914E-2</v>
      </c>
      <c r="Q182" s="25">
        <f t="shared" si="345"/>
        <v>5.1186440000000007E-2</v>
      </c>
      <c r="R182" s="37">
        <v>100</v>
      </c>
      <c r="S182" s="37">
        <v>100</v>
      </c>
      <c r="T182" s="36" t="s">
        <v>334</v>
      </c>
    </row>
    <row r="183" spans="1:20" ht="47.25" x14ac:dyDescent="0.25">
      <c r="A183" s="22" t="s">
        <v>100</v>
      </c>
      <c r="B183" s="23" t="s">
        <v>251</v>
      </c>
      <c r="C183" s="24" t="s">
        <v>252</v>
      </c>
      <c r="D183" s="25">
        <f t="shared" si="339"/>
        <v>0</v>
      </c>
      <c r="E183" s="25">
        <f t="shared" si="340"/>
        <v>0</v>
      </c>
      <c r="F183" s="25">
        <f t="shared" si="341"/>
        <v>0</v>
      </c>
      <c r="G183" s="25">
        <v>0</v>
      </c>
      <c r="H183" s="25">
        <f t="shared" si="336"/>
        <v>0</v>
      </c>
      <c r="I183" s="25">
        <v>0</v>
      </c>
      <c r="J183" s="25">
        <f t="shared" si="336"/>
        <v>0</v>
      </c>
      <c r="K183" s="25">
        <v>0</v>
      </c>
      <c r="L183" s="25">
        <f t="shared" si="336"/>
        <v>0</v>
      </c>
      <c r="M183" s="25">
        <v>0</v>
      </c>
      <c r="N183" s="25">
        <f t="shared" si="342"/>
        <v>0</v>
      </c>
      <c r="O183" s="25">
        <f t="shared" si="343"/>
        <v>0</v>
      </c>
      <c r="P183" s="25">
        <f t="shared" si="344"/>
        <v>0</v>
      </c>
      <c r="Q183" s="25">
        <f t="shared" si="345"/>
        <v>0</v>
      </c>
      <c r="R183" s="37">
        <v>0</v>
      </c>
      <c r="S183" s="37">
        <v>0</v>
      </c>
      <c r="T183" s="36"/>
    </row>
    <row r="184" spans="1:20" ht="31.5" x14ac:dyDescent="0.25">
      <c r="A184" s="22" t="s">
        <v>102</v>
      </c>
      <c r="B184" s="23" t="s">
        <v>180</v>
      </c>
      <c r="C184" s="24" t="s">
        <v>253</v>
      </c>
      <c r="D184" s="25">
        <f t="shared" si="339"/>
        <v>0</v>
      </c>
      <c r="E184" s="25">
        <f t="shared" si="340"/>
        <v>0</v>
      </c>
      <c r="F184" s="25">
        <f t="shared" si="341"/>
        <v>0</v>
      </c>
      <c r="G184" s="25">
        <v>0</v>
      </c>
      <c r="H184" s="25">
        <f>I184/5.09</f>
        <v>0</v>
      </c>
      <c r="I184" s="25">
        <v>0</v>
      </c>
      <c r="J184" s="25">
        <f>K184/5.09</f>
        <v>0</v>
      </c>
      <c r="K184" s="25">
        <v>0</v>
      </c>
      <c r="L184" s="25">
        <f>M184/5.09</f>
        <v>0</v>
      </c>
      <c r="M184" s="25">
        <v>0</v>
      </c>
      <c r="N184" s="25">
        <f t="shared" si="342"/>
        <v>0</v>
      </c>
      <c r="O184" s="25">
        <f t="shared" si="343"/>
        <v>0</v>
      </c>
      <c r="P184" s="25">
        <f t="shared" si="344"/>
        <v>0</v>
      </c>
      <c r="Q184" s="25">
        <f t="shared" si="345"/>
        <v>0</v>
      </c>
      <c r="R184" s="37">
        <v>0</v>
      </c>
      <c r="S184" s="37">
        <v>0</v>
      </c>
      <c r="T184" s="36"/>
    </row>
    <row r="185" spans="1:20" ht="63" x14ac:dyDescent="0.25">
      <c r="A185" s="22" t="s">
        <v>104</v>
      </c>
      <c r="B185" s="23" t="s">
        <v>254</v>
      </c>
      <c r="C185" s="24" t="s">
        <v>255</v>
      </c>
      <c r="D185" s="25">
        <f t="shared" si="339"/>
        <v>6.0809037328094305E-2</v>
      </c>
      <c r="E185" s="25">
        <f t="shared" si="340"/>
        <v>0.30951800000000002</v>
      </c>
      <c r="F185" s="25">
        <f t="shared" si="341"/>
        <v>0</v>
      </c>
      <c r="G185" s="25">
        <v>0</v>
      </c>
      <c r="H185" s="25">
        <f t="shared" si="336"/>
        <v>6.0809037328094305E-2</v>
      </c>
      <c r="I185" s="25">
        <v>0.30951800000000002</v>
      </c>
      <c r="J185" s="25">
        <f t="shared" si="336"/>
        <v>6.0809037328094305E-2</v>
      </c>
      <c r="K185" s="25">
        <v>0.30951800000000002</v>
      </c>
      <c r="L185" s="25">
        <f t="shared" si="336"/>
        <v>0.57034809823182719</v>
      </c>
      <c r="M185" s="25">
        <v>2.9030718200000001</v>
      </c>
      <c r="N185" s="25">
        <f t="shared" si="342"/>
        <v>-0.5095390609037328</v>
      </c>
      <c r="O185" s="25">
        <f t="shared" si="343"/>
        <v>-2.5935538199999999</v>
      </c>
      <c r="P185" s="25">
        <f t="shared" si="344"/>
        <v>0.50953906090373291</v>
      </c>
      <c r="Q185" s="25">
        <f t="shared" si="345"/>
        <v>2.5935538199999999</v>
      </c>
      <c r="R185" s="37">
        <f t="shared" si="346"/>
        <v>837.93311536001147</v>
      </c>
      <c r="S185" s="37">
        <f t="shared" si="347"/>
        <v>837.93311536001124</v>
      </c>
      <c r="T185" s="36" t="s">
        <v>335</v>
      </c>
    </row>
    <row r="186" spans="1:20" ht="330.75" x14ac:dyDescent="0.25">
      <c r="A186" s="22" t="s">
        <v>106</v>
      </c>
      <c r="B186" s="23" t="s">
        <v>256</v>
      </c>
      <c r="C186" s="24" t="s">
        <v>257</v>
      </c>
      <c r="D186" s="25">
        <f t="shared" si="339"/>
        <v>0.24745728880157175</v>
      </c>
      <c r="E186" s="25">
        <f t="shared" si="340"/>
        <v>1.2595576000000002</v>
      </c>
      <c r="F186" s="25">
        <f t="shared" si="341"/>
        <v>0</v>
      </c>
      <c r="G186" s="25">
        <v>0</v>
      </c>
      <c r="H186" s="25">
        <f t="shared" si="336"/>
        <v>0.24745728880157175</v>
      </c>
      <c r="I186" s="25">
        <v>1.2595576000000002</v>
      </c>
      <c r="J186" s="25">
        <f t="shared" si="336"/>
        <v>0.24745728880157175</v>
      </c>
      <c r="K186" s="25">
        <v>1.2595576000000002</v>
      </c>
      <c r="L186" s="25">
        <f t="shared" si="336"/>
        <v>6.0659547819253445</v>
      </c>
      <c r="M186" s="25">
        <v>30.875709840000003</v>
      </c>
      <c r="N186" s="25">
        <f t="shared" si="342"/>
        <v>-5.8184974931237727</v>
      </c>
      <c r="O186" s="25">
        <f t="shared" si="343"/>
        <v>-29.616152240000002</v>
      </c>
      <c r="P186" s="25">
        <f t="shared" si="344"/>
        <v>5.8184974931237727</v>
      </c>
      <c r="Q186" s="25">
        <f t="shared" si="345"/>
        <v>29.616152240000002</v>
      </c>
      <c r="R186" s="37">
        <f t="shared" si="346"/>
        <v>2351.3138454327136</v>
      </c>
      <c r="S186" s="37">
        <f t="shared" si="347"/>
        <v>2351.3138454327136</v>
      </c>
      <c r="T186" s="36" t="s">
        <v>336</v>
      </c>
    </row>
    <row r="187" spans="1:20" ht="47.25" x14ac:dyDescent="0.25">
      <c r="A187" s="22" t="s">
        <v>108</v>
      </c>
      <c r="B187" s="23" t="s">
        <v>229</v>
      </c>
      <c r="C187" s="24" t="s">
        <v>258</v>
      </c>
      <c r="D187" s="25">
        <f t="shared" si="339"/>
        <v>0.38300438899803541</v>
      </c>
      <c r="E187" s="25">
        <f t="shared" si="340"/>
        <v>1.9494923400000002</v>
      </c>
      <c r="F187" s="25">
        <f t="shared" si="341"/>
        <v>9.2314190569744603E-2</v>
      </c>
      <c r="G187" s="25">
        <v>0.46987923000000004</v>
      </c>
      <c r="H187" s="25">
        <f t="shared" si="336"/>
        <v>0.2906901984282908</v>
      </c>
      <c r="I187" s="25">
        <v>1.4796131100000001</v>
      </c>
      <c r="J187" s="25">
        <f t="shared" si="336"/>
        <v>0.2906901984282908</v>
      </c>
      <c r="K187" s="25">
        <v>1.4796131100000001</v>
      </c>
      <c r="L187" s="25">
        <f t="shared" si="336"/>
        <v>0.23729095874263259</v>
      </c>
      <c r="M187" s="25">
        <v>1.2078109799999999</v>
      </c>
      <c r="N187" s="25">
        <f t="shared" si="342"/>
        <v>5.3399239685658191E-2</v>
      </c>
      <c r="O187" s="25">
        <f t="shared" si="343"/>
        <v>0.2718021300000002</v>
      </c>
      <c r="P187" s="25">
        <f t="shared" si="344"/>
        <v>-5.3399239685658212E-2</v>
      </c>
      <c r="Q187" s="25">
        <f t="shared" si="345"/>
        <v>-0.2718021300000002</v>
      </c>
      <c r="R187" s="37">
        <f t="shared" si="346"/>
        <v>-18.369810875763346</v>
      </c>
      <c r="S187" s="37">
        <f t="shared" si="347"/>
        <v>-18.369810875763338</v>
      </c>
      <c r="T187" s="36" t="s">
        <v>318</v>
      </c>
    </row>
    <row r="188" spans="1:20" ht="31.5" x14ac:dyDescent="0.25">
      <c r="A188" s="22" t="s">
        <v>110</v>
      </c>
      <c r="B188" s="23" t="s">
        <v>259</v>
      </c>
      <c r="C188" s="24" t="s">
        <v>260</v>
      </c>
      <c r="D188" s="25">
        <f t="shared" si="339"/>
        <v>0</v>
      </c>
      <c r="E188" s="25">
        <f t="shared" si="340"/>
        <v>0</v>
      </c>
      <c r="F188" s="25">
        <f t="shared" si="341"/>
        <v>0</v>
      </c>
      <c r="G188" s="25">
        <v>0</v>
      </c>
      <c r="H188" s="25">
        <f t="shared" si="336"/>
        <v>0</v>
      </c>
      <c r="I188" s="25">
        <v>0</v>
      </c>
      <c r="J188" s="25">
        <f t="shared" si="336"/>
        <v>0</v>
      </c>
      <c r="K188" s="25">
        <v>0</v>
      </c>
      <c r="L188" s="25">
        <f t="shared" si="336"/>
        <v>0</v>
      </c>
      <c r="M188" s="25">
        <v>0</v>
      </c>
      <c r="N188" s="25">
        <f t="shared" si="342"/>
        <v>0</v>
      </c>
      <c r="O188" s="25">
        <f t="shared" si="343"/>
        <v>0</v>
      </c>
      <c r="P188" s="25">
        <f t="shared" si="344"/>
        <v>0</v>
      </c>
      <c r="Q188" s="25">
        <f t="shared" si="345"/>
        <v>0</v>
      </c>
      <c r="R188" s="37">
        <v>0</v>
      </c>
      <c r="S188" s="37">
        <v>0</v>
      </c>
      <c r="T188" s="36"/>
    </row>
    <row r="189" spans="1:20" ht="47.25" x14ac:dyDescent="0.25">
      <c r="A189" s="22" t="s">
        <v>112</v>
      </c>
      <c r="B189" s="23" t="s">
        <v>261</v>
      </c>
      <c r="C189" s="24" t="s">
        <v>262</v>
      </c>
      <c r="D189" s="25">
        <f t="shared" si="339"/>
        <v>1.5713891944990177E-2</v>
      </c>
      <c r="E189" s="25">
        <f t="shared" si="340"/>
        <v>7.998371E-2</v>
      </c>
      <c r="F189" s="25">
        <f t="shared" si="341"/>
        <v>0</v>
      </c>
      <c r="G189" s="25">
        <v>0</v>
      </c>
      <c r="H189" s="25">
        <f t="shared" si="336"/>
        <v>1.5713891944990177E-2</v>
      </c>
      <c r="I189" s="25">
        <v>7.998371E-2</v>
      </c>
      <c r="J189" s="25">
        <f t="shared" si="336"/>
        <v>1.5713891944990177E-2</v>
      </c>
      <c r="K189" s="25">
        <v>7.998371E-2</v>
      </c>
      <c r="L189" s="25">
        <f t="shared" si="336"/>
        <v>1.3914734774066798E-2</v>
      </c>
      <c r="M189" s="25">
        <v>7.0826E-2</v>
      </c>
      <c r="N189" s="25">
        <f t="shared" si="342"/>
        <v>1.7991571709233792E-3</v>
      </c>
      <c r="O189" s="25">
        <f t="shared" si="343"/>
        <v>9.1577099999999995E-3</v>
      </c>
      <c r="P189" s="25">
        <f t="shared" si="344"/>
        <v>-1.7991571709233788E-3</v>
      </c>
      <c r="Q189" s="25">
        <f t="shared" si="345"/>
        <v>-9.1577099999999995E-3</v>
      </c>
      <c r="R189" s="37">
        <f t="shared" si="346"/>
        <v>-11.449468898104374</v>
      </c>
      <c r="S189" s="37">
        <f t="shared" si="347"/>
        <v>-11.449468898104376</v>
      </c>
      <c r="T189" s="36" t="s">
        <v>318</v>
      </c>
    </row>
    <row r="190" spans="1:20" ht="63" x14ac:dyDescent="0.25">
      <c r="A190" s="22" t="s">
        <v>114</v>
      </c>
      <c r="B190" s="23" t="s">
        <v>230</v>
      </c>
      <c r="C190" s="24" t="s">
        <v>263</v>
      </c>
      <c r="D190" s="25">
        <f t="shared" si="339"/>
        <v>0</v>
      </c>
      <c r="E190" s="25">
        <f t="shared" si="340"/>
        <v>0</v>
      </c>
      <c r="F190" s="25">
        <f t="shared" si="341"/>
        <v>0</v>
      </c>
      <c r="G190" s="25">
        <v>0</v>
      </c>
      <c r="H190" s="25">
        <f t="shared" si="336"/>
        <v>0</v>
      </c>
      <c r="I190" s="25">
        <v>0</v>
      </c>
      <c r="J190" s="25">
        <f t="shared" si="336"/>
        <v>0</v>
      </c>
      <c r="K190" s="25">
        <v>0</v>
      </c>
      <c r="L190" s="25">
        <f t="shared" si="336"/>
        <v>0.55187127308447947</v>
      </c>
      <c r="M190" s="25">
        <v>2.8090247800000006</v>
      </c>
      <c r="N190" s="25">
        <f t="shared" si="342"/>
        <v>-0.55187127308447947</v>
      </c>
      <c r="O190" s="25">
        <f t="shared" si="343"/>
        <v>-2.8090247800000006</v>
      </c>
      <c r="P190" s="25">
        <f t="shared" si="344"/>
        <v>0.55187127308447947</v>
      </c>
      <c r="Q190" s="25">
        <f t="shared" si="345"/>
        <v>2.8090247800000006</v>
      </c>
      <c r="R190" s="37">
        <v>100</v>
      </c>
      <c r="S190" s="37">
        <v>100</v>
      </c>
      <c r="T190" s="36" t="s">
        <v>337</v>
      </c>
    </row>
    <row r="191" spans="1:20" ht="47.25" x14ac:dyDescent="0.25">
      <c r="A191" s="22" t="s">
        <v>116</v>
      </c>
      <c r="B191" s="23" t="s">
        <v>264</v>
      </c>
      <c r="C191" s="24" t="s">
        <v>265</v>
      </c>
      <c r="D191" s="25">
        <f t="shared" si="339"/>
        <v>0.12907662082514737</v>
      </c>
      <c r="E191" s="25">
        <f t="shared" si="340"/>
        <v>0.65700000000000003</v>
      </c>
      <c r="F191" s="25">
        <f t="shared" si="341"/>
        <v>0</v>
      </c>
      <c r="G191" s="25">
        <v>0</v>
      </c>
      <c r="H191" s="25">
        <f t="shared" si="336"/>
        <v>0.12907662082514737</v>
      </c>
      <c r="I191" s="25">
        <v>0.65700000000000003</v>
      </c>
      <c r="J191" s="25">
        <f t="shared" si="336"/>
        <v>0.12907662082514737</v>
      </c>
      <c r="K191" s="25">
        <v>0.65700000000000003</v>
      </c>
      <c r="L191" s="25">
        <f t="shared" si="336"/>
        <v>5.3171793713163065E-2</v>
      </c>
      <c r="M191" s="25">
        <v>0.27064442999999999</v>
      </c>
      <c r="N191" s="25">
        <f t="shared" si="342"/>
        <v>7.5904827111984291E-2</v>
      </c>
      <c r="O191" s="25">
        <f t="shared" si="343"/>
        <v>0.38635557000000004</v>
      </c>
      <c r="P191" s="25">
        <f t="shared" si="344"/>
        <v>-7.5904827111984305E-2</v>
      </c>
      <c r="Q191" s="25">
        <f t="shared" si="345"/>
        <v>-0.38635557000000004</v>
      </c>
      <c r="R191" s="37">
        <f t="shared" si="346"/>
        <v>-58.806022831050228</v>
      </c>
      <c r="S191" s="37">
        <f t="shared" si="347"/>
        <v>-58.806022831050228</v>
      </c>
      <c r="T191" s="36" t="s">
        <v>318</v>
      </c>
    </row>
    <row r="192" spans="1:20" ht="47.25" x14ac:dyDescent="0.25">
      <c r="A192" s="22" t="s">
        <v>118</v>
      </c>
      <c r="B192" s="23" t="s">
        <v>266</v>
      </c>
      <c r="C192" s="24" t="s">
        <v>267</v>
      </c>
      <c r="D192" s="25">
        <f t="shared" si="339"/>
        <v>0</v>
      </c>
      <c r="E192" s="25">
        <f t="shared" si="340"/>
        <v>0</v>
      </c>
      <c r="F192" s="25">
        <f t="shared" si="341"/>
        <v>0</v>
      </c>
      <c r="G192" s="25">
        <v>0</v>
      </c>
      <c r="H192" s="25">
        <f t="shared" si="336"/>
        <v>0</v>
      </c>
      <c r="I192" s="25">
        <v>0</v>
      </c>
      <c r="J192" s="25">
        <f t="shared" si="336"/>
        <v>0</v>
      </c>
      <c r="K192" s="25">
        <v>0</v>
      </c>
      <c r="L192" s="25">
        <f t="shared" si="336"/>
        <v>0</v>
      </c>
      <c r="M192" s="25">
        <v>0</v>
      </c>
      <c r="N192" s="25">
        <f t="shared" si="342"/>
        <v>0</v>
      </c>
      <c r="O192" s="25">
        <f t="shared" si="343"/>
        <v>0</v>
      </c>
      <c r="P192" s="25">
        <f t="shared" si="344"/>
        <v>0</v>
      </c>
      <c r="Q192" s="25">
        <f t="shared" si="345"/>
        <v>0</v>
      </c>
      <c r="R192" s="37">
        <v>0</v>
      </c>
      <c r="S192" s="37">
        <v>0</v>
      </c>
      <c r="T192" s="36"/>
    </row>
    <row r="193" spans="1:20" ht="63" x14ac:dyDescent="0.25">
      <c r="A193" s="22" t="s">
        <v>119</v>
      </c>
      <c r="B193" s="23" t="s">
        <v>181</v>
      </c>
      <c r="C193" s="24" t="s">
        <v>268</v>
      </c>
      <c r="D193" s="25">
        <f t="shared" si="339"/>
        <v>3.8927694754420434</v>
      </c>
      <c r="E193" s="25">
        <f t="shared" si="340"/>
        <v>19.814196630000001</v>
      </c>
      <c r="F193" s="25">
        <f t="shared" si="341"/>
        <v>0.1778765481335953</v>
      </c>
      <c r="G193" s="25">
        <v>0.90539163</v>
      </c>
      <c r="H193" s="25">
        <f t="shared" si="336"/>
        <v>3.7148929273084481</v>
      </c>
      <c r="I193" s="25">
        <v>18.908805000000001</v>
      </c>
      <c r="J193" s="25">
        <f t="shared" si="336"/>
        <v>3.7148929273084481</v>
      </c>
      <c r="K193" s="25">
        <v>18.908805000000001</v>
      </c>
      <c r="L193" s="25">
        <f t="shared" si="336"/>
        <v>0.16300866404715128</v>
      </c>
      <c r="M193" s="25">
        <v>0.82971410000000001</v>
      </c>
      <c r="N193" s="25">
        <f t="shared" si="342"/>
        <v>3.551884263261297</v>
      </c>
      <c r="O193" s="25">
        <f t="shared" si="343"/>
        <v>18.079090900000001</v>
      </c>
      <c r="P193" s="25">
        <f t="shared" si="344"/>
        <v>-3.551884263261297</v>
      </c>
      <c r="Q193" s="25">
        <f t="shared" si="345"/>
        <v>-18.079090900000001</v>
      </c>
      <c r="R193" s="37">
        <f t="shared" si="346"/>
        <v>-95.61202254716784</v>
      </c>
      <c r="S193" s="37">
        <f t="shared" si="347"/>
        <v>-95.61202254716784</v>
      </c>
      <c r="T193" s="36" t="s">
        <v>330</v>
      </c>
    </row>
    <row r="194" spans="1:20" ht="47.25" x14ac:dyDescent="0.25">
      <c r="A194" s="22" t="s">
        <v>121</v>
      </c>
      <c r="B194" s="23" t="s">
        <v>269</v>
      </c>
      <c r="C194" s="24" t="s">
        <v>270</v>
      </c>
      <c r="D194" s="25">
        <f t="shared" si="339"/>
        <v>0.15562632809430255</v>
      </c>
      <c r="E194" s="25">
        <f t="shared" si="340"/>
        <v>0.79213800999999995</v>
      </c>
      <c r="F194" s="25">
        <f t="shared" si="341"/>
        <v>3.3144970530451867E-3</v>
      </c>
      <c r="G194" s="25">
        <v>1.687079E-2</v>
      </c>
      <c r="H194" s="25">
        <f t="shared" si="336"/>
        <v>0.15231183104125737</v>
      </c>
      <c r="I194" s="25">
        <v>0.77526721999999992</v>
      </c>
      <c r="J194" s="25">
        <f t="shared" si="336"/>
        <v>0.15231183104125737</v>
      </c>
      <c r="K194" s="25">
        <v>0.77526721999999992</v>
      </c>
      <c r="L194" s="25">
        <f t="shared" si="336"/>
        <v>0.10983090176817288</v>
      </c>
      <c r="M194" s="25">
        <v>0.55903928999999997</v>
      </c>
      <c r="N194" s="25">
        <f t="shared" si="342"/>
        <v>4.2480929273084472E-2</v>
      </c>
      <c r="O194" s="25">
        <f t="shared" si="343"/>
        <v>0.21622792999999996</v>
      </c>
      <c r="P194" s="25">
        <f t="shared" si="344"/>
        <v>-4.2480929273084486E-2</v>
      </c>
      <c r="Q194" s="25">
        <f t="shared" si="345"/>
        <v>-0.21622792999999996</v>
      </c>
      <c r="R194" s="37">
        <f t="shared" si="346"/>
        <v>-27.890761330009546</v>
      </c>
      <c r="S194" s="37">
        <f t="shared" si="347"/>
        <v>-27.890761330009539</v>
      </c>
      <c r="T194" s="36" t="s">
        <v>318</v>
      </c>
    </row>
    <row r="195" spans="1:20" ht="31.5" x14ac:dyDescent="0.25">
      <c r="A195" s="22" t="s">
        <v>123</v>
      </c>
      <c r="B195" s="23" t="s">
        <v>271</v>
      </c>
      <c r="C195" s="24" t="s">
        <v>272</v>
      </c>
      <c r="D195" s="25">
        <f t="shared" si="339"/>
        <v>0</v>
      </c>
      <c r="E195" s="25">
        <f t="shared" si="340"/>
        <v>0</v>
      </c>
      <c r="F195" s="25">
        <f t="shared" si="341"/>
        <v>0</v>
      </c>
      <c r="G195" s="25">
        <v>0</v>
      </c>
      <c r="H195" s="25">
        <f t="shared" si="336"/>
        <v>0</v>
      </c>
      <c r="I195" s="25">
        <v>0</v>
      </c>
      <c r="J195" s="25">
        <f t="shared" si="336"/>
        <v>0</v>
      </c>
      <c r="K195" s="25">
        <v>0</v>
      </c>
      <c r="L195" s="25">
        <f t="shared" si="336"/>
        <v>0</v>
      </c>
      <c r="M195" s="25">
        <v>0</v>
      </c>
      <c r="N195" s="25">
        <f t="shared" si="342"/>
        <v>0</v>
      </c>
      <c r="O195" s="25">
        <f t="shared" si="343"/>
        <v>0</v>
      </c>
      <c r="P195" s="25">
        <f t="shared" si="344"/>
        <v>0</v>
      </c>
      <c r="Q195" s="25">
        <f t="shared" si="345"/>
        <v>0</v>
      </c>
      <c r="R195" s="37">
        <v>0</v>
      </c>
      <c r="S195" s="37">
        <v>0</v>
      </c>
      <c r="T195" s="36"/>
    </row>
    <row r="196" spans="1:20" ht="63" x14ac:dyDescent="0.25">
      <c r="A196" s="22" t="s">
        <v>124</v>
      </c>
      <c r="B196" s="23" t="s">
        <v>182</v>
      </c>
      <c r="C196" s="24" t="s">
        <v>273</v>
      </c>
      <c r="D196" s="25">
        <f t="shared" si="339"/>
        <v>0.19958306483300595</v>
      </c>
      <c r="E196" s="25">
        <f t="shared" si="340"/>
        <v>1.0158778000000002</v>
      </c>
      <c r="F196" s="25">
        <f t="shared" si="341"/>
        <v>3.3876842829076624E-2</v>
      </c>
      <c r="G196" s="25">
        <v>0.17243313000000002</v>
      </c>
      <c r="H196" s="25">
        <f t="shared" si="336"/>
        <v>0.16570622200392932</v>
      </c>
      <c r="I196" s="25">
        <v>0.84344467000000023</v>
      </c>
      <c r="J196" s="25">
        <f t="shared" si="336"/>
        <v>0.16570622200392932</v>
      </c>
      <c r="K196" s="25">
        <v>0.84344467000000023</v>
      </c>
      <c r="L196" s="25">
        <f t="shared" si="336"/>
        <v>2.2247232750491164</v>
      </c>
      <c r="M196" s="25">
        <v>11.323841470000001</v>
      </c>
      <c r="N196" s="25">
        <f t="shared" si="342"/>
        <v>-2.0590170530451868</v>
      </c>
      <c r="O196" s="25">
        <f t="shared" si="343"/>
        <v>-10.480396800000001</v>
      </c>
      <c r="P196" s="25">
        <f t="shared" si="344"/>
        <v>2.0590170530451872</v>
      </c>
      <c r="Q196" s="25">
        <f t="shared" si="345"/>
        <v>10.480396800000001</v>
      </c>
      <c r="R196" s="37">
        <f t="shared" si="346"/>
        <v>1242.570754522641</v>
      </c>
      <c r="S196" s="37">
        <f t="shared" si="347"/>
        <v>1242.570754522641</v>
      </c>
      <c r="T196" s="36" t="s">
        <v>338</v>
      </c>
    </row>
    <row r="197" spans="1:20" ht="31.5" x14ac:dyDescent="0.25">
      <c r="A197" s="22" t="s">
        <v>126</v>
      </c>
      <c r="B197" s="23" t="s">
        <v>274</v>
      </c>
      <c r="C197" s="24" t="s">
        <v>275</v>
      </c>
      <c r="D197" s="25">
        <f t="shared" si="339"/>
        <v>0</v>
      </c>
      <c r="E197" s="25">
        <f t="shared" si="340"/>
        <v>0</v>
      </c>
      <c r="F197" s="25">
        <f t="shared" si="341"/>
        <v>0</v>
      </c>
      <c r="G197" s="25">
        <v>0</v>
      </c>
      <c r="H197" s="25">
        <f t="shared" si="336"/>
        <v>0</v>
      </c>
      <c r="I197" s="25">
        <v>0</v>
      </c>
      <c r="J197" s="25">
        <f t="shared" si="336"/>
        <v>0</v>
      </c>
      <c r="K197" s="25">
        <v>0</v>
      </c>
      <c r="L197" s="25">
        <f t="shared" si="336"/>
        <v>0</v>
      </c>
      <c r="M197" s="25">
        <v>0</v>
      </c>
      <c r="N197" s="25">
        <f t="shared" si="342"/>
        <v>0</v>
      </c>
      <c r="O197" s="25">
        <f t="shared" si="343"/>
        <v>0</v>
      </c>
      <c r="P197" s="25">
        <f t="shared" si="344"/>
        <v>0</v>
      </c>
      <c r="Q197" s="25">
        <f t="shared" si="345"/>
        <v>0</v>
      </c>
      <c r="R197" s="37">
        <v>0</v>
      </c>
      <c r="S197" s="37">
        <v>0</v>
      </c>
      <c r="T197" s="36"/>
    </row>
    <row r="198" spans="1:20" ht="47.25" x14ac:dyDescent="0.25">
      <c r="A198" s="22" t="s">
        <v>128</v>
      </c>
      <c r="B198" s="23" t="s">
        <v>183</v>
      </c>
      <c r="C198" s="24" t="s">
        <v>276</v>
      </c>
      <c r="D198" s="25">
        <f t="shared" si="339"/>
        <v>0</v>
      </c>
      <c r="E198" s="25">
        <f t="shared" si="340"/>
        <v>0</v>
      </c>
      <c r="F198" s="25">
        <f t="shared" si="341"/>
        <v>0</v>
      </c>
      <c r="G198" s="25">
        <v>0</v>
      </c>
      <c r="H198" s="25">
        <f t="shared" si="336"/>
        <v>0</v>
      </c>
      <c r="I198" s="25">
        <v>0</v>
      </c>
      <c r="J198" s="25">
        <f t="shared" si="336"/>
        <v>0</v>
      </c>
      <c r="K198" s="25">
        <v>0</v>
      </c>
      <c r="L198" s="25">
        <f t="shared" si="336"/>
        <v>0</v>
      </c>
      <c r="M198" s="25">
        <v>0</v>
      </c>
      <c r="N198" s="25">
        <f t="shared" si="342"/>
        <v>0</v>
      </c>
      <c r="O198" s="25">
        <f t="shared" si="343"/>
        <v>0</v>
      </c>
      <c r="P198" s="25">
        <f t="shared" si="344"/>
        <v>0</v>
      </c>
      <c r="Q198" s="25">
        <f t="shared" si="345"/>
        <v>0</v>
      </c>
      <c r="R198" s="37">
        <v>0</v>
      </c>
      <c r="S198" s="37">
        <v>0</v>
      </c>
      <c r="T198" s="36"/>
    </row>
    <row r="199" spans="1:20" ht="110.25" x14ac:dyDescent="0.25">
      <c r="A199" s="22" t="s">
        <v>130</v>
      </c>
      <c r="B199" s="23" t="s">
        <v>277</v>
      </c>
      <c r="C199" s="24" t="s">
        <v>71</v>
      </c>
      <c r="D199" s="25">
        <f t="shared" si="339"/>
        <v>0</v>
      </c>
      <c r="E199" s="25">
        <f t="shared" si="340"/>
        <v>0</v>
      </c>
      <c r="F199" s="25">
        <f t="shared" si="341"/>
        <v>0</v>
      </c>
      <c r="G199" s="25">
        <v>0</v>
      </c>
      <c r="H199" s="25">
        <f t="shared" si="336"/>
        <v>0</v>
      </c>
      <c r="I199" s="25">
        <v>0</v>
      </c>
      <c r="J199" s="25">
        <f t="shared" si="336"/>
        <v>0</v>
      </c>
      <c r="K199" s="25">
        <v>0</v>
      </c>
      <c r="L199" s="25">
        <f t="shared" si="336"/>
        <v>0.15908473477406679</v>
      </c>
      <c r="M199" s="25">
        <v>0.8097413</v>
      </c>
      <c r="N199" s="25">
        <f t="shared" si="342"/>
        <v>-0.15908473477406679</v>
      </c>
      <c r="O199" s="25">
        <f t="shared" si="343"/>
        <v>-0.8097413</v>
      </c>
      <c r="P199" s="25">
        <f t="shared" si="344"/>
        <v>0.15908473477406679</v>
      </c>
      <c r="Q199" s="25">
        <f t="shared" si="345"/>
        <v>0.8097413</v>
      </c>
      <c r="R199" s="37">
        <v>100</v>
      </c>
      <c r="S199" s="37">
        <v>100</v>
      </c>
      <c r="T199" s="36" t="s">
        <v>339</v>
      </c>
    </row>
    <row r="200" spans="1:20" ht="94.5" x14ac:dyDescent="0.25">
      <c r="A200" s="22" t="s">
        <v>132</v>
      </c>
      <c r="B200" s="23" t="s">
        <v>278</v>
      </c>
      <c r="C200" s="24" t="s">
        <v>279</v>
      </c>
      <c r="D200" s="25">
        <f t="shared" si="339"/>
        <v>0</v>
      </c>
      <c r="E200" s="25">
        <f t="shared" si="340"/>
        <v>0</v>
      </c>
      <c r="F200" s="25">
        <f t="shared" si="341"/>
        <v>0</v>
      </c>
      <c r="G200" s="25">
        <v>0</v>
      </c>
      <c r="H200" s="25">
        <f t="shared" si="336"/>
        <v>0</v>
      </c>
      <c r="I200" s="25">
        <v>0</v>
      </c>
      <c r="J200" s="25">
        <f t="shared" si="336"/>
        <v>0</v>
      </c>
      <c r="K200" s="25">
        <v>0</v>
      </c>
      <c r="L200" s="25">
        <f t="shared" si="336"/>
        <v>0.34050366011787814</v>
      </c>
      <c r="M200" s="25">
        <v>1.7331636299999997</v>
      </c>
      <c r="N200" s="25">
        <f t="shared" si="342"/>
        <v>-0.34050366011787814</v>
      </c>
      <c r="O200" s="25">
        <f t="shared" si="343"/>
        <v>-1.7331636299999997</v>
      </c>
      <c r="P200" s="25">
        <f t="shared" si="344"/>
        <v>0.34050366011787814</v>
      </c>
      <c r="Q200" s="25">
        <f t="shared" si="345"/>
        <v>1.7331636299999997</v>
      </c>
      <c r="R200" s="37">
        <v>100</v>
      </c>
      <c r="S200" s="37">
        <v>100</v>
      </c>
      <c r="T200" s="36" t="s">
        <v>340</v>
      </c>
    </row>
    <row r="201" spans="1:20" ht="346.5" x14ac:dyDescent="0.25">
      <c r="A201" s="22" t="s">
        <v>134</v>
      </c>
      <c r="B201" s="23" t="s">
        <v>184</v>
      </c>
      <c r="C201" s="24" t="s">
        <v>280</v>
      </c>
      <c r="D201" s="25">
        <f t="shared" si="339"/>
        <v>0.51425562868369357</v>
      </c>
      <c r="E201" s="25">
        <f t="shared" si="340"/>
        <v>2.6175611500000002</v>
      </c>
      <c r="F201" s="25">
        <f t="shared" si="341"/>
        <v>0.18171830058939098</v>
      </c>
      <c r="G201" s="25">
        <v>0.92494615000000002</v>
      </c>
      <c r="H201" s="25">
        <f t="shared" si="336"/>
        <v>0.33253732809430259</v>
      </c>
      <c r="I201" s="25">
        <v>1.692615</v>
      </c>
      <c r="J201" s="25">
        <f t="shared" si="336"/>
        <v>0.33253732809430259</v>
      </c>
      <c r="K201" s="25">
        <v>1.692615</v>
      </c>
      <c r="L201" s="25">
        <f t="shared" si="336"/>
        <v>14.984406198428314</v>
      </c>
      <c r="M201" s="25">
        <v>76.270627550000114</v>
      </c>
      <c r="N201" s="25">
        <f t="shared" si="342"/>
        <v>-14.65186887033401</v>
      </c>
      <c r="O201" s="25">
        <f t="shared" si="343"/>
        <v>-74.578012550000111</v>
      </c>
      <c r="P201" s="25">
        <f t="shared" si="344"/>
        <v>14.651868870334011</v>
      </c>
      <c r="Q201" s="25">
        <f t="shared" si="345"/>
        <v>74.578012550000111</v>
      </c>
      <c r="R201" s="37">
        <f t="shared" si="346"/>
        <v>4406.0824552541544</v>
      </c>
      <c r="S201" s="37">
        <f t="shared" si="347"/>
        <v>4406.0824552541544</v>
      </c>
      <c r="T201" s="36" t="s">
        <v>341</v>
      </c>
    </row>
    <row r="202" spans="1:20" ht="47.25" x14ac:dyDescent="0.25">
      <c r="A202" s="22" t="s">
        <v>136</v>
      </c>
      <c r="B202" s="23" t="s">
        <v>185</v>
      </c>
      <c r="C202" s="24" t="s">
        <v>281</v>
      </c>
      <c r="D202" s="25">
        <f t="shared" si="339"/>
        <v>0.47337288801571714</v>
      </c>
      <c r="E202" s="25">
        <f t="shared" si="340"/>
        <v>2.4094680000000004</v>
      </c>
      <c r="F202" s="25">
        <f t="shared" si="341"/>
        <v>8.5359528487229872E-3</v>
      </c>
      <c r="G202" s="25">
        <v>4.3448000000000001E-2</v>
      </c>
      <c r="H202" s="25">
        <f t="shared" si="336"/>
        <v>0.46483693516699415</v>
      </c>
      <c r="I202" s="25">
        <v>2.3660200000000002</v>
      </c>
      <c r="J202" s="25">
        <f t="shared" si="336"/>
        <v>0.46483693516699415</v>
      </c>
      <c r="K202" s="25">
        <v>2.3660200000000002</v>
      </c>
      <c r="L202" s="25">
        <f t="shared" si="336"/>
        <v>0.16732706286836938</v>
      </c>
      <c r="M202" s="25">
        <v>0.85169475000000006</v>
      </c>
      <c r="N202" s="25">
        <f t="shared" si="342"/>
        <v>0.2975098722986248</v>
      </c>
      <c r="O202" s="25">
        <f t="shared" si="343"/>
        <v>1.5143252500000002</v>
      </c>
      <c r="P202" s="25">
        <f t="shared" si="344"/>
        <v>-0.2975098722986248</v>
      </c>
      <c r="Q202" s="25">
        <f t="shared" si="345"/>
        <v>-1.5143252500000002</v>
      </c>
      <c r="R202" s="37">
        <f t="shared" si="346"/>
        <v>-64.003062104293278</v>
      </c>
      <c r="S202" s="37">
        <f t="shared" si="347"/>
        <v>-64.003062104293278</v>
      </c>
      <c r="T202" s="36" t="s">
        <v>318</v>
      </c>
    </row>
    <row r="203" spans="1:20" ht="47.25" x14ac:dyDescent="0.25">
      <c r="A203" s="22" t="s">
        <v>137</v>
      </c>
      <c r="B203" s="23" t="s">
        <v>282</v>
      </c>
      <c r="C203" s="24" t="s">
        <v>283</v>
      </c>
      <c r="D203" s="25">
        <f t="shared" si="339"/>
        <v>0</v>
      </c>
      <c r="E203" s="25">
        <f t="shared" si="340"/>
        <v>0</v>
      </c>
      <c r="F203" s="25">
        <f t="shared" si="341"/>
        <v>0</v>
      </c>
      <c r="G203" s="25">
        <v>0</v>
      </c>
      <c r="H203" s="25">
        <f t="shared" si="336"/>
        <v>0</v>
      </c>
      <c r="I203" s="25">
        <v>0</v>
      </c>
      <c r="J203" s="25">
        <f t="shared" si="336"/>
        <v>0</v>
      </c>
      <c r="K203" s="25">
        <v>0</v>
      </c>
      <c r="L203" s="25">
        <f t="shared" si="336"/>
        <v>0</v>
      </c>
      <c r="M203" s="25">
        <v>0</v>
      </c>
      <c r="N203" s="25">
        <f t="shared" si="342"/>
        <v>0</v>
      </c>
      <c r="O203" s="25">
        <f t="shared" si="343"/>
        <v>0</v>
      </c>
      <c r="P203" s="25">
        <f t="shared" si="344"/>
        <v>0</v>
      </c>
      <c r="Q203" s="25">
        <f t="shared" si="345"/>
        <v>0</v>
      </c>
      <c r="R203" s="37">
        <v>0</v>
      </c>
      <c r="S203" s="37">
        <v>0</v>
      </c>
      <c r="T203" s="36"/>
    </row>
    <row r="204" spans="1:20" ht="78.75" x14ac:dyDescent="0.25">
      <c r="A204" s="22" t="s">
        <v>139</v>
      </c>
      <c r="B204" s="23" t="s">
        <v>284</v>
      </c>
      <c r="C204" s="24" t="s">
        <v>285</v>
      </c>
      <c r="D204" s="25">
        <f t="shared" si="339"/>
        <v>4.573994106090374E-3</v>
      </c>
      <c r="E204" s="25">
        <f t="shared" si="340"/>
        <v>2.3281630000000001E-2</v>
      </c>
      <c r="F204" s="25">
        <f t="shared" si="341"/>
        <v>4.573994106090374E-3</v>
      </c>
      <c r="G204" s="25">
        <v>2.3281630000000001E-2</v>
      </c>
      <c r="H204" s="25">
        <f t="shared" si="336"/>
        <v>0</v>
      </c>
      <c r="I204" s="25">
        <v>0</v>
      </c>
      <c r="J204" s="25">
        <f t="shared" si="336"/>
        <v>0</v>
      </c>
      <c r="K204" s="25">
        <v>0</v>
      </c>
      <c r="L204" s="25">
        <f t="shared" si="336"/>
        <v>0.14212407072691552</v>
      </c>
      <c r="M204" s="25">
        <v>0.72341151999999997</v>
      </c>
      <c r="N204" s="25">
        <f t="shared" si="342"/>
        <v>-0.14212407072691552</v>
      </c>
      <c r="O204" s="25">
        <f t="shared" si="343"/>
        <v>-0.72341151999999997</v>
      </c>
      <c r="P204" s="25">
        <f t="shared" si="344"/>
        <v>0.14212407072691552</v>
      </c>
      <c r="Q204" s="25">
        <f t="shared" si="345"/>
        <v>0.72341151999999997</v>
      </c>
      <c r="R204" s="37">
        <v>100</v>
      </c>
      <c r="S204" s="37">
        <v>100</v>
      </c>
      <c r="T204" s="36" t="s">
        <v>342</v>
      </c>
    </row>
    <row r="205" spans="1:20" ht="31.5" x14ac:dyDescent="0.25">
      <c r="A205" s="22" t="s">
        <v>141</v>
      </c>
      <c r="B205" s="23" t="s">
        <v>286</v>
      </c>
      <c r="C205" s="24" t="s">
        <v>287</v>
      </c>
      <c r="D205" s="25">
        <f t="shared" si="339"/>
        <v>0</v>
      </c>
      <c r="E205" s="25">
        <f t="shared" si="340"/>
        <v>0</v>
      </c>
      <c r="F205" s="25">
        <f t="shared" si="341"/>
        <v>0</v>
      </c>
      <c r="G205" s="25">
        <v>0</v>
      </c>
      <c r="H205" s="25">
        <f t="shared" si="336"/>
        <v>0</v>
      </c>
      <c r="I205" s="25">
        <v>0</v>
      </c>
      <c r="J205" s="25">
        <f t="shared" si="336"/>
        <v>0</v>
      </c>
      <c r="K205" s="25">
        <v>0</v>
      </c>
      <c r="L205" s="25">
        <f t="shared" si="336"/>
        <v>0</v>
      </c>
      <c r="M205" s="25">
        <v>0</v>
      </c>
      <c r="N205" s="25">
        <f t="shared" si="342"/>
        <v>0</v>
      </c>
      <c r="O205" s="25">
        <f t="shared" si="343"/>
        <v>0</v>
      </c>
      <c r="P205" s="25">
        <f t="shared" si="344"/>
        <v>0</v>
      </c>
      <c r="Q205" s="25">
        <f t="shared" si="345"/>
        <v>0</v>
      </c>
      <c r="R205" s="37">
        <v>0</v>
      </c>
      <c r="S205" s="37">
        <v>0</v>
      </c>
      <c r="T205" s="36"/>
    </row>
    <row r="206" spans="1:20" ht="63" x14ac:dyDescent="0.25">
      <c r="A206" s="22" t="s">
        <v>143</v>
      </c>
      <c r="B206" s="23" t="s">
        <v>233</v>
      </c>
      <c r="C206" s="24" t="s">
        <v>288</v>
      </c>
      <c r="D206" s="25">
        <f t="shared" si="339"/>
        <v>0.41994335363457763</v>
      </c>
      <c r="E206" s="25">
        <f t="shared" si="340"/>
        <v>2.1375116700000003</v>
      </c>
      <c r="F206" s="25">
        <f t="shared" si="341"/>
        <v>4.9345186640471512E-4</v>
      </c>
      <c r="G206" s="25">
        <v>2.5116700000000001E-3</v>
      </c>
      <c r="H206" s="25">
        <f t="shared" si="336"/>
        <v>0.41944990176817293</v>
      </c>
      <c r="I206" s="25">
        <v>2.1350000000000002</v>
      </c>
      <c r="J206" s="25">
        <f t="shared" si="336"/>
        <v>0.41944990176817293</v>
      </c>
      <c r="K206" s="25">
        <v>2.1350000000000002</v>
      </c>
      <c r="L206" s="25">
        <f t="shared" si="336"/>
        <v>2.6959516699410609E-2</v>
      </c>
      <c r="M206" s="25">
        <v>0.13722393999999999</v>
      </c>
      <c r="N206" s="25">
        <f t="shared" si="342"/>
        <v>0.39249038506876233</v>
      </c>
      <c r="O206" s="25">
        <f t="shared" si="343"/>
        <v>1.9977760600000003</v>
      </c>
      <c r="P206" s="25">
        <f t="shared" si="344"/>
        <v>-0.39249038506876233</v>
      </c>
      <c r="Q206" s="25">
        <f t="shared" si="345"/>
        <v>-1.9977760600000003</v>
      </c>
      <c r="R206" s="37">
        <f t="shared" si="346"/>
        <v>-93.572649180327872</v>
      </c>
      <c r="S206" s="37">
        <f t="shared" si="347"/>
        <v>-93.572649180327872</v>
      </c>
      <c r="T206" s="36" t="s">
        <v>343</v>
      </c>
    </row>
    <row r="207" spans="1:20" ht="63" x14ac:dyDescent="0.25">
      <c r="A207" s="22" t="s">
        <v>145</v>
      </c>
      <c r="B207" s="23" t="s">
        <v>186</v>
      </c>
      <c r="C207" s="24" t="s">
        <v>289</v>
      </c>
      <c r="D207" s="25">
        <f t="shared" si="339"/>
        <v>0</v>
      </c>
      <c r="E207" s="25">
        <f t="shared" si="340"/>
        <v>0</v>
      </c>
      <c r="F207" s="25">
        <f t="shared" si="341"/>
        <v>0</v>
      </c>
      <c r="G207" s="25">
        <v>0</v>
      </c>
      <c r="H207" s="25">
        <f t="shared" si="336"/>
        <v>0</v>
      </c>
      <c r="I207" s="25">
        <v>0</v>
      </c>
      <c r="J207" s="25">
        <f t="shared" si="336"/>
        <v>0</v>
      </c>
      <c r="K207" s="25">
        <v>0</v>
      </c>
      <c r="L207" s="25">
        <f t="shared" si="336"/>
        <v>0.23758218467583497</v>
      </c>
      <c r="M207" s="25">
        <v>1.20929332</v>
      </c>
      <c r="N207" s="25">
        <f t="shared" si="342"/>
        <v>-0.23758218467583497</v>
      </c>
      <c r="O207" s="25">
        <f t="shared" si="343"/>
        <v>-1.20929332</v>
      </c>
      <c r="P207" s="25">
        <f t="shared" si="344"/>
        <v>0.23758218467583497</v>
      </c>
      <c r="Q207" s="25">
        <f t="shared" si="345"/>
        <v>1.20929332</v>
      </c>
      <c r="R207" s="37">
        <v>100</v>
      </c>
      <c r="S207" s="37">
        <v>100</v>
      </c>
      <c r="T207" s="36" t="s">
        <v>344</v>
      </c>
    </row>
    <row r="208" spans="1:20" ht="63" x14ac:dyDescent="0.25">
      <c r="A208" s="22" t="s">
        <v>147</v>
      </c>
      <c r="B208" s="23" t="s">
        <v>187</v>
      </c>
      <c r="C208" s="24" t="s">
        <v>290</v>
      </c>
      <c r="D208" s="25">
        <f t="shared" si="339"/>
        <v>0.53880707269155215</v>
      </c>
      <c r="E208" s="25">
        <f t="shared" si="340"/>
        <v>2.7425280000000005</v>
      </c>
      <c r="F208" s="25">
        <f t="shared" si="341"/>
        <v>2.9672495088408645E-2</v>
      </c>
      <c r="G208" s="25">
        <v>0.151033</v>
      </c>
      <c r="H208" s="25">
        <f t="shared" si="336"/>
        <v>0.50913457760314351</v>
      </c>
      <c r="I208" s="25">
        <v>2.5914950000000005</v>
      </c>
      <c r="J208" s="25">
        <f t="shared" si="336"/>
        <v>0.50913457760314351</v>
      </c>
      <c r="K208" s="25">
        <v>2.5914950000000005</v>
      </c>
      <c r="L208" s="25">
        <f t="shared" si="336"/>
        <v>0.19767254813359528</v>
      </c>
      <c r="M208" s="25">
        <v>1.00615327</v>
      </c>
      <c r="N208" s="25">
        <f t="shared" si="342"/>
        <v>0.31146202946954826</v>
      </c>
      <c r="O208" s="25">
        <f t="shared" si="343"/>
        <v>1.5853417300000006</v>
      </c>
      <c r="P208" s="25">
        <f t="shared" si="344"/>
        <v>-0.31146202946954826</v>
      </c>
      <c r="Q208" s="25">
        <f t="shared" si="345"/>
        <v>-1.5853417300000006</v>
      </c>
      <c r="R208" s="37">
        <f t="shared" si="346"/>
        <v>-61.174794086039149</v>
      </c>
      <c r="S208" s="37">
        <f t="shared" si="347"/>
        <v>-61.174794086039149</v>
      </c>
      <c r="T208" s="36" t="s">
        <v>345</v>
      </c>
    </row>
    <row r="209" spans="1:20" ht="31.5" x14ac:dyDescent="0.25">
      <c r="A209" s="22" t="s">
        <v>149</v>
      </c>
      <c r="B209" s="23" t="s">
        <v>291</v>
      </c>
      <c r="C209" s="24" t="s">
        <v>292</v>
      </c>
      <c r="D209" s="25">
        <f t="shared" si="339"/>
        <v>0</v>
      </c>
      <c r="E209" s="25">
        <f t="shared" si="340"/>
        <v>0</v>
      </c>
      <c r="F209" s="25">
        <f t="shared" si="341"/>
        <v>0</v>
      </c>
      <c r="G209" s="25">
        <v>0</v>
      </c>
      <c r="H209" s="25">
        <f t="shared" si="336"/>
        <v>0</v>
      </c>
      <c r="I209" s="25">
        <v>0</v>
      </c>
      <c r="J209" s="25">
        <f t="shared" si="336"/>
        <v>0</v>
      </c>
      <c r="K209" s="25">
        <v>0</v>
      </c>
      <c r="L209" s="25">
        <f t="shared" si="336"/>
        <v>0</v>
      </c>
      <c r="M209" s="25">
        <v>0</v>
      </c>
      <c r="N209" s="25">
        <f t="shared" si="342"/>
        <v>0</v>
      </c>
      <c r="O209" s="25">
        <f t="shared" si="343"/>
        <v>0</v>
      </c>
      <c r="P209" s="25">
        <f t="shared" si="344"/>
        <v>0</v>
      </c>
      <c r="Q209" s="25">
        <f t="shared" si="345"/>
        <v>0</v>
      </c>
      <c r="R209" s="37">
        <v>0</v>
      </c>
      <c r="S209" s="37">
        <v>0</v>
      </c>
      <c r="T209" s="36"/>
    </row>
    <row r="210" spans="1:20" ht="236.25" x14ac:dyDescent="0.25">
      <c r="A210" s="22" t="s">
        <v>151</v>
      </c>
      <c r="B210" s="23" t="s">
        <v>188</v>
      </c>
      <c r="C210" s="24" t="s">
        <v>293</v>
      </c>
      <c r="D210" s="25">
        <f t="shared" si="339"/>
        <v>0.21334479371316309</v>
      </c>
      <c r="E210" s="25">
        <f t="shared" si="340"/>
        <v>1.085925</v>
      </c>
      <c r="F210" s="25">
        <f t="shared" si="341"/>
        <v>0</v>
      </c>
      <c r="G210" s="25">
        <v>0</v>
      </c>
      <c r="H210" s="25">
        <f t="shared" si="336"/>
        <v>0.21334479371316309</v>
      </c>
      <c r="I210" s="25">
        <v>1.085925</v>
      </c>
      <c r="J210" s="25">
        <f t="shared" si="336"/>
        <v>0.21334479371316309</v>
      </c>
      <c r="K210" s="25">
        <v>1.085925</v>
      </c>
      <c r="L210" s="25">
        <f t="shared" si="336"/>
        <v>10.339454603143418</v>
      </c>
      <c r="M210" s="25">
        <v>52.627823929999998</v>
      </c>
      <c r="N210" s="25">
        <f t="shared" si="342"/>
        <v>-10.126109809430254</v>
      </c>
      <c r="O210" s="25">
        <f t="shared" si="343"/>
        <v>-51.541898929999995</v>
      </c>
      <c r="P210" s="25">
        <f t="shared" si="344"/>
        <v>10.126109809430254</v>
      </c>
      <c r="Q210" s="25">
        <f t="shared" si="345"/>
        <v>51.541898929999995</v>
      </c>
      <c r="R210" s="37">
        <f t="shared" si="346"/>
        <v>4746.3589962474371</v>
      </c>
      <c r="S210" s="37">
        <f t="shared" si="347"/>
        <v>4746.358996247438</v>
      </c>
      <c r="T210" s="36" t="s">
        <v>346</v>
      </c>
    </row>
    <row r="211" spans="1:20" ht="78.75" x14ac:dyDescent="0.25">
      <c r="A211" s="22" t="s">
        <v>238</v>
      </c>
      <c r="B211" s="23" t="s">
        <v>189</v>
      </c>
      <c r="C211" s="24" t="s">
        <v>294</v>
      </c>
      <c r="D211" s="25">
        <f t="shared" si="339"/>
        <v>3.935359683693517</v>
      </c>
      <c r="E211" s="25">
        <f t="shared" si="340"/>
        <v>20.030980790000001</v>
      </c>
      <c r="F211" s="25">
        <f t="shared" si="341"/>
        <v>3.1088321787819257</v>
      </c>
      <c r="G211" s="25">
        <v>15.823955790000001</v>
      </c>
      <c r="H211" s="25">
        <f t="shared" si="336"/>
        <v>0.82652750491159133</v>
      </c>
      <c r="I211" s="25">
        <v>4.2070249999999998</v>
      </c>
      <c r="J211" s="25">
        <f t="shared" si="336"/>
        <v>0.82652750491159133</v>
      </c>
      <c r="K211" s="25">
        <v>4.2070249999999998</v>
      </c>
      <c r="L211" s="25">
        <f t="shared" si="336"/>
        <v>0.48989057956777998</v>
      </c>
      <c r="M211" s="25">
        <v>2.49354305</v>
      </c>
      <c r="N211" s="25">
        <f t="shared" si="342"/>
        <v>0.33663692534381134</v>
      </c>
      <c r="O211" s="25">
        <f t="shared" si="343"/>
        <v>1.7134819499999998</v>
      </c>
      <c r="P211" s="25">
        <f t="shared" si="344"/>
        <v>-0.33663692534381134</v>
      </c>
      <c r="Q211" s="25">
        <f t="shared" si="345"/>
        <v>-1.7134819499999998</v>
      </c>
      <c r="R211" s="37">
        <f t="shared" si="346"/>
        <v>-40.729065075676992</v>
      </c>
      <c r="S211" s="37">
        <f t="shared" si="347"/>
        <v>-40.729065075676992</v>
      </c>
      <c r="T211" s="36" t="s">
        <v>347</v>
      </c>
    </row>
    <row r="212" spans="1:20" ht="31.5" x14ac:dyDescent="0.25">
      <c r="A212" s="22" t="s">
        <v>239</v>
      </c>
      <c r="B212" s="23" t="s">
        <v>295</v>
      </c>
      <c r="C212" s="24" t="s">
        <v>296</v>
      </c>
      <c r="D212" s="25">
        <f t="shared" si="339"/>
        <v>0</v>
      </c>
      <c r="E212" s="25">
        <f t="shared" si="340"/>
        <v>0</v>
      </c>
      <c r="F212" s="25">
        <f t="shared" si="341"/>
        <v>0</v>
      </c>
      <c r="G212" s="25">
        <v>0</v>
      </c>
      <c r="H212" s="25">
        <f t="shared" si="336"/>
        <v>0</v>
      </c>
      <c r="I212" s="25">
        <v>0</v>
      </c>
      <c r="J212" s="25">
        <f t="shared" si="336"/>
        <v>0</v>
      </c>
      <c r="K212" s="25">
        <v>0</v>
      </c>
      <c r="L212" s="25">
        <f t="shared" si="336"/>
        <v>0</v>
      </c>
      <c r="M212" s="25">
        <v>0</v>
      </c>
      <c r="N212" s="25">
        <f t="shared" si="342"/>
        <v>0</v>
      </c>
      <c r="O212" s="25">
        <f t="shared" si="343"/>
        <v>0</v>
      </c>
      <c r="P212" s="25">
        <f t="shared" si="344"/>
        <v>0</v>
      </c>
      <c r="Q212" s="25">
        <f t="shared" si="345"/>
        <v>0</v>
      </c>
      <c r="R212" s="37">
        <v>0</v>
      </c>
      <c r="S212" s="37">
        <v>0</v>
      </c>
      <c r="T212" s="36"/>
    </row>
    <row r="213" spans="1:20" ht="31.5" x14ac:dyDescent="0.25">
      <c r="A213" s="22" t="s">
        <v>240</v>
      </c>
      <c r="B213" s="23" t="s">
        <v>297</v>
      </c>
      <c r="C213" s="24" t="s">
        <v>298</v>
      </c>
      <c r="D213" s="25">
        <f t="shared" si="339"/>
        <v>0</v>
      </c>
      <c r="E213" s="25">
        <f t="shared" si="340"/>
        <v>0</v>
      </c>
      <c r="F213" s="25">
        <f t="shared" si="341"/>
        <v>0</v>
      </c>
      <c r="G213" s="25">
        <v>0</v>
      </c>
      <c r="H213" s="25">
        <f t="shared" si="336"/>
        <v>0</v>
      </c>
      <c r="I213" s="25">
        <v>0</v>
      </c>
      <c r="J213" s="25">
        <f t="shared" si="336"/>
        <v>0</v>
      </c>
      <c r="K213" s="25">
        <v>0</v>
      </c>
      <c r="L213" s="25">
        <f t="shared" si="336"/>
        <v>0</v>
      </c>
      <c r="M213" s="25">
        <v>0</v>
      </c>
      <c r="N213" s="25">
        <f t="shared" si="342"/>
        <v>0</v>
      </c>
      <c r="O213" s="25">
        <f t="shared" si="343"/>
        <v>0</v>
      </c>
      <c r="P213" s="25">
        <f t="shared" si="344"/>
        <v>0</v>
      </c>
      <c r="Q213" s="25">
        <f t="shared" si="345"/>
        <v>0</v>
      </c>
      <c r="R213" s="37">
        <v>0</v>
      </c>
      <c r="S213" s="37">
        <v>0</v>
      </c>
      <c r="T213" s="36"/>
    </row>
    <row r="214" spans="1:20" ht="31.5" x14ac:dyDescent="0.25">
      <c r="A214" s="22" t="s">
        <v>241</v>
      </c>
      <c r="B214" s="23" t="s">
        <v>299</v>
      </c>
      <c r="C214" s="24" t="s">
        <v>300</v>
      </c>
      <c r="D214" s="25">
        <f t="shared" si="339"/>
        <v>0</v>
      </c>
      <c r="E214" s="25">
        <f t="shared" si="340"/>
        <v>0</v>
      </c>
      <c r="F214" s="25">
        <f t="shared" si="341"/>
        <v>0</v>
      </c>
      <c r="G214" s="25">
        <v>0</v>
      </c>
      <c r="H214" s="25">
        <f t="shared" si="336"/>
        <v>0</v>
      </c>
      <c r="I214" s="25">
        <v>0</v>
      </c>
      <c r="J214" s="25">
        <f t="shared" si="336"/>
        <v>0</v>
      </c>
      <c r="K214" s="25">
        <v>0</v>
      </c>
      <c r="L214" s="25">
        <f t="shared" si="336"/>
        <v>0</v>
      </c>
      <c r="M214" s="25">
        <v>0</v>
      </c>
      <c r="N214" s="25">
        <f t="shared" si="342"/>
        <v>0</v>
      </c>
      <c r="O214" s="25">
        <f t="shared" si="343"/>
        <v>0</v>
      </c>
      <c r="P214" s="25">
        <f t="shared" si="344"/>
        <v>0</v>
      </c>
      <c r="Q214" s="25">
        <f t="shared" si="345"/>
        <v>0</v>
      </c>
      <c r="R214" s="37">
        <v>0</v>
      </c>
      <c r="S214" s="37">
        <v>0</v>
      </c>
      <c r="T214" s="36"/>
    </row>
    <row r="215" spans="1:20" ht="47.25" x14ac:dyDescent="0.25">
      <c r="A215" s="7" t="s">
        <v>42</v>
      </c>
      <c r="B215" s="8" t="s">
        <v>190</v>
      </c>
      <c r="C215" s="9"/>
      <c r="D215" s="10">
        <f t="shared" ref="D215:E215" si="348">SUM(D216:D218)</f>
        <v>0</v>
      </c>
      <c r="E215" s="10">
        <f t="shared" si="348"/>
        <v>0</v>
      </c>
      <c r="F215" s="10">
        <f t="shared" ref="F215" si="349">SUM(F216:F218)</f>
        <v>0</v>
      </c>
      <c r="G215" s="10">
        <f t="shared" ref="G215" si="350">SUM(G216:G218)</f>
        <v>0</v>
      </c>
      <c r="H215" s="10">
        <f t="shared" ref="H215" si="351">SUM(H216:H218)</f>
        <v>0</v>
      </c>
      <c r="I215" s="10">
        <f t="shared" ref="I215" si="352">SUM(I216:I218)</f>
        <v>0</v>
      </c>
      <c r="J215" s="10">
        <f t="shared" ref="J215:K215" si="353">SUM(J216:J218)</f>
        <v>0</v>
      </c>
      <c r="K215" s="10">
        <f t="shared" si="353"/>
        <v>0</v>
      </c>
      <c r="L215" s="10">
        <f t="shared" ref="L215:M215" si="354">SUM(L216:L218)</f>
        <v>0</v>
      </c>
      <c r="M215" s="10">
        <f t="shared" si="354"/>
        <v>0</v>
      </c>
      <c r="N215" s="10">
        <f t="shared" ref="N215:O215" si="355">SUM(N216:N218)</f>
        <v>0</v>
      </c>
      <c r="O215" s="10">
        <f t="shared" si="355"/>
        <v>0</v>
      </c>
      <c r="P215" s="10">
        <f t="shared" ref="P215:Q215" si="356">SUM(P216:P218)</f>
        <v>0</v>
      </c>
      <c r="Q215" s="10">
        <f t="shared" si="356"/>
        <v>0</v>
      </c>
      <c r="R215" s="10">
        <v>0</v>
      </c>
      <c r="S215" s="10">
        <v>0</v>
      </c>
      <c r="T215" s="32"/>
    </row>
    <row r="216" spans="1:20" x14ac:dyDescent="0.25">
      <c r="A216" s="19" t="s">
        <v>42</v>
      </c>
      <c r="B216" s="20" t="s">
        <v>70</v>
      </c>
      <c r="C216" s="21" t="s">
        <v>71</v>
      </c>
      <c r="D216" s="21" t="s">
        <v>71</v>
      </c>
      <c r="E216" s="21" t="s">
        <v>71</v>
      </c>
      <c r="F216" s="21" t="s">
        <v>71</v>
      </c>
      <c r="G216" s="21" t="s">
        <v>71</v>
      </c>
      <c r="H216" s="21" t="s">
        <v>71</v>
      </c>
      <c r="I216" s="21" t="s">
        <v>71</v>
      </c>
      <c r="J216" s="21" t="s">
        <v>71</v>
      </c>
      <c r="K216" s="21" t="s">
        <v>71</v>
      </c>
      <c r="L216" s="21" t="s">
        <v>71</v>
      </c>
      <c r="M216" s="21" t="s">
        <v>71</v>
      </c>
      <c r="N216" s="21" t="s">
        <v>71</v>
      </c>
      <c r="O216" s="21" t="s">
        <v>71</v>
      </c>
      <c r="P216" s="21" t="s">
        <v>71</v>
      </c>
      <c r="Q216" s="21" t="s">
        <v>71</v>
      </c>
      <c r="R216" s="21" t="s">
        <v>71</v>
      </c>
      <c r="S216" s="21" t="s">
        <v>71</v>
      </c>
      <c r="T216" s="35"/>
    </row>
    <row r="217" spans="1:20" x14ac:dyDescent="0.25">
      <c r="A217" s="19" t="s">
        <v>42</v>
      </c>
      <c r="B217" s="20" t="s">
        <v>70</v>
      </c>
      <c r="C217" s="21" t="s">
        <v>71</v>
      </c>
      <c r="D217" s="21" t="s">
        <v>71</v>
      </c>
      <c r="E217" s="21" t="s">
        <v>71</v>
      </c>
      <c r="F217" s="21" t="s">
        <v>71</v>
      </c>
      <c r="G217" s="21" t="s">
        <v>71</v>
      </c>
      <c r="H217" s="21" t="s">
        <v>71</v>
      </c>
      <c r="I217" s="21" t="s">
        <v>71</v>
      </c>
      <c r="J217" s="21" t="s">
        <v>71</v>
      </c>
      <c r="K217" s="21" t="s">
        <v>71</v>
      </c>
      <c r="L217" s="21" t="s">
        <v>71</v>
      </c>
      <c r="M217" s="21" t="s">
        <v>71</v>
      </c>
      <c r="N217" s="21" t="s">
        <v>71</v>
      </c>
      <c r="O217" s="21" t="s">
        <v>71</v>
      </c>
      <c r="P217" s="21" t="s">
        <v>71</v>
      </c>
      <c r="Q217" s="21" t="s">
        <v>71</v>
      </c>
      <c r="R217" s="21" t="s">
        <v>71</v>
      </c>
      <c r="S217" s="21" t="s">
        <v>71</v>
      </c>
      <c r="T217" s="35"/>
    </row>
    <row r="218" spans="1:20" x14ac:dyDescent="0.25">
      <c r="A218" s="19" t="s">
        <v>72</v>
      </c>
      <c r="B218" s="19" t="s">
        <v>72</v>
      </c>
      <c r="C218" s="21" t="s">
        <v>71</v>
      </c>
      <c r="D218" s="21" t="s">
        <v>71</v>
      </c>
      <c r="E218" s="21" t="s">
        <v>71</v>
      </c>
      <c r="F218" s="21" t="s">
        <v>71</v>
      </c>
      <c r="G218" s="21" t="s">
        <v>71</v>
      </c>
      <c r="H218" s="21" t="s">
        <v>71</v>
      </c>
      <c r="I218" s="21" t="s">
        <v>71</v>
      </c>
      <c r="J218" s="21" t="s">
        <v>71</v>
      </c>
      <c r="K218" s="21" t="s">
        <v>71</v>
      </c>
      <c r="L218" s="21" t="s">
        <v>71</v>
      </c>
      <c r="M218" s="21" t="s">
        <v>71</v>
      </c>
      <c r="N218" s="21" t="s">
        <v>71</v>
      </c>
      <c r="O218" s="21" t="s">
        <v>71</v>
      </c>
      <c r="P218" s="21" t="s">
        <v>71</v>
      </c>
      <c r="Q218" s="21" t="s">
        <v>71</v>
      </c>
      <c r="R218" s="21" t="s">
        <v>71</v>
      </c>
      <c r="S218" s="21" t="s">
        <v>71</v>
      </c>
      <c r="T218" s="35"/>
    </row>
    <row r="219" spans="1:20" ht="31.5" x14ac:dyDescent="0.25">
      <c r="A219" s="7" t="s">
        <v>43</v>
      </c>
      <c r="B219" s="8" t="s">
        <v>191</v>
      </c>
      <c r="C219" s="9"/>
      <c r="D219" s="10">
        <f t="shared" ref="D219:O219" si="357">SUM(D220:D226)</f>
        <v>11.90139376227898</v>
      </c>
      <c r="E219" s="10">
        <f t="shared" si="357"/>
        <v>60.578094250000007</v>
      </c>
      <c r="F219" s="10">
        <f t="shared" si="357"/>
        <v>0.69551120039292724</v>
      </c>
      <c r="G219" s="10">
        <f t="shared" ref="G219" si="358">SUM(G220:G226)</f>
        <v>3.5401520099999995</v>
      </c>
      <c r="H219" s="10">
        <f t="shared" si="357"/>
        <v>11.205882561886053</v>
      </c>
      <c r="I219" s="10">
        <f t="shared" ref="I219" si="359">SUM(I220:I226)</f>
        <v>57.037942240000007</v>
      </c>
      <c r="J219" s="10">
        <f t="shared" si="357"/>
        <v>11.205882561886053</v>
      </c>
      <c r="K219" s="10">
        <f t="shared" si="357"/>
        <v>57.037942240000007</v>
      </c>
      <c r="L219" s="10">
        <f t="shared" si="357"/>
        <v>2.8150011984282903</v>
      </c>
      <c r="M219" s="10">
        <f t="shared" si="357"/>
        <v>14.328356099999999</v>
      </c>
      <c r="N219" s="10">
        <f t="shared" si="357"/>
        <v>8.3908813634577619</v>
      </c>
      <c r="O219" s="10">
        <f t="shared" si="357"/>
        <v>42.709586139999999</v>
      </c>
      <c r="P219" s="10">
        <f>L219-J219</f>
        <v>-8.3908813634577619</v>
      </c>
      <c r="Q219" s="10">
        <f>M219-K219</f>
        <v>-42.709586140000006</v>
      </c>
      <c r="R219" s="10">
        <f t="shared" ref="R219" si="360">P219/J219*100</f>
        <v>-74.87925486562925</v>
      </c>
      <c r="S219" s="10">
        <f t="shared" ref="S219" si="361">Q219/K219*100</f>
        <v>-74.87925486562925</v>
      </c>
      <c r="T219" s="32"/>
    </row>
    <row r="220" spans="1:20" ht="63" x14ac:dyDescent="0.25">
      <c r="A220" s="22" t="s">
        <v>61</v>
      </c>
      <c r="B220" s="23" t="s">
        <v>301</v>
      </c>
      <c r="C220" s="24" t="s">
        <v>302</v>
      </c>
      <c r="D220" s="25">
        <f t="shared" ref="D220" si="362">F220+H220</f>
        <v>0</v>
      </c>
      <c r="E220" s="25">
        <f t="shared" ref="E220" si="363">G220+I220</f>
        <v>0</v>
      </c>
      <c r="F220" s="25">
        <f>G220/5.09</f>
        <v>0</v>
      </c>
      <c r="G220" s="25">
        <v>0</v>
      </c>
      <c r="H220" s="25">
        <f t="shared" ref="H220:N226" si="364">I220/5.09</f>
        <v>0</v>
      </c>
      <c r="I220" s="25">
        <v>0</v>
      </c>
      <c r="J220" s="25">
        <f t="shared" si="364"/>
        <v>0</v>
      </c>
      <c r="K220" s="25">
        <v>0</v>
      </c>
      <c r="L220" s="25">
        <f t="shared" si="364"/>
        <v>6.0584954813359522E-2</v>
      </c>
      <c r="M220" s="25">
        <v>0.30837741999999996</v>
      </c>
      <c r="N220" s="25">
        <f t="shared" si="364"/>
        <v>-6.0584954813359522E-2</v>
      </c>
      <c r="O220" s="25">
        <f t="shared" ref="O220" si="365">K220-M220</f>
        <v>-0.30837741999999996</v>
      </c>
      <c r="P220" s="25">
        <f t="shared" ref="P220:Q220" si="366">L220-J220</f>
        <v>6.0584954813359522E-2</v>
      </c>
      <c r="Q220" s="25">
        <f t="shared" si="366"/>
        <v>0.30837741999999996</v>
      </c>
      <c r="R220" s="37">
        <v>100</v>
      </c>
      <c r="S220" s="37">
        <v>100</v>
      </c>
      <c r="T220" s="36" t="s">
        <v>348</v>
      </c>
    </row>
    <row r="221" spans="1:20" ht="31.5" x14ac:dyDescent="0.25">
      <c r="A221" s="22" t="s">
        <v>96</v>
      </c>
      <c r="B221" s="23" t="s">
        <v>303</v>
      </c>
      <c r="C221" s="24" t="s">
        <v>304</v>
      </c>
      <c r="D221" s="25">
        <f t="shared" ref="D221:D226" si="367">F221+H221</f>
        <v>0</v>
      </c>
      <c r="E221" s="25">
        <f t="shared" ref="E221:E226" si="368">G221+I221</f>
        <v>0</v>
      </c>
      <c r="F221" s="25">
        <f t="shared" ref="F221:F226" si="369">G221/5.09</f>
        <v>0</v>
      </c>
      <c r="G221" s="25">
        <v>0</v>
      </c>
      <c r="H221" s="25">
        <f t="shared" si="364"/>
        <v>0</v>
      </c>
      <c r="I221" s="25">
        <v>0</v>
      </c>
      <c r="J221" s="25">
        <f t="shared" si="364"/>
        <v>0</v>
      </c>
      <c r="K221" s="25">
        <v>0</v>
      </c>
      <c r="L221" s="25">
        <f t="shared" si="364"/>
        <v>0</v>
      </c>
      <c r="M221" s="25">
        <v>0</v>
      </c>
      <c r="N221" s="25">
        <f t="shared" ref="N221:N226" si="370">O221/5.09</f>
        <v>0</v>
      </c>
      <c r="O221" s="25">
        <f t="shared" ref="O221:O226" si="371">K221-M221</f>
        <v>0</v>
      </c>
      <c r="P221" s="25">
        <f t="shared" ref="P221:P226" si="372">L221-J221</f>
        <v>0</v>
      </c>
      <c r="Q221" s="25">
        <f t="shared" ref="Q221:Q226" si="373">M221-K221</f>
        <v>0</v>
      </c>
      <c r="R221" s="37">
        <v>0</v>
      </c>
      <c r="S221" s="37">
        <v>0</v>
      </c>
      <c r="T221" s="36"/>
    </row>
    <row r="222" spans="1:20" ht="63" x14ac:dyDescent="0.25">
      <c r="A222" s="22" t="s">
        <v>98</v>
      </c>
      <c r="B222" s="23" t="s">
        <v>305</v>
      </c>
      <c r="C222" s="24" t="s">
        <v>306</v>
      </c>
      <c r="D222" s="25">
        <f t="shared" si="367"/>
        <v>1.1787819253438114</v>
      </c>
      <c r="E222" s="25">
        <f t="shared" si="368"/>
        <v>6</v>
      </c>
      <c r="F222" s="25">
        <f t="shared" si="369"/>
        <v>0</v>
      </c>
      <c r="G222" s="25">
        <v>0</v>
      </c>
      <c r="H222" s="25">
        <f t="shared" si="364"/>
        <v>1.1787819253438114</v>
      </c>
      <c r="I222" s="25">
        <v>6</v>
      </c>
      <c r="J222" s="25">
        <f t="shared" si="364"/>
        <v>1.1787819253438114</v>
      </c>
      <c r="K222" s="25">
        <v>6</v>
      </c>
      <c r="L222" s="25">
        <f t="shared" si="364"/>
        <v>0</v>
      </c>
      <c r="M222" s="25">
        <v>0</v>
      </c>
      <c r="N222" s="25">
        <f t="shared" si="370"/>
        <v>1.1787819253438114</v>
      </c>
      <c r="O222" s="25">
        <f t="shared" si="371"/>
        <v>6</v>
      </c>
      <c r="P222" s="25">
        <f t="shared" si="372"/>
        <v>-1.1787819253438114</v>
      </c>
      <c r="Q222" s="25">
        <f t="shared" si="373"/>
        <v>-6</v>
      </c>
      <c r="R222" s="37">
        <f t="shared" ref="R222:R226" si="374">P222/J222*100</f>
        <v>-100</v>
      </c>
      <c r="S222" s="37">
        <f t="shared" ref="S222:S226" si="375">Q222/K222*100</f>
        <v>-100</v>
      </c>
      <c r="T222" s="36" t="s">
        <v>327</v>
      </c>
    </row>
    <row r="223" spans="1:20" ht="63" x14ac:dyDescent="0.25">
      <c r="A223" s="22" t="s">
        <v>100</v>
      </c>
      <c r="B223" s="23" t="s">
        <v>307</v>
      </c>
      <c r="C223" s="24" t="s">
        <v>308</v>
      </c>
      <c r="D223" s="25">
        <f t="shared" si="367"/>
        <v>6.8457075127701383</v>
      </c>
      <c r="E223" s="25">
        <f t="shared" si="368"/>
        <v>34.844651240000005</v>
      </c>
      <c r="F223" s="25">
        <f t="shared" si="369"/>
        <v>0.67936188801571706</v>
      </c>
      <c r="G223" s="25">
        <v>3.4579520099999996</v>
      </c>
      <c r="H223" s="25">
        <f t="shared" si="364"/>
        <v>6.1663456247544213</v>
      </c>
      <c r="I223" s="25">
        <v>31.386699230000001</v>
      </c>
      <c r="J223" s="25">
        <f t="shared" si="364"/>
        <v>6.1663456247544213</v>
      </c>
      <c r="K223" s="25">
        <v>31.386699230000001</v>
      </c>
      <c r="L223" s="25">
        <f t="shared" si="364"/>
        <v>7.706614931237722E-3</v>
      </c>
      <c r="M223" s="25">
        <v>3.9226670000000005E-2</v>
      </c>
      <c r="N223" s="25">
        <f t="shared" si="370"/>
        <v>6.1586390098231831</v>
      </c>
      <c r="O223" s="25">
        <f t="shared" si="371"/>
        <v>31.34747256</v>
      </c>
      <c r="P223" s="25">
        <f t="shared" si="372"/>
        <v>-6.1586390098231831</v>
      </c>
      <c r="Q223" s="25">
        <f t="shared" si="373"/>
        <v>-31.34747256</v>
      </c>
      <c r="R223" s="37">
        <f t="shared" si="374"/>
        <v>-99.875021359485586</v>
      </c>
      <c r="S223" s="37">
        <f t="shared" si="375"/>
        <v>-99.875021359485586</v>
      </c>
      <c r="T223" s="36" t="s">
        <v>345</v>
      </c>
    </row>
    <row r="224" spans="1:20" ht="110.25" x14ac:dyDescent="0.25">
      <c r="A224" s="22" t="s">
        <v>102</v>
      </c>
      <c r="B224" s="23" t="s">
        <v>309</v>
      </c>
      <c r="C224" s="24" t="s">
        <v>310</v>
      </c>
      <c r="D224" s="25">
        <f t="shared" si="367"/>
        <v>1.6149312377210217E-2</v>
      </c>
      <c r="E224" s="25">
        <f t="shared" si="368"/>
        <v>8.2199999999999995E-2</v>
      </c>
      <c r="F224" s="25">
        <f t="shared" si="369"/>
        <v>1.6149312377210217E-2</v>
      </c>
      <c r="G224" s="25">
        <v>8.2199999999999995E-2</v>
      </c>
      <c r="H224" s="25">
        <f t="shared" si="364"/>
        <v>0</v>
      </c>
      <c r="I224" s="25">
        <v>0</v>
      </c>
      <c r="J224" s="25">
        <f t="shared" si="364"/>
        <v>0</v>
      </c>
      <c r="K224" s="25">
        <v>0</v>
      </c>
      <c r="L224" s="25">
        <f t="shared" si="364"/>
        <v>0.1763261296660118</v>
      </c>
      <c r="M224" s="25">
        <v>0.89749999999999996</v>
      </c>
      <c r="N224" s="25">
        <f t="shared" si="370"/>
        <v>-0.1763261296660118</v>
      </c>
      <c r="O224" s="25">
        <f t="shared" si="371"/>
        <v>-0.89749999999999996</v>
      </c>
      <c r="P224" s="25">
        <f t="shared" si="372"/>
        <v>0.1763261296660118</v>
      </c>
      <c r="Q224" s="25">
        <f t="shared" si="373"/>
        <v>0.89749999999999996</v>
      </c>
      <c r="R224" s="37">
        <v>100</v>
      </c>
      <c r="S224" s="37">
        <v>100</v>
      </c>
      <c r="T224" s="36" t="s">
        <v>349</v>
      </c>
    </row>
    <row r="225" spans="1:20" ht="31.5" x14ac:dyDescent="0.25">
      <c r="A225" s="22" t="s">
        <v>104</v>
      </c>
      <c r="B225" s="23" t="s">
        <v>311</v>
      </c>
      <c r="C225" s="24" t="s">
        <v>312</v>
      </c>
      <c r="D225" s="25">
        <f t="shared" si="367"/>
        <v>0</v>
      </c>
      <c r="E225" s="25">
        <f t="shared" si="368"/>
        <v>0</v>
      </c>
      <c r="F225" s="25">
        <f t="shared" si="369"/>
        <v>0</v>
      </c>
      <c r="G225" s="25">
        <v>0</v>
      </c>
      <c r="H225" s="25">
        <f t="shared" si="364"/>
        <v>0</v>
      </c>
      <c r="I225" s="25">
        <v>0</v>
      </c>
      <c r="J225" s="25">
        <f t="shared" si="364"/>
        <v>0</v>
      </c>
      <c r="K225" s="25">
        <v>0</v>
      </c>
      <c r="L225" s="25">
        <f t="shared" si="364"/>
        <v>0</v>
      </c>
      <c r="M225" s="25">
        <v>0</v>
      </c>
      <c r="N225" s="25">
        <f t="shared" si="370"/>
        <v>0</v>
      </c>
      <c r="O225" s="25">
        <f t="shared" si="371"/>
        <v>0</v>
      </c>
      <c r="P225" s="25">
        <f t="shared" si="372"/>
        <v>0</v>
      </c>
      <c r="Q225" s="25">
        <f t="shared" si="373"/>
        <v>0</v>
      </c>
      <c r="R225" s="37">
        <v>0</v>
      </c>
      <c r="S225" s="37">
        <v>0</v>
      </c>
      <c r="T225" s="36"/>
    </row>
    <row r="226" spans="1:20" ht="63" x14ac:dyDescent="0.25">
      <c r="A226" s="22" t="s">
        <v>106</v>
      </c>
      <c r="B226" s="26" t="s">
        <v>194</v>
      </c>
      <c r="C226" s="24" t="s">
        <v>313</v>
      </c>
      <c r="D226" s="25">
        <f t="shared" si="367"/>
        <v>3.8607550117878198</v>
      </c>
      <c r="E226" s="25">
        <f t="shared" si="368"/>
        <v>19.651243010000002</v>
      </c>
      <c r="F226" s="25">
        <f t="shared" si="369"/>
        <v>0</v>
      </c>
      <c r="G226" s="25">
        <v>0</v>
      </c>
      <c r="H226" s="25">
        <f t="shared" si="364"/>
        <v>3.8607550117878198</v>
      </c>
      <c r="I226" s="25">
        <v>19.651243010000002</v>
      </c>
      <c r="J226" s="25">
        <f t="shared" si="364"/>
        <v>3.8607550117878198</v>
      </c>
      <c r="K226" s="25">
        <v>19.651243010000002</v>
      </c>
      <c r="L226" s="25">
        <f t="shared" si="364"/>
        <v>2.5703834990176815</v>
      </c>
      <c r="M226" s="25">
        <v>13.083252009999999</v>
      </c>
      <c r="N226" s="25">
        <f t="shared" si="370"/>
        <v>1.2903715127701381</v>
      </c>
      <c r="O226" s="25">
        <f t="shared" si="371"/>
        <v>6.5679910000000028</v>
      </c>
      <c r="P226" s="25">
        <f t="shared" si="372"/>
        <v>-1.2903715127701383</v>
      </c>
      <c r="Q226" s="25">
        <f t="shared" si="373"/>
        <v>-6.5679910000000028</v>
      </c>
      <c r="R226" s="37">
        <f t="shared" si="374"/>
        <v>-33.42277634375457</v>
      </c>
      <c r="S226" s="37">
        <f t="shared" si="375"/>
        <v>-33.422776343754563</v>
      </c>
      <c r="T226" s="36" t="s">
        <v>343</v>
      </c>
    </row>
    <row r="227" spans="1:20" x14ac:dyDescent="0.25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</row>
    <row r="228" spans="1:20" x14ac:dyDescent="0.25">
      <c r="A228" s="40" t="s">
        <v>10</v>
      </c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</row>
    <row r="229" spans="1:20" x14ac:dyDescent="0.25">
      <c r="A229" s="29"/>
    </row>
    <row r="230" spans="1:20" x14ac:dyDescent="0.25">
      <c r="A230" s="29"/>
    </row>
  </sheetData>
  <autoFilter ref="A21:T226"/>
  <mergeCells count="28">
    <mergeCell ref="A228:T228"/>
    <mergeCell ref="A12:T12"/>
    <mergeCell ref="A13:T13"/>
    <mergeCell ref="A14:T14"/>
    <mergeCell ref="A15:T15"/>
    <mergeCell ref="A16:T16"/>
    <mergeCell ref="D18:D20"/>
    <mergeCell ref="E18:E20"/>
    <mergeCell ref="F18:G19"/>
    <mergeCell ref="A5:T5"/>
    <mergeCell ref="A6:T6"/>
    <mergeCell ref="A7:T7"/>
    <mergeCell ref="A8:T8"/>
    <mergeCell ref="A9:T9"/>
    <mergeCell ref="A10:T10"/>
    <mergeCell ref="A11:T11"/>
    <mergeCell ref="H18:I19"/>
    <mergeCell ref="J18:M18"/>
    <mergeCell ref="N18:O19"/>
    <mergeCell ref="P18:S18"/>
    <mergeCell ref="T18:T20"/>
    <mergeCell ref="J19:K19"/>
    <mergeCell ref="L19:M19"/>
    <mergeCell ref="P19:Q19"/>
    <mergeCell ref="R19:S19"/>
    <mergeCell ref="A18:A20"/>
    <mergeCell ref="B18:B20"/>
    <mergeCell ref="C18:C20"/>
  </mergeCells>
  <printOptions horizontalCentered="1"/>
  <pageMargins left="0" right="0" top="0.74803149606299213" bottom="0" header="0.31496062992125984" footer="0.31496062992125984"/>
  <pageSetup paperSize="8" scale="5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2021-03-03T10:51:54Z</dcterms:modified>
</cp:coreProperties>
</file>