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Лист4!$A$23:$AA$228</definedName>
    <definedName name="_xlnm.Print_Area" localSheetId="0">Лист4!$A$1:$V$228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5" i="4" l="1"/>
  <c r="T125" i="4"/>
  <c r="S125" i="4"/>
  <c r="R125" i="4"/>
  <c r="Q125" i="4"/>
  <c r="U124" i="4"/>
  <c r="T124" i="4"/>
  <c r="S124" i="4"/>
  <c r="R124" i="4"/>
  <c r="Q124" i="4"/>
  <c r="U123" i="4"/>
  <c r="T123" i="4"/>
  <c r="S123" i="4"/>
  <c r="R123" i="4"/>
  <c r="Q123" i="4"/>
  <c r="U122" i="4"/>
  <c r="T122" i="4"/>
  <c r="S122" i="4"/>
  <c r="R122" i="4"/>
  <c r="Q122" i="4"/>
  <c r="U121" i="4"/>
  <c r="T121" i="4"/>
  <c r="S121" i="4"/>
  <c r="R121" i="4"/>
  <c r="Q121" i="4"/>
  <c r="U120" i="4"/>
  <c r="T120" i="4"/>
  <c r="S120" i="4"/>
  <c r="R120" i="4"/>
  <c r="Q120" i="4"/>
  <c r="U119" i="4"/>
  <c r="T119" i="4"/>
  <c r="S119" i="4"/>
  <c r="R119" i="4"/>
  <c r="Q119" i="4"/>
  <c r="U118" i="4"/>
  <c r="T118" i="4"/>
  <c r="S118" i="4"/>
  <c r="R118" i="4"/>
  <c r="Q118" i="4"/>
  <c r="U117" i="4"/>
  <c r="T117" i="4"/>
  <c r="S117" i="4"/>
  <c r="R117" i="4"/>
  <c r="Q117" i="4"/>
  <c r="U116" i="4"/>
  <c r="T116" i="4"/>
  <c r="S116" i="4"/>
  <c r="R116" i="4"/>
  <c r="Q116" i="4"/>
  <c r="U115" i="4"/>
  <c r="T115" i="4"/>
  <c r="S115" i="4"/>
  <c r="R115" i="4"/>
  <c r="Q115" i="4"/>
  <c r="U114" i="4"/>
  <c r="T114" i="4"/>
  <c r="S114" i="4"/>
  <c r="R114" i="4"/>
  <c r="Q114" i="4"/>
  <c r="U113" i="4"/>
  <c r="T113" i="4"/>
  <c r="S113" i="4"/>
  <c r="R113" i="4"/>
  <c r="Q113" i="4"/>
  <c r="U112" i="4"/>
  <c r="T112" i="4"/>
  <c r="S112" i="4"/>
  <c r="R112" i="4"/>
  <c r="Q112" i="4"/>
  <c r="U111" i="4"/>
  <c r="T111" i="4"/>
  <c r="S111" i="4"/>
  <c r="R111" i="4"/>
  <c r="Q111" i="4"/>
  <c r="U110" i="4"/>
  <c r="T110" i="4"/>
  <c r="S110" i="4"/>
  <c r="R110" i="4"/>
  <c r="Q110" i="4"/>
  <c r="U109" i="4"/>
  <c r="T109" i="4"/>
  <c r="S109" i="4"/>
  <c r="R109" i="4"/>
  <c r="Q109" i="4"/>
  <c r="U108" i="4"/>
  <c r="T108" i="4"/>
  <c r="S108" i="4"/>
  <c r="R108" i="4"/>
  <c r="Q108" i="4"/>
  <c r="U107" i="4"/>
  <c r="T107" i="4"/>
  <c r="S107" i="4"/>
  <c r="R107" i="4"/>
  <c r="Q107" i="4"/>
  <c r="U106" i="4"/>
  <c r="T106" i="4"/>
  <c r="S106" i="4"/>
  <c r="R106" i="4"/>
  <c r="Q106" i="4"/>
  <c r="U105" i="4"/>
  <c r="T105" i="4"/>
  <c r="S105" i="4"/>
  <c r="R105" i="4"/>
  <c r="Q105" i="4"/>
  <c r="U104" i="4"/>
  <c r="T104" i="4"/>
  <c r="S104" i="4"/>
  <c r="R104" i="4"/>
  <c r="Q104" i="4"/>
  <c r="U103" i="4"/>
  <c r="T103" i="4"/>
  <c r="S103" i="4"/>
  <c r="R103" i="4"/>
  <c r="Q103" i="4"/>
  <c r="U102" i="4"/>
  <c r="T102" i="4"/>
  <c r="S102" i="4"/>
  <c r="R102" i="4"/>
  <c r="Q102" i="4"/>
  <c r="U101" i="4"/>
  <c r="T101" i="4"/>
  <c r="S101" i="4"/>
  <c r="R101" i="4"/>
  <c r="Q101" i="4"/>
  <c r="U100" i="4"/>
  <c r="T100" i="4"/>
  <c r="S100" i="4"/>
  <c r="R100" i="4"/>
  <c r="Q100" i="4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R97" i="4"/>
  <c r="Q97" i="4"/>
  <c r="U96" i="4"/>
  <c r="T96" i="4"/>
  <c r="S96" i="4"/>
  <c r="R96" i="4"/>
  <c r="Q96" i="4"/>
  <c r="U95" i="4"/>
  <c r="T95" i="4"/>
  <c r="S95" i="4"/>
  <c r="R95" i="4"/>
  <c r="Q95" i="4"/>
  <c r="U94" i="4"/>
  <c r="T94" i="4"/>
  <c r="S94" i="4"/>
  <c r="R94" i="4"/>
  <c r="Q94" i="4"/>
  <c r="U93" i="4"/>
  <c r="T93" i="4"/>
  <c r="S93" i="4"/>
  <c r="R93" i="4"/>
  <c r="Q93" i="4"/>
  <c r="U92" i="4"/>
  <c r="T92" i="4"/>
  <c r="S92" i="4"/>
  <c r="R92" i="4"/>
  <c r="Q92" i="4"/>
  <c r="U91" i="4"/>
  <c r="T91" i="4"/>
  <c r="S91" i="4"/>
  <c r="R91" i="4"/>
  <c r="Q91" i="4"/>
  <c r="U216" i="4"/>
  <c r="T216" i="4"/>
  <c r="S216" i="4"/>
  <c r="R216" i="4"/>
  <c r="Q216" i="4"/>
  <c r="U215" i="4"/>
  <c r="T215" i="4"/>
  <c r="S215" i="4"/>
  <c r="R215" i="4"/>
  <c r="Q215" i="4"/>
  <c r="U214" i="4"/>
  <c r="T214" i="4"/>
  <c r="S214" i="4"/>
  <c r="R214" i="4"/>
  <c r="Q214" i="4"/>
  <c r="U213" i="4"/>
  <c r="T213" i="4"/>
  <c r="S213" i="4"/>
  <c r="R213" i="4"/>
  <c r="Q213" i="4"/>
  <c r="U212" i="4"/>
  <c r="T212" i="4"/>
  <c r="S212" i="4"/>
  <c r="R212" i="4"/>
  <c r="Q212" i="4"/>
  <c r="U211" i="4"/>
  <c r="T211" i="4"/>
  <c r="S211" i="4"/>
  <c r="R211" i="4"/>
  <c r="Q211" i="4"/>
  <c r="U210" i="4"/>
  <c r="T210" i="4"/>
  <c r="S210" i="4"/>
  <c r="R210" i="4"/>
  <c r="Q210" i="4"/>
  <c r="U209" i="4"/>
  <c r="T209" i="4"/>
  <c r="S209" i="4"/>
  <c r="R209" i="4"/>
  <c r="Q209" i="4"/>
  <c r="U208" i="4"/>
  <c r="T208" i="4"/>
  <c r="S208" i="4"/>
  <c r="R208" i="4"/>
  <c r="Q208" i="4"/>
  <c r="U207" i="4"/>
  <c r="T207" i="4"/>
  <c r="S207" i="4"/>
  <c r="R207" i="4"/>
  <c r="Q207" i="4"/>
  <c r="U206" i="4"/>
  <c r="T206" i="4"/>
  <c r="S206" i="4"/>
  <c r="R206" i="4"/>
  <c r="Q206" i="4"/>
  <c r="U205" i="4"/>
  <c r="T205" i="4"/>
  <c r="S205" i="4"/>
  <c r="R205" i="4"/>
  <c r="Q205" i="4"/>
  <c r="U204" i="4"/>
  <c r="T204" i="4"/>
  <c r="S204" i="4"/>
  <c r="R204" i="4"/>
  <c r="Q204" i="4"/>
  <c r="U203" i="4"/>
  <c r="T203" i="4"/>
  <c r="S203" i="4"/>
  <c r="R203" i="4"/>
  <c r="Q203" i="4"/>
  <c r="U202" i="4"/>
  <c r="T202" i="4"/>
  <c r="S202" i="4"/>
  <c r="R202" i="4"/>
  <c r="Q202" i="4"/>
  <c r="U201" i="4"/>
  <c r="T201" i="4"/>
  <c r="S201" i="4"/>
  <c r="R201" i="4"/>
  <c r="Q201" i="4"/>
  <c r="U200" i="4"/>
  <c r="T200" i="4"/>
  <c r="S200" i="4"/>
  <c r="R200" i="4"/>
  <c r="Q200" i="4"/>
  <c r="U199" i="4"/>
  <c r="T199" i="4"/>
  <c r="S199" i="4"/>
  <c r="R199" i="4"/>
  <c r="Q199" i="4"/>
  <c r="U198" i="4"/>
  <c r="T198" i="4"/>
  <c r="S198" i="4"/>
  <c r="R198" i="4"/>
  <c r="Q198" i="4"/>
  <c r="U197" i="4"/>
  <c r="T197" i="4"/>
  <c r="S197" i="4"/>
  <c r="R197" i="4"/>
  <c r="Q197" i="4"/>
  <c r="U196" i="4"/>
  <c r="T196" i="4"/>
  <c r="S196" i="4"/>
  <c r="R196" i="4"/>
  <c r="Q196" i="4"/>
  <c r="U195" i="4"/>
  <c r="T195" i="4"/>
  <c r="S195" i="4"/>
  <c r="R195" i="4"/>
  <c r="Q195" i="4"/>
  <c r="U194" i="4"/>
  <c r="T194" i="4"/>
  <c r="S194" i="4"/>
  <c r="R194" i="4"/>
  <c r="Q194" i="4"/>
  <c r="U193" i="4"/>
  <c r="T193" i="4"/>
  <c r="S193" i="4"/>
  <c r="R193" i="4"/>
  <c r="Q193" i="4"/>
  <c r="U192" i="4"/>
  <c r="T192" i="4"/>
  <c r="S192" i="4"/>
  <c r="R192" i="4"/>
  <c r="Q192" i="4"/>
  <c r="U191" i="4"/>
  <c r="T191" i="4"/>
  <c r="S191" i="4"/>
  <c r="R191" i="4"/>
  <c r="Q191" i="4"/>
  <c r="U190" i="4"/>
  <c r="T190" i="4"/>
  <c r="S190" i="4"/>
  <c r="R190" i="4"/>
  <c r="Q190" i="4"/>
  <c r="U189" i="4"/>
  <c r="T189" i="4"/>
  <c r="S189" i="4"/>
  <c r="R189" i="4"/>
  <c r="Q189" i="4"/>
  <c r="U188" i="4"/>
  <c r="T188" i="4"/>
  <c r="S188" i="4"/>
  <c r="R188" i="4"/>
  <c r="Q188" i="4"/>
  <c r="U187" i="4"/>
  <c r="T187" i="4"/>
  <c r="S187" i="4"/>
  <c r="R187" i="4"/>
  <c r="Q187" i="4"/>
  <c r="U186" i="4"/>
  <c r="T186" i="4"/>
  <c r="S186" i="4"/>
  <c r="R186" i="4"/>
  <c r="Q186" i="4"/>
  <c r="U185" i="4"/>
  <c r="T185" i="4"/>
  <c r="S185" i="4"/>
  <c r="R185" i="4"/>
  <c r="Q185" i="4"/>
  <c r="U184" i="4"/>
  <c r="T184" i="4"/>
  <c r="S184" i="4"/>
  <c r="R184" i="4"/>
  <c r="Q184" i="4"/>
  <c r="U183" i="4"/>
  <c r="T183" i="4"/>
  <c r="S183" i="4"/>
  <c r="R183" i="4"/>
  <c r="Q183" i="4"/>
  <c r="U182" i="4"/>
  <c r="T182" i="4"/>
  <c r="S182" i="4"/>
  <c r="R182" i="4"/>
  <c r="Q182" i="4"/>
  <c r="Q223" i="4" l="1"/>
  <c r="R223" i="4"/>
  <c r="S223" i="4"/>
  <c r="T223" i="4"/>
  <c r="U223" i="4"/>
  <c r="Q224" i="4"/>
  <c r="R224" i="4"/>
  <c r="S224" i="4"/>
  <c r="T224" i="4"/>
  <c r="U224" i="4"/>
  <c r="Q225" i="4"/>
  <c r="R225" i="4"/>
  <c r="S225" i="4"/>
  <c r="T225" i="4"/>
  <c r="U225" i="4"/>
  <c r="Q226" i="4"/>
  <c r="R226" i="4"/>
  <c r="S226" i="4"/>
  <c r="T226" i="4"/>
  <c r="U226" i="4"/>
  <c r="Q227" i="4"/>
  <c r="R227" i="4"/>
  <c r="S227" i="4"/>
  <c r="T227" i="4"/>
  <c r="U227" i="4"/>
  <c r="Q228" i="4"/>
  <c r="R228" i="4"/>
  <c r="S228" i="4"/>
  <c r="T228" i="4"/>
  <c r="U228" i="4"/>
  <c r="U222" i="4"/>
  <c r="T222" i="4"/>
  <c r="S222" i="4"/>
  <c r="R222" i="4"/>
  <c r="Q222" i="4"/>
  <c r="U221" i="4" l="1"/>
  <c r="U30" i="4" s="1"/>
  <c r="Q221" i="4"/>
  <c r="Q30" i="4" s="1"/>
  <c r="R221" i="4"/>
  <c r="R30" i="4" s="1"/>
  <c r="S221" i="4"/>
  <c r="S30" i="4" s="1"/>
  <c r="T221" i="4"/>
  <c r="T30" i="4" s="1"/>
  <c r="U217" i="4"/>
  <c r="U29" i="4" s="1"/>
  <c r="T217" i="4"/>
  <c r="T29" i="4" s="1"/>
  <c r="S217" i="4"/>
  <c r="S29" i="4" s="1"/>
  <c r="R217" i="4"/>
  <c r="Q217" i="4"/>
  <c r="Q29" i="4" s="1"/>
  <c r="S181" i="4"/>
  <c r="S28" i="4" s="1"/>
  <c r="T181" i="4"/>
  <c r="T28" i="4" s="1"/>
  <c r="U181" i="4"/>
  <c r="U28" i="4" s="1"/>
  <c r="Q181" i="4"/>
  <c r="Q28" i="4" s="1"/>
  <c r="R181" i="4"/>
  <c r="R28" i="4" s="1"/>
  <c r="U177" i="4"/>
  <c r="T177" i="4"/>
  <c r="S177" i="4"/>
  <c r="R177" i="4"/>
  <c r="Q177" i="4"/>
  <c r="U173" i="4"/>
  <c r="T173" i="4"/>
  <c r="S173" i="4"/>
  <c r="R173" i="4"/>
  <c r="R172" i="4" s="1"/>
  <c r="R27" i="4" s="1"/>
  <c r="Q173" i="4"/>
  <c r="U168" i="4"/>
  <c r="T168" i="4"/>
  <c r="S168" i="4"/>
  <c r="R168" i="4"/>
  <c r="Q168" i="4"/>
  <c r="U164" i="4"/>
  <c r="T164" i="4"/>
  <c r="T163" i="4" s="1"/>
  <c r="S164" i="4"/>
  <c r="R164" i="4"/>
  <c r="Q164" i="4"/>
  <c r="U159" i="4"/>
  <c r="T159" i="4"/>
  <c r="S159" i="4"/>
  <c r="R159" i="4"/>
  <c r="Q159" i="4"/>
  <c r="U155" i="4"/>
  <c r="T155" i="4"/>
  <c r="S155" i="4"/>
  <c r="R155" i="4"/>
  <c r="Q155" i="4"/>
  <c r="U151" i="4"/>
  <c r="T151" i="4"/>
  <c r="S151" i="4"/>
  <c r="R151" i="4"/>
  <c r="Q151" i="4"/>
  <c r="U147" i="4"/>
  <c r="T147" i="4"/>
  <c r="S147" i="4"/>
  <c r="R147" i="4"/>
  <c r="Q147" i="4"/>
  <c r="U143" i="4"/>
  <c r="T143" i="4"/>
  <c r="S143" i="4"/>
  <c r="R143" i="4"/>
  <c r="Q143" i="4"/>
  <c r="U139" i="4"/>
  <c r="T139" i="4"/>
  <c r="S139" i="4"/>
  <c r="R139" i="4"/>
  <c r="Q139" i="4"/>
  <c r="U135" i="4"/>
  <c r="T135" i="4"/>
  <c r="S135" i="4"/>
  <c r="R135" i="4"/>
  <c r="Q135" i="4"/>
  <c r="U131" i="4"/>
  <c r="T131" i="4"/>
  <c r="S131" i="4"/>
  <c r="R131" i="4"/>
  <c r="Q131" i="4"/>
  <c r="U126" i="4"/>
  <c r="T126" i="4"/>
  <c r="S126" i="4"/>
  <c r="R126" i="4"/>
  <c r="Q126" i="4"/>
  <c r="U85" i="4"/>
  <c r="T85" i="4"/>
  <c r="S85" i="4"/>
  <c r="R85" i="4"/>
  <c r="Q85" i="4"/>
  <c r="U81" i="4"/>
  <c r="U80" i="4" s="1"/>
  <c r="T81" i="4"/>
  <c r="S81" i="4"/>
  <c r="R81" i="4"/>
  <c r="Q81" i="4"/>
  <c r="Q80" i="4" s="1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221" i="4"/>
  <c r="K30" i="4" s="1"/>
  <c r="K217" i="4"/>
  <c r="K181" i="4"/>
  <c r="K177" i="4"/>
  <c r="K173" i="4"/>
  <c r="K168" i="4"/>
  <c r="K164" i="4"/>
  <c r="K159" i="4"/>
  <c r="K155" i="4"/>
  <c r="K151" i="4"/>
  <c r="K147" i="4"/>
  <c r="K143" i="4"/>
  <c r="K139" i="4"/>
  <c r="K135" i="4"/>
  <c r="K131" i="4"/>
  <c r="K126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K28" i="4"/>
  <c r="Q163" i="4" l="1"/>
  <c r="U163" i="4"/>
  <c r="S37" i="4"/>
  <c r="Q172" i="4"/>
  <c r="Q27" i="4" s="1"/>
  <c r="U172" i="4"/>
  <c r="U27" i="4" s="1"/>
  <c r="R80" i="4"/>
  <c r="K163" i="4"/>
  <c r="R37" i="4"/>
  <c r="R163" i="4"/>
  <c r="K130" i="4"/>
  <c r="S46" i="4"/>
  <c r="S32" i="4" s="1"/>
  <c r="S25" i="4" s="1"/>
  <c r="K80" i="4"/>
  <c r="T80" i="4"/>
  <c r="Q130" i="4"/>
  <c r="T172" i="4"/>
  <c r="T27" i="4" s="1"/>
  <c r="K37" i="4"/>
  <c r="K89" i="4"/>
  <c r="Q37" i="4"/>
  <c r="U37" i="4"/>
  <c r="U130" i="4"/>
  <c r="S163" i="4"/>
  <c r="T37" i="4"/>
  <c r="R46" i="4"/>
  <c r="R32" i="4" s="1"/>
  <c r="Q46" i="4"/>
  <c r="U46" i="4"/>
  <c r="T46" i="4"/>
  <c r="S80" i="4"/>
  <c r="K46" i="4"/>
  <c r="T130" i="4"/>
  <c r="S130" i="4"/>
  <c r="R130" i="4"/>
  <c r="S172" i="4"/>
  <c r="S27" i="4" s="1"/>
  <c r="K172" i="4"/>
  <c r="K27" i="4" s="1"/>
  <c r="U32" i="4" l="1"/>
  <c r="U25" i="4" s="1"/>
  <c r="K79" i="4"/>
  <c r="K26" i="4" s="1"/>
  <c r="Q32" i="4"/>
  <c r="Q25" i="4" s="1"/>
  <c r="K32" i="4"/>
  <c r="K25" i="4" s="1"/>
  <c r="T32" i="4"/>
  <c r="R25" i="4"/>
  <c r="K24" i="4" l="1"/>
  <c r="K31" i="4"/>
  <c r="T25" i="4"/>
  <c r="P221" i="4"/>
  <c r="L221" i="4"/>
  <c r="O221" i="4"/>
  <c r="M221" i="4"/>
  <c r="N221" i="4"/>
  <c r="P217" i="4"/>
  <c r="O217" i="4"/>
  <c r="O29" i="4" s="1"/>
  <c r="N217" i="4"/>
  <c r="M217" i="4"/>
  <c r="L217" i="4"/>
  <c r="N181" i="4"/>
  <c r="O181" i="4"/>
  <c r="P181" i="4"/>
  <c r="M181" i="4"/>
  <c r="L181" i="4"/>
  <c r="P177" i="4"/>
  <c r="O177" i="4"/>
  <c r="N177" i="4"/>
  <c r="M177" i="4"/>
  <c r="L177" i="4"/>
  <c r="P173" i="4"/>
  <c r="O173" i="4"/>
  <c r="N173" i="4"/>
  <c r="M173" i="4"/>
  <c r="L173" i="4"/>
  <c r="P168" i="4"/>
  <c r="O168" i="4"/>
  <c r="N168" i="4"/>
  <c r="M168" i="4"/>
  <c r="L168" i="4"/>
  <c r="P164" i="4"/>
  <c r="O164" i="4"/>
  <c r="N164" i="4"/>
  <c r="M164" i="4"/>
  <c r="L164" i="4"/>
  <c r="P159" i="4"/>
  <c r="O159" i="4"/>
  <c r="N159" i="4"/>
  <c r="M159" i="4"/>
  <c r="L159" i="4"/>
  <c r="P155" i="4"/>
  <c r="O155" i="4"/>
  <c r="N155" i="4"/>
  <c r="M155" i="4"/>
  <c r="L155" i="4"/>
  <c r="P151" i="4"/>
  <c r="O151" i="4"/>
  <c r="N151" i="4"/>
  <c r="M151" i="4"/>
  <c r="L151" i="4"/>
  <c r="P147" i="4"/>
  <c r="O147" i="4"/>
  <c r="N147" i="4"/>
  <c r="M147" i="4"/>
  <c r="L147" i="4"/>
  <c r="P143" i="4"/>
  <c r="O143" i="4"/>
  <c r="N143" i="4"/>
  <c r="M143" i="4"/>
  <c r="L143" i="4"/>
  <c r="P139" i="4"/>
  <c r="O139" i="4"/>
  <c r="N139" i="4"/>
  <c r="M139" i="4"/>
  <c r="L139" i="4"/>
  <c r="P135" i="4"/>
  <c r="O135" i="4"/>
  <c r="N135" i="4"/>
  <c r="M135" i="4"/>
  <c r="L135" i="4"/>
  <c r="P131" i="4"/>
  <c r="O131" i="4"/>
  <c r="N131" i="4"/>
  <c r="M131" i="4"/>
  <c r="L131" i="4"/>
  <c r="P126" i="4"/>
  <c r="O126" i="4"/>
  <c r="N126" i="4"/>
  <c r="M126" i="4"/>
  <c r="L126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221" i="4"/>
  <c r="J30" i="4" s="1"/>
  <c r="I221" i="4"/>
  <c r="I30" i="4" s="1"/>
  <c r="H221" i="4"/>
  <c r="H30" i="4" s="1"/>
  <c r="G221" i="4"/>
  <c r="G30" i="4" s="1"/>
  <c r="F221" i="4"/>
  <c r="F30" i="4" s="1"/>
  <c r="J217" i="4"/>
  <c r="I217" i="4"/>
  <c r="I29" i="4" s="1"/>
  <c r="H217" i="4"/>
  <c r="H29" i="4" s="1"/>
  <c r="G217" i="4"/>
  <c r="G29" i="4" s="1"/>
  <c r="F217" i="4"/>
  <c r="F29" i="4" s="1"/>
  <c r="J181" i="4"/>
  <c r="J28" i="4" s="1"/>
  <c r="I181" i="4"/>
  <c r="I28" i="4" s="1"/>
  <c r="H181" i="4"/>
  <c r="H28" i="4" s="1"/>
  <c r="G181" i="4"/>
  <c r="G28" i="4" s="1"/>
  <c r="F181" i="4"/>
  <c r="F28" i="4" s="1"/>
  <c r="J177" i="4"/>
  <c r="I177" i="4"/>
  <c r="H177" i="4"/>
  <c r="G177" i="4"/>
  <c r="F177" i="4"/>
  <c r="J173" i="4"/>
  <c r="I173" i="4"/>
  <c r="H173" i="4"/>
  <c r="G173" i="4"/>
  <c r="F173" i="4"/>
  <c r="J168" i="4"/>
  <c r="I168" i="4"/>
  <c r="H168" i="4"/>
  <c r="G168" i="4"/>
  <c r="F168" i="4"/>
  <c r="J164" i="4"/>
  <c r="I164" i="4"/>
  <c r="H164" i="4"/>
  <c r="G164" i="4"/>
  <c r="F164" i="4"/>
  <c r="J159" i="4"/>
  <c r="I159" i="4"/>
  <c r="H159" i="4"/>
  <c r="G159" i="4"/>
  <c r="F159" i="4"/>
  <c r="J155" i="4"/>
  <c r="I155" i="4"/>
  <c r="H155" i="4"/>
  <c r="G155" i="4"/>
  <c r="F155" i="4"/>
  <c r="J151" i="4"/>
  <c r="I151" i="4"/>
  <c r="H151" i="4"/>
  <c r="G151" i="4"/>
  <c r="F151" i="4"/>
  <c r="J147" i="4"/>
  <c r="I147" i="4"/>
  <c r="H147" i="4"/>
  <c r="G147" i="4"/>
  <c r="F147" i="4"/>
  <c r="J143" i="4"/>
  <c r="I143" i="4"/>
  <c r="H143" i="4"/>
  <c r="G143" i="4"/>
  <c r="F143" i="4"/>
  <c r="J139" i="4"/>
  <c r="I139" i="4"/>
  <c r="H139" i="4"/>
  <c r="G139" i="4"/>
  <c r="F139" i="4"/>
  <c r="J135" i="4"/>
  <c r="I135" i="4"/>
  <c r="H135" i="4"/>
  <c r="G135" i="4"/>
  <c r="F135" i="4"/>
  <c r="J131" i="4"/>
  <c r="I131" i="4"/>
  <c r="H131" i="4"/>
  <c r="G131" i="4"/>
  <c r="F131" i="4"/>
  <c r="J126" i="4"/>
  <c r="I126" i="4"/>
  <c r="H126" i="4"/>
  <c r="G126" i="4"/>
  <c r="F126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21" i="4"/>
  <c r="E30" i="4" s="1"/>
  <c r="E217" i="4"/>
  <c r="E181" i="4"/>
  <c r="E28" i="4" s="1"/>
  <c r="E177" i="4"/>
  <c r="E173" i="4"/>
  <c r="E168" i="4"/>
  <c r="E164" i="4"/>
  <c r="E159" i="4"/>
  <c r="E155" i="4"/>
  <c r="E151" i="4"/>
  <c r="E147" i="4"/>
  <c r="E143" i="4"/>
  <c r="E139" i="4"/>
  <c r="E135" i="4"/>
  <c r="E131" i="4"/>
  <c r="E126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72" i="4"/>
  <c r="M37" i="4"/>
  <c r="L80" i="4"/>
  <c r="F80" i="4"/>
  <c r="H89" i="4"/>
  <c r="H172" i="4"/>
  <c r="H27" i="4" s="1"/>
  <c r="E37" i="4"/>
  <c r="H37" i="4"/>
  <c r="E89" i="4"/>
  <c r="H163" i="4"/>
  <c r="L37" i="4"/>
  <c r="P37" i="4"/>
  <c r="N163" i="4"/>
  <c r="L172" i="4"/>
  <c r="P172" i="4"/>
  <c r="L163" i="4"/>
  <c r="P163" i="4"/>
  <c r="F37" i="4"/>
  <c r="J37" i="4"/>
  <c r="G80" i="4"/>
  <c r="G163" i="4"/>
  <c r="E46" i="4"/>
  <c r="E32" i="4" s="1"/>
  <c r="E25" i="4" s="1"/>
  <c r="N46" i="4"/>
  <c r="P130" i="4"/>
  <c r="O163" i="4"/>
  <c r="E80" i="4"/>
  <c r="E163" i="4"/>
  <c r="I80" i="4"/>
  <c r="G89" i="4"/>
  <c r="M80" i="4"/>
  <c r="P80" i="4"/>
  <c r="H130" i="4"/>
  <c r="F163" i="4"/>
  <c r="J163" i="4"/>
  <c r="I163" i="4"/>
  <c r="G172" i="4"/>
  <c r="G27" i="4" s="1"/>
  <c r="N37" i="4"/>
  <c r="O130" i="4"/>
  <c r="N130" i="4"/>
  <c r="M130" i="4"/>
  <c r="L130" i="4"/>
  <c r="O172" i="4"/>
  <c r="N172" i="4"/>
  <c r="E172" i="4"/>
  <c r="E27" i="4" s="1"/>
  <c r="I37" i="4"/>
  <c r="H46" i="4"/>
  <c r="O37" i="4"/>
  <c r="G37" i="4"/>
  <c r="J80" i="4"/>
  <c r="I172" i="4"/>
  <c r="I27" i="4" s="1"/>
  <c r="O80" i="4"/>
  <c r="M163" i="4"/>
  <c r="E130" i="4"/>
  <c r="F172" i="4"/>
  <c r="F27" i="4" s="1"/>
  <c r="J172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30" i="4"/>
  <c r="F130" i="4"/>
  <c r="J130" i="4"/>
  <c r="I130" i="4"/>
  <c r="M27" i="4" l="1"/>
  <c r="P32" i="4"/>
  <c r="N27" i="4"/>
  <c r="L32" i="4"/>
  <c r="O27" i="4"/>
  <c r="L27" i="4"/>
  <c r="M32" i="4"/>
  <c r="P27" i="4"/>
  <c r="H32" i="4"/>
  <c r="H25" i="4" s="1"/>
  <c r="F32" i="4"/>
  <c r="F25" i="4" s="1"/>
  <c r="H79" i="4"/>
  <c r="H26" i="4" s="1"/>
  <c r="J32" i="4"/>
  <c r="E79" i="4"/>
  <c r="E26" i="4" s="1"/>
  <c r="E24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G25" i="4"/>
  <c r="M25" i="4" l="1"/>
  <c r="P25" i="4"/>
  <c r="N25" i="4"/>
  <c r="L25" i="4"/>
  <c r="O25" i="4"/>
  <c r="H24" i="4"/>
  <c r="G31" i="4"/>
  <c r="E31" i="4"/>
  <c r="J31" i="4"/>
  <c r="H31" i="4"/>
  <c r="J25" i="4"/>
  <c r="J24" i="4" s="1"/>
  <c r="I31" i="4"/>
  <c r="F31" i="4"/>
  <c r="G24" i="4"/>
  <c r="F24" i="4"/>
  <c r="I24" i="4"/>
  <c r="P90" i="4"/>
  <c r="P89" i="4" s="1"/>
  <c r="P79" i="4" s="1"/>
  <c r="N90" i="4"/>
  <c r="N89" i="4" s="1"/>
  <c r="N79" i="4" s="1"/>
  <c r="O90" i="4"/>
  <c r="O89" i="4" s="1"/>
  <c r="O79" i="4" s="1"/>
  <c r="L90" i="4"/>
  <c r="L89" i="4" s="1"/>
  <c r="L79" i="4" s="1"/>
  <c r="S90" i="4"/>
  <c r="S89" i="4" s="1"/>
  <c r="S79" i="4" s="1"/>
  <c r="M90" i="4"/>
  <c r="M89" i="4" s="1"/>
  <c r="M79" i="4" s="1"/>
  <c r="U90" i="4" l="1"/>
  <c r="U89" i="4" s="1"/>
  <c r="U79" i="4" s="1"/>
  <c r="U31" i="4" s="1"/>
  <c r="R90" i="4"/>
  <c r="R89" i="4" s="1"/>
  <c r="R79" i="4" s="1"/>
  <c r="R26" i="4" s="1"/>
  <c r="R24" i="4" s="1"/>
  <c r="Q90" i="4"/>
  <c r="Q89" i="4" s="1"/>
  <c r="Q79" i="4" s="1"/>
  <c r="Q26" i="4" s="1"/>
  <c r="Q24" i="4" s="1"/>
  <c r="T90" i="4"/>
  <c r="T89" i="4" s="1"/>
  <c r="T79" i="4" s="1"/>
  <c r="T31" i="4" s="1"/>
  <c r="U26" i="4"/>
  <c r="U24" i="4" s="1"/>
  <c r="M26" i="4"/>
  <c r="M24" i="4" s="1"/>
  <c r="M31" i="4"/>
  <c r="R31" i="4"/>
  <c r="N31" i="4"/>
  <c r="N26" i="4"/>
  <c r="N24" i="4" s="1"/>
  <c r="P26" i="4"/>
  <c r="P24" i="4" s="1"/>
  <c r="P31" i="4"/>
  <c r="S31" i="4"/>
  <c r="S26" i="4"/>
  <c r="S24" i="4" s="1"/>
  <c r="Q31" i="4"/>
  <c r="L31" i="4"/>
  <c r="L26" i="4"/>
  <c r="L24" i="4" s="1"/>
  <c r="O26" i="4"/>
  <c r="O24" i="4" s="1"/>
  <c r="O31" i="4"/>
  <c r="T26" i="4" l="1"/>
  <c r="T24" i="4" s="1"/>
</calcChain>
</file>

<file path=xl/sharedStrings.xml><?xml version="1.0" encoding="utf-8"?>
<sst xmlns="http://schemas.openxmlformats.org/spreadsheetml/2006/main" count="1992" uniqueCount="349">
  <si>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</si>
  <si>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</si>
  <si>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</si>
  <si>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</si>
  <si>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</si>
  <si>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</si>
  <si>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</si>
  <si>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</si>
  <si>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</si>
  <si>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</si>
  <si>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</si>
  <si>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</si>
  <si>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</si>
  <si>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</si>
  <si>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</si>
  <si>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</si>
  <si>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</si>
  <si>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</si>
  <si>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</si>
  <si>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</si>
  <si>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</si>
  <si>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</si>
  <si>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</si>
  <si>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</si>
  <si>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</si>
  <si>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</si>
  <si>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</si>
  <si>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</si>
  <si>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</si>
  <si>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</si>
  <si>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</si>
  <si>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</si>
  <si>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</si>
  <si>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</si>
  <si>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</si>
  <si>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</si>
  <si>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</si>
  <si>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</si>
  <si>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</si>
  <si>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</si>
  <si>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</si>
  <si>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</si>
  <si>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</si>
  <si>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</si>
  <si>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</si>
  <si>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</si>
  <si>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</si>
  <si>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</si>
  <si>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</si>
  <si>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</si>
  <si>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</si>
  <si>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</si>
  <si>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</si>
  <si>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</si>
  <si>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</si>
  <si>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</si>
  <si>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</si>
  <si>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</si>
  <si>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</si>
  <si>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</si>
  <si>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</si>
  <si>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</si>
  <si>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</si>
  <si>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</si>
  <si>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</si>
  <si>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</si>
  <si>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</si>
  <si>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</si>
  <si>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</si>
  <si>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</si>
  <si>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</si>
  <si>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</si>
  <si>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</si>
  <si>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</si>
  <si>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</si>
  <si>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</si>
  <si>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</si>
  <si>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</si>
  <si>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</si>
  <si>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</si>
  <si>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</si>
  <si>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</si>
  <si>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</si>
  <si>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</si>
  <si>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</si>
  <si>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</si>
  <si>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</si>
  <si>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</si>
  <si>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</si>
  <si>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</si>
  <si>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</si>
  <si>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</si>
  <si>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</si>
  <si>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</si>
  <si>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</si>
  <si>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</si>
  <si>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</si>
  <si>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</si>
  <si>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</si>
  <si>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</si>
  <si>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</si>
  <si>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</si>
  <si>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</si>
  <si>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</si>
  <si>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</si>
  <si>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</si>
  <si>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</si>
  <si>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</si>
  <si>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</si>
  <si>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</si>
  <si>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</si>
  <si>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</si>
  <si>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</si>
  <si>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</si>
  <si>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</si>
  <si>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</si>
  <si>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</si>
  <si>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</si>
  <si>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</si>
  <si>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</si>
  <si>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</si>
  <si>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</si>
  <si>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</si>
  <si>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</si>
  <si>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</si>
  <si>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</si>
  <si>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</si>
  <si>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</si>
  <si>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</si>
  <si>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</si>
  <si>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</si>
  <si>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</si>
  <si>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</si>
  <si>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</si>
  <si>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</si>
  <si>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</si>
  <si>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</si>
  <si>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</si>
  <si>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</si>
  <si>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</si>
  <si>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</si>
  <si>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</si>
  <si>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</si>
  <si>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</si>
  <si>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</si>
  <si>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</si>
  <si>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</si>
  <si>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</si>
  <si>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</si>
  <si>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</si>
  <si>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</si>
  <si>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</si>
  <si>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</si>
  <si>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</si>
  <si>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</si>
  <si>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</si>
  <si>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</si>
  <si>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</si>
  <si>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</si>
  <si>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</si>
  <si>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</si>
  <si>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</si>
  <si>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</si>
  <si>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</si>
  <si>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</si>
  <si>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</si>
  <si>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</si>
  <si>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</si>
  <si>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</si>
  <si>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</si>
  <si>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</si>
  <si>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</si>
  <si>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</si>
  <si>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</si>
  <si>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</si>
  <si>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</si>
  <si>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</si>
  <si>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</si>
  <si>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</si>
  <si>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</si>
  <si>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</si>
  <si>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</si>
  <si>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</si>
  <si>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</si>
  <si>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</si>
  <si>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</si>
  <si>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</si>
  <si>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</si>
  <si>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</si>
  <si>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</si>
  <si>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</si>
  <si>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</si>
  <si>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</si>
  <si>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</si>
  <si>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</si>
  <si>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</si>
  <si>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</si>
  <si>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</si>
  <si>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</si>
  <si>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</si>
  <si>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</si>
  <si>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</si>
  <si>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</si>
  <si>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</si>
  <si>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</si>
  <si>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</si>
  <si>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</si>
  <si>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</si>
  <si>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</si>
  <si>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</si>
  <si>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</si>
  <si>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</si>
  <si>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</si>
  <si>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</si>
  <si>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</si>
  <si>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</si>
  <si>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</si>
  <si>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</si>
  <si>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</si>
  <si>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</si>
  <si>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</si>
  <si>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</si>
  <si>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</si>
  <si>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</si>
  <si>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</si>
  <si>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</si>
  <si>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</si>
  <si>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</si>
  <si>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</si>
  <si>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</si>
  <si>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</si>
  <si>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</si>
  <si>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</si>
  <si>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</si>
  <si>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</si>
  <si>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</si>
  <si>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</si>
  <si>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</si>
  <si>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</si>
  <si>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</si>
  <si>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</si>
  <si>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</si>
  <si>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</si>
  <si>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</si>
  <si>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</si>
  <si>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</si>
  <si>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</si>
  <si>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</si>
  <si>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</si>
  <si>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</si>
  <si>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</si>
  <si>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</si>
  <si>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</si>
  <si>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</si>
  <si>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</si>
  <si>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</si>
  <si>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</si>
  <si>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</si>
  <si>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</si>
  <si>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</si>
  <si>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</si>
  <si>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</si>
  <si>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</si>
  <si>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</si>
  <si>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</si>
  <si>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</si>
  <si>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</si>
  <si>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</si>
  <si>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</si>
  <si>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</si>
  <si>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</si>
  <si>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</si>
  <si>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</si>
  <si>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</si>
  <si>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</si>
  <si>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</si>
  <si>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</si>
  <si>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</si>
  <si>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</si>
  <si>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</si>
  <si>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</si>
  <si>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</si>
  <si>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</si>
  <si>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</si>
  <si>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</si>
  <si>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</si>
  <si>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</si>
  <si>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</si>
  <si>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</si>
  <si>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</si>
  <si>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</si>
  <si>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</si>
  <si>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</si>
  <si>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</si>
  <si>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</si>
  <si>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</si>
  <si>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</si>
  <si>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</si>
  <si>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</si>
  <si>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</si>
  <si>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</si>
  <si>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</si>
  <si>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</si>
  <si>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</si>
  <si>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</si>
  <si>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</si>
  <si>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</si>
  <si>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</si>
  <si>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</si>
  <si>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</si>
  <si>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</si>
  <si>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</si>
  <si>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</si>
  <si>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</si>
  <si>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году </t>
  </si>
  <si>
    <t>Отклонения от плановых показателей 2020 год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</si>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</sst>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4"/>
  <sheetViews>
    <sheetView tabSelected="1" view="pageBreakPreview" zoomScaleNormal="100" zoomScaleSheetLayoutView="100" workbookViewId="0">
      <selection activeCell="V26" sqref="V26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37" t="s">
        <v>18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x14ac:dyDescent="0.25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 x14ac:dyDescent="0.25">
      <c r="A8" s="37" t="s">
        <v>235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x14ac:dyDescent="0.25">
      <c r="A10" s="35" t="s">
        <v>196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x14ac:dyDescent="0.25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 x14ac:dyDescent="0.25">
      <c r="A13" s="35" t="s">
        <v>236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x14ac:dyDescent="0.25">
      <c r="A15" s="35" t="s">
        <v>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x14ac:dyDescent="0.25">
      <c r="A16" s="35" t="s">
        <v>237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 x14ac:dyDescent="0.25">
      <c r="A17" s="35" t="s">
        <v>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x14ac:dyDescent="0.25">
      <c r="A18" s="35" t="s">
        <v>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x14ac:dyDescent="0.25">
      <c r="A19" s="29"/>
    </row>
    <row r="20" spans="1:22" ht="83.25" customHeight="1" x14ac:dyDescent="0.25">
      <c r="A20" s="36" t="s">
        <v>5</v>
      </c>
      <c r="B20" s="36" t="s">
        <v>6</v>
      </c>
      <c r="C20" s="36" t="s">
        <v>7</v>
      </c>
      <c r="D20" s="36" t="s">
        <v>21</v>
      </c>
      <c r="E20" s="36" t="s">
        <v>314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 t="s">
        <v>315</v>
      </c>
      <c r="R20" s="36"/>
      <c r="S20" s="36"/>
      <c r="T20" s="36"/>
      <c r="U20" s="36"/>
      <c r="V20" s="36" t="s">
        <v>8</v>
      </c>
    </row>
    <row r="21" spans="1:22" x14ac:dyDescent="0.25">
      <c r="A21" s="36"/>
      <c r="B21" s="36"/>
      <c r="C21" s="36"/>
      <c r="D21" s="36"/>
      <c r="E21" s="36" t="s">
        <v>9</v>
      </c>
      <c r="F21" s="36"/>
      <c r="G21" s="36"/>
      <c r="H21" s="36"/>
      <c r="I21" s="36"/>
      <c r="J21" s="36"/>
      <c r="K21" s="36" t="s">
        <v>10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A22" s="36"/>
      <c r="B22" s="36"/>
      <c r="C22" s="36"/>
      <c r="D22" s="36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36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9.9230000000000018</v>
      </c>
      <c r="G24" s="5">
        <f t="shared" si="0"/>
        <v>0</v>
      </c>
      <c r="H24" s="5">
        <f t="shared" si="0"/>
        <v>161.71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16.056000000000001</v>
      </c>
      <c r="M24" s="5">
        <f t="shared" si="2"/>
        <v>0</v>
      </c>
      <c r="N24" s="5">
        <f t="shared" si="2"/>
        <v>145.524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6.1329999999999991</v>
      </c>
      <c r="R24" s="5">
        <f t="shared" si="3"/>
        <v>0</v>
      </c>
      <c r="S24" s="5">
        <f t="shared" si="3"/>
        <v>-16.186000000000007</v>
      </c>
      <c r="T24" s="5">
        <f t="shared" si="3"/>
        <v>0</v>
      </c>
      <c r="U24" s="5">
        <f t="shared" si="3"/>
        <v>0</v>
      </c>
      <c r="V24" s="4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6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9.9230000000000018</v>
      </c>
      <c r="G26" s="5">
        <f t="shared" si="8"/>
        <v>0</v>
      </c>
      <c r="H26" s="5">
        <f t="shared" si="8"/>
        <v>149.053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13.806000000000001</v>
      </c>
      <c r="M26" s="5">
        <f t="shared" si="10"/>
        <v>0</v>
      </c>
      <c r="N26" s="5">
        <f t="shared" si="10"/>
        <v>93.739000000000004</v>
      </c>
      <c r="O26" s="5">
        <f t="shared" si="10"/>
        <v>0</v>
      </c>
      <c r="P26" s="5">
        <f t="shared" si="10"/>
        <v>0</v>
      </c>
      <c r="Q26" s="5">
        <f t="shared" ref="Q26:U26" si="11">Q79</f>
        <v>3.8829999999999996</v>
      </c>
      <c r="R26" s="5">
        <f t="shared" si="11"/>
        <v>0</v>
      </c>
      <c r="S26" s="5">
        <f t="shared" si="11"/>
        <v>-55.314</v>
      </c>
      <c r="T26" s="5">
        <f t="shared" si="11"/>
        <v>0</v>
      </c>
      <c r="U26" s="5">
        <f t="shared" si="11"/>
        <v>0</v>
      </c>
      <c r="V26" s="6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E172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K172</f>
        <v>0</v>
      </c>
      <c r="L27" s="5">
        <f t="shared" ref="L27:P27" si="14">L172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Q172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6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E181</f>
        <v>0</v>
      </c>
      <c r="F28" s="5">
        <f t="shared" si="16"/>
        <v>0</v>
      </c>
      <c r="G28" s="5">
        <f t="shared" si="16"/>
        <v>0</v>
      </c>
      <c r="H28" s="5">
        <f t="shared" si="16"/>
        <v>12.657</v>
      </c>
      <c r="I28" s="5">
        <f t="shared" si="16"/>
        <v>0</v>
      </c>
      <c r="J28" s="5">
        <f t="shared" si="16"/>
        <v>0</v>
      </c>
      <c r="K28" s="5">
        <f t="shared" ref="K28" si="17">K181</f>
        <v>0</v>
      </c>
      <c r="L28" s="5">
        <f t="shared" ref="L28:P28" si="18">L181</f>
        <v>2.25</v>
      </c>
      <c r="M28" s="5">
        <f t="shared" si="18"/>
        <v>0</v>
      </c>
      <c r="N28" s="5">
        <f t="shared" si="18"/>
        <v>51.784999999999997</v>
      </c>
      <c r="O28" s="5">
        <f t="shared" si="18"/>
        <v>0</v>
      </c>
      <c r="P28" s="5">
        <f t="shared" si="18"/>
        <v>0</v>
      </c>
      <c r="Q28" s="5">
        <f t="shared" ref="Q28:U28" si="19">Q181</f>
        <v>2.25</v>
      </c>
      <c r="R28" s="5">
        <f t="shared" si="19"/>
        <v>0</v>
      </c>
      <c r="S28" s="5">
        <f t="shared" si="19"/>
        <v>39.127999999999993</v>
      </c>
      <c r="T28" s="5">
        <f t="shared" si="19"/>
        <v>0</v>
      </c>
      <c r="U28" s="5">
        <f t="shared" si="19"/>
        <v>0</v>
      </c>
      <c r="V28" s="6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E217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K217</f>
        <v>0</v>
      </c>
      <c r="L29" s="5">
        <f t="shared" ref="L29:P29" si="22">L217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Q217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6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E221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K221</f>
        <v>0</v>
      </c>
      <c r="L30" s="5">
        <f t="shared" ref="L30:P30" si="26">L221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Q221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6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E32+E79+E172+E181+E217+E221</f>
        <v>0</v>
      </c>
      <c r="F31" s="10">
        <f t="shared" si="28"/>
        <v>9.9230000000000018</v>
      </c>
      <c r="G31" s="10">
        <f t="shared" si="28"/>
        <v>0</v>
      </c>
      <c r="H31" s="10">
        <f t="shared" si="28"/>
        <v>161.71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16.056000000000001</v>
      </c>
      <c r="M31" s="10">
        <f t="shared" si="28"/>
        <v>0</v>
      </c>
      <c r="N31" s="10">
        <f t="shared" si="28"/>
        <v>145.524</v>
      </c>
      <c r="O31" s="10">
        <f t="shared" si="28"/>
        <v>0</v>
      </c>
      <c r="P31" s="10">
        <f t="shared" si="28"/>
        <v>0</v>
      </c>
      <c r="Q31" s="10">
        <f t="shared" si="28"/>
        <v>6.1329999999999991</v>
      </c>
      <c r="R31" s="10">
        <f t="shared" si="28"/>
        <v>0</v>
      </c>
      <c r="S31" s="10">
        <f t="shared" si="28"/>
        <v>-16.186000000000007</v>
      </c>
      <c r="T31" s="10">
        <f t="shared" si="28"/>
        <v>0</v>
      </c>
      <c r="U31" s="10">
        <f t="shared" si="28"/>
        <v>0</v>
      </c>
      <c r="V31" s="9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9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13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7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7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7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13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17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21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21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21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17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21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21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21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13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7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17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21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21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21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17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21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21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21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17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21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21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21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7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17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21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21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21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17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21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21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21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17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21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21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21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13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17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21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21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21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7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E80+E89+E130+E163</f>
        <v>0</v>
      </c>
      <c r="F79" s="10">
        <f t="shared" si="85"/>
        <v>9.9230000000000018</v>
      </c>
      <c r="G79" s="10">
        <f t="shared" si="85"/>
        <v>0</v>
      </c>
      <c r="H79" s="10">
        <f t="shared" si="85"/>
        <v>149.053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13.806000000000001</v>
      </c>
      <c r="M79" s="10">
        <f t="shared" si="85"/>
        <v>0</v>
      </c>
      <c r="N79" s="10">
        <f t="shared" si="85"/>
        <v>93.739000000000004</v>
      </c>
      <c r="O79" s="10">
        <f t="shared" si="85"/>
        <v>0</v>
      </c>
      <c r="P79" s="10">
        <f t="shared" si="85"/>
        <v>0</v>
      </c>
      <c r="Q79" s="10">
        <f t="shared" si="85"/>
        <v>3.8829999999999996</v>
      </c>
      <c r="R79" s="10">
        <f t="shared" si="85"/>
        <v>0</v>
      </c>
      <c r="S79" s="10">
        <f t="shared" si="85"/>
        <v>-55.314</v>
      </c>
      <c r="T79" s="10">
        <f t="shared" si="85"/>
        <v>0</v>
      </c>
      <c r="U79" s="10">
        <f t="shared" si="85"/>
        <v>0</v>
      </c>
      <c r="V79" s="9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13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17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21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21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21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17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21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21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21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E90+E126</f>
        <v>0</v>
      </c>
      <c r="F89" s="14">
        <f t="shared" si="98"/>
        <v>9.9230000000000018</v>
      </c>
      <c r="G89" s="14">
        <f t="shared" si="98"/>
        <v>0</v>
      </c>
      <c r="H89" s="14">
        <f t="shared" si="98"/>
        <v>149.053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13.806000000000001</v>
      </c>
      <c r="M89" s="14">
        <f t="shared" si="98"/>
        <v>0</v>
      </c>
      <c r="N89" s="14">
        <f t="shared" si="98"/>
        <v>93.739000000000004</v>
      </c>
      <c r="O89" s="14">
        <f t="shared" si="98"/>
        <v>0</v>
      </c>
      <c r="P89" s="14">
        <f t="shared" si="98"/>
        <v>0</v>
      </c>
      <c r="Q89" s="14">
        <f t="shared" si="98"/>
        <v>3.8829999999999996</v>
      </c>
      <c r="R89" s="14">
        <f t="shared" si="98"/>
        <v>0</v>
      </c>
      <c r="S89" s="14">
        <f t="shared" si="98"/>
        <v>-55.314</v>
      </c>
      <c r="T89" s="14">
        <f t="shared" si="98"/>
        <v>0</v>
      </c>
      <c r="U89" s="14">
        <f t="shared" si="98"/>
        <v>0</v>
      </c>
      <c r="V89" s="13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SUM(E91:E125)</f>
        <v>0</v>
      </c>
      <c r="F90" s="18">
        <f t="shared" si="99"/>
        <v>9.9230000000000018</v>
      </c>
      <c r="G90" s="18">
        <f t="shared" si="99"/>
        <v>0</v>
      </c>
      <c r="H90" s="18">
        <f t="shared" si="99"/>
        <v>149.053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13.806000000000001</v>
      </c>
      <c r="M90" s="18">
        <f t="shared" si="99"/>
        <v>0</v>
      </c>
      <c r="N90" s="18">
        <f t="shared" si="99"/>
        <v>93.739000000000004</v>
      </c>
      <c r="O90" s="18">
        <f t="shared" si="99"/>
        <v>0</v>
      </c>
      <c r="P90" s="18">
        <f t="shared" si="99"/>
        <v>0</v>
      </c>
      <c r="Q90" s="18">
        <f t="shared" si="99"/>
        <v>3.8829999999999996</v>
      </c>
      <c r="R90" s="18">
        <f t="shared" si="99"/>
        <v>0</v>
      </c>
      <c r="S90" s="18">
        <f t="shared" si="99"/>
        <v>-55.314</v>
      </c>
      <c r="T90" s="18">
        <f t="shared" si="99"/>
        <v>0</v>
      </c>
      <c r="U90" s="18">
        <f t="shared" si="99"/>
        <v>0</v>
      </c>
      <c r="V90" s="17"/>
    </row>
    <row r="91" spans="1:22" ht="31.5" x14ac:dyDescent="0.25">
      <c r="A91" s="22" t="s">
        <v>64</v>
      </c>
      <c r="B91" s="34" t="s">
        <v>98</v>
      </c>
      <c r="C91" s="24" t="s">
        <v>197</v>
      </c>
      <c r="D91" s="24" t="s">
        <v>74</v>
      </c>
      <c r="E91" s="25">
        <v>0</v>
      </c>
      <c r="F91" s="25">
        <v>0.41000000000000003</v>
      </c>
      <c r="G91" s="25">
        <v>0</v>
      </c>
      <c r="H91" s="25">
        <v>6.0640000000000001</v>
      </c>
      <c r="I91" s="25">
        <v>0</v>
      </c>
      <c r="J91" s="25">
        <v>0</v>
      </c>
      <c r="K91" s="25">
        <v>0</v>
      </c>
      <c r="L91" s="25">
        <v>0.41</v>
      </c>
      <c r="M91" s="25">
        <v>0</v>
      </c>
      <c r="N91" s="25">
        <v>5.4649999999999999</v>
      </c>
      <c r="O91" s="25">
        <v>0</v>
      </c>
      <c r="P91" s="25">
        <v>0</v>
      </c>
      <c r="Q91" s="25">
        <f t="shared" ref="Q91:Q125" si="100">L91-F91</f>
        <v>0</v>
      </c>
      <c r="R91" s="25">
        <f t="shared" ref="R91:R125" si="101">M91-G91</f>
        <v>0</v>
      </c>
      <c r="S91" s="25">
        <f t="shared" ref="S91:S125" si="102">N91-H91</f>
        <v>-0.5990000000000002</v>
      </c>
      <c r="T91" s="25">
        <f t="shared" ref="T91:T125" si="103">O91-I91</f>
        <v>0</v>
      </c>
      <c r="U91" s="25">
        <f t="shared" ref="U91:U125" si="104">P91-J91</f>
        <v>0</v>
      </c>
      <c r="V91" s="26" t="s">
        <v>316</v>
      </c>
    </row>
    <row r="92" spans="1:22" ht="31.5" x14ac:dyDescent="0.25">
      <c r="A92" s="22" t="s">
        <v>99</v>
      </c>
      <c r="B92" s="34" t="s">
        <v>100</v>
      </c>
      <c r="C92" s="24" t="s">
        <v>198</v>
      </c>
      <c r="D92" s="24" t="s">
        <v>74</v>
      </c>
      <c r="E92" s="25">
        <v>0</v>
      </c>
      <c r="F92" s="25">
        <v>0</v>
      </c>
      <c r="G92" s="25">
        <v>0</v>
      </c>
      <c r="H92" s="25">
        <v>3.08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3.1050000000000004</v>
      </c>
      <c r="O92" s="25">
        <v>0</v>
      </c>
      <c r="P92" s="25">
        <v>0</v>
      </c>
      <c r="Q92" s="25">
        <f t="shared" si="100"/>
        <v>0</v>
      </c>
      <c r="R92" s="25">
        <f t="shared" si="101"/>
        <v>0</v>
      </c>
      <c r="S92" s="25">
        <f t="shared" si="102"/>
        <v>2.5000000000000355E-2</v>
      </c>
      <c r="T92" s="25">
        <f t="shared" si="103"/>
        <v>0</v>
      </c>
      <c r="U92" s="25">
        <f t="shared" si="104"/>
        <v>0</v>
      </c>
      <c r="V92" s="26" t="s">
        <v>317</v>
      </c>
    </row>
    <row r="93" spans="1:22" ht="31.5" x14ac:dyDescent="0.25">
      <c r="A93" s="22" t="s">
        <v>101</v>
      </c>
      <c r="B93" s="34" t="s">
        <v>102</v>
      </c>
      <c r="C93" s="24" t="s">
        <v>199</v>
      </c>
      <c r="D93" s="24" t="s">
        <v>74</v>
      </c>
      <c r="E93" s="25">
        <v>0</v>
      </c>
      <c r="F93" s="25">
        <v>0.16</v>
      </c>
      <c r="G93" s="25">
        <v>0</v>
      </c>
      <c r="H93" s="25">
        <v>7.9430000000000014</v>
      </c>
      <c r="I93" s="25">
        <v>0</v>
      </c>
      <c r="J93" s="25">
        <v>0</v>
      </c>
      <c r="K93" s="25">
        <v>0</v>
      </c>
      <c r="L93" s="25">
        <v>0.35</v>
      </c>
      <c r="M93" s="25">
        <v>0</v>
      </c>
      <c r="N93" s="25">
        <v>6.6620000000000008</v>
      </c>
      <c r="O93" s="25">
        <v>0</v>
      </c>
      <c r="P93" s="25">
        <v>0</v>
      </c>
      <c r="Q93" s="25">
        <f t="shared" si="100"/>
        <v>0.18999999999999997</v>
      </c>
      <c r="R93" s="25">
        <f t="shared" si="101"/>
        <v>0</v>
      </c>
      <c r="S93" s="25">
        <f t="shared" si="102"/>
        <v>-1.2810000000000006</v>
      </c>
      <c r="T93" s="25">
        <f t="shared" si="103"/>
        <v>0</v>
      </c>
      <c r="U93" s="25">
        <f t="shared" si="104"/>
        <v>0</v>
      </c>
      <c r="V93" s="26" t="s">
        <v>317</v>
      </c>
    </row>
    <row r="94" spans="1:22" ht="47.25" x14ac:dyDescent="0.25">
      <c r="A94" s="22" t="s">
        <v>103</v>
      </c>
      <c r="B94" s="34" t="s">
        <v>104</v>
      </c>
      <c r="C94" s="24" t="s">
        <v>200</v>
      </c>
      <c r="D94" s="24" t="s">
        <v>74</v>
      </c>
      <c r="E94" s="25">
        <v>0</v>
      </c>
      <c r="F94" s="25">
        <v>0.1</v>
      </c>
      <c r="G94" s="25">
        <v>0</v>
      </c>
      <c r="H94" s="25">
        <v>0.55000000000000004</v>
      </c>
      <c r="I94" s="25">
        <v>0</v>
      </c>
      <c r="J94" s="25">
        <v>0</v>
      </c>
      <c r="K94" s="25">
        <v>0</v>
      </c>
      <c r="L94" s="25">
        <v>0.1</v>
      </c>
      <c r="M94" s="25">
        <v>0</v>
      </c>
      <c r="N94" s="25">
        <v>0.52800000000000002</v>
      </c>
      <c r="O94" s="25">
        <v>0</v>
      </c>
      <c r="P94" s="25">
        <v>0</v>
      </c>
      <c r="Q94" s="25">
        <f t="shared" si="100"/>
        <v>0</v>
      </c>
      <c r="R94" s="25">
        <f t="shared" si="101"/>
        <v>0</v>
      </c>
      <c r="S94" s="25">
        <f t="shared" si="102"/>
        <v>-2.200000000000002E-2</v>
      </c>
      <c r="T94" s="25">
        <f t="shared" si="103"/>
        <v>0</v>
      </c>
      <c r="U94" s="25">
        <f t="shared" si="104"/>
        <v>0</v>
      </c>
      <c r="V94" s="24" t="s">
        <v>317</v>
      </c>
    </row>
    <row r="95" spans="1:22" ht="31.5" x14ac:dyDescent="0.25">
      <c r="A95" s="22" t="s">
        <v>105</v>
      </c>
      <c r="B95" s="34" t="s">
        <v>106</v>
      </c>
      <c r="C95" s="24" t="s">
        <v>201</v>
      </c>
      <c r="D95" s="24" t="s">
        <v>74</v>
      </c>
      <c r="E95" s="25">
        <v>0</v>
      </c>
      <c r="F95" s="25">
        <v>0.4</v>
      </c>
      <c r="G95" s="25">
        <v>0</v>
      </c>
      <c r="H95" s="25">
        <v>2.621</v>
      </c>
      <c r="I95" s="25">
        <v>0</v>
      </c>
      <c r="J95" s="25">
        <v>0</v>
      </c>
      <c r="K95" s="25">
        <v>0</v>
      </c>
      <c r="L95" s="25">
        <v>0.25</v>
      </c>
      <c r="M95" s="25">
        <v>0</v>
      </c>
      <c r="N95" s="25">
        <v>3.7509999999999999</v>
      </c>
      <c r="O95" s="25">
        <v>0</v>
      </c>
      <c r="P95" s="25">
        <v>0</v>
      </c>
      <c r="Q95" s="25">
        <f t="shared" si="100"/>
        <v>-0.15000000000000002</v>
      </c>
      <c r="R95" s="25">
        <f t="shared" si="101"/>
        <v>0</v>
      </c>
      <c r="S95" s="25">
        <f t="shared" si="102"/>
        <v>1.1299999999999999</v>
      </c>
      <c r="T95" s="25">
        <f t="shared" si="103"/>
        <v>0</v>
      </c>
      <c r="U95" s="25">
        <f t="shared" si="104"/>
        <v>0</v>
      </c>
      <c r="V95" s="26" t="s">
        <v>317</v>
      </c>
    </row>
    <row r="96" spans="1:22" ht="31.5" x14ac:dyDescent="0.25">
      <c r="A96" s="22" t="s">
        <v>107</v>
      </c>
      <c r="B96" s="34" t="s">
        <v>108</v>
      </c>
      <c r="C96" s="24" t="s">
        <v>202</v>
      </c>
      <c r="D96" s="24" t="s">
        <v>74</v>
      </c>
      <c r="E96" s="25">
        <v>0</v>
      </c>
      <c r="F96" s="25">
        <v>0.51300000000000001</v>
      </c>
      <c r="G96" s="25">
        <v>0</v>
      </c>
      <c r="H96" s="25">
        <v>13.295999999999999</v>
      </c>
      <c r="I96" s="25">
        <v>0</v>
      </c>
      <c r="J96" s="25">
        <v>0</v>
      </c>
      <c r="K96" s="25">
        <v>0</v>
      </c>
      <c r="L96" s="25">
        <v>0.76300000000000001</v>
      </c>
      <c r="M96" s="25">
        <v>0</v>
      </c>
      <c r="N96" s="25">
        <v>0</v>
      </c>
      <c r="O96" s="25">
        <v>0</v>
      </c>
      <c r="P96" s="25">
        <v>0</v>
      </c>
      <c r="Q96" s="25">
        <f t="shared" si="100"/>
        <v>0.25</v>
      </c>
      <c r="R96" s="25">
        <f t="shared" si="101"/>
        <v>0</v>
      </c>
      <c r="S96" s="25">
        <f t="shared" si="102"/>
        <v>-13.295999999999999</v>
      </c>
      <c r="T96" s="25">
        <f t="shared" si="103"/>
        <v>0</v>
      </c>
      <c r="U96" s="25">
        <f t="shared" si="104"/>
        <v>0</v>
      </c>
      <c r="V96" s="26" t="s">
        <v>318</v>
      </c>
    </row>
    <row r="97" spans="1:22" ht="31.5" x14ac:dyDescent="0.25">
      <c r="A97" s="22" t="s">
        <v>109</v>
      </c>
      <c r="B97" s="34" t="s">
        <v>110</v>
      </c>
      <c r="C97" s="24" t="s">
        <v>203</v>
      </c>
      <c r="D97" s="24" t="s">
        <v>74</v>
      </c>
      <c r="E97" s="25">
        <v>0</v>
      </c>
      <c r="F97" s="25">
        <v>0.1</v>
      </c>
      <c r="G97" s="25">
        <v>0</v>
      </c>
      <c r="H97" s="25">
        <v>12.255000000000001</v>
      </c>
      <c r="I97" s="25">
        <v>0</v>
      </c>
      <c r="J97" s="25">
        <v>0</v>
      </c>
      <c r="K97" s="25">
        <v>0</v>
      </c>
      <c r="L97" s="25">
        <v>0.32</v>
      </c>
      <c r="M97" s="25">
        <v>0</v>
      </c>
      <c r="N97" s="25">
        <v>6.8670000000000009</v>
      </c>
      <c r="O97" s="25">
        <v>0</v>
      </c>
      <c r="P97" s="25">
        <v>0</v>
      </c>
      <c r="Q97" s="25">
        <f t="shared" si="100"/>
        <v>0.22</v>
      </c>
      <c r="R97" s="25">
        <f t="shared" si="101"/>
        <v>0</v>
      </c>
      <c r="S97" s="25">
        <f t="shared" si="102"/>
        <v>-5.3879999999999999</v>
      </c>
      <c r="T97" s="25">
        <f t="shared" si="103"/>
        <v>0</v>
      </c>
      <c r="U97" s="25">
        <f t="shared" si="104"/>
        <v>0</v>
      </c>
      <c r="V97" s="26" t="s">
        <v>319</v>
      </c>
    </row>
    <row r="98" spans="1:22" ht="31.5" x14ac:dyDescent="0.25">
      <c r="A98" s="22" t="s">
        <v>111</v>
      </c>
      <c r="B98" s="34" t="s">
        <v>112</v>
      </c>
      <c r="C98" s="24" t="s">
        <v>204</v>
      </c>
      <c r="D98" s="24" t="s">
        <v>74</v>
      </c>
      <c r="E98" s="25">
        <v>0</v>
      </c>
      <c r="F98" s="25">
        <v>0</v>
      </c>
      <c r="G98" s="25">
        <v>0</v>
      </c>
      <c r="H98" s="25">
        <v>14.362</v>
      </c>
      <c r="I98" s="25">
        <v>0</v>
      </c>
      <c r="J98" s="25">
        <v>0</v>
      </c>
      <c r="K98" s="25">
        <v>0</v>
      </c>
      <c r="L98" s="25">
        <v>0.47299999999999998</v>
      </c>
      <c r="M98" s="25">
        <v>0</v>
      </c>
      <c r="N98" s="25">
        <v>2.2789999999999999</v>
      </c>
      <c r="O98" s="25">
        <v>0</v>
      </c>
      <c r="P98" s="25">
        <v>0</v>
      </c>
      <c r="Q98" s="25">
        <f t="shared" si="100"/>
        <v>0.47299999999999998</v>
      </c>
      <c r="R98" s="25">
        <f t="shared" si="101"/>
        <v>0</v>
      </c>
      <c r="S98" s="25">
        <f t="shared" si="102"/>
        <v>-12.083</v>
      </c>
      <c r="T98" s="25">
        <f t="shared" si="103"/>
        <v>0</v>
      </c>
      <c r="U98" s="25">
        <f t="shared" si="104"/>
        <v>0</v>
      </c>
      <c r="V98" s="26" t="s">
        <v>320</v>
      </c>
    </row>
    <row r="99" spans="1:22" ht="31.5" x14ac:dyDescent="0.25">
      <c r="A99" s="22" t="s">
        <v>113</v>
      </c>
      <c r="B99" s="34" t="s">
        <v>114</v>
      </c>
      <c r="C99" s="24" t="s">
        <v>205</v>
      </c>
      <c r="D99" s="24" t="s">
        <v>74</v>
      </c>
      <c r="E99" s="25">
        <v>0</v>
      </c>
      <c r="F99" s="25">
        <v>0.16</v>
      </c>
      <c r="G99" s="25">
        <v>0</v>
      </c>
      <c r="H99" s="25">
        <v>2.23</v>
      </c>
      <c r="I99" s="25">
        <v>0</v>
      </c>
      <c r="J99" s="25">
        <v>0</v>
      </c>
      <c r="K99" s="25">
        <v>0</v>
      </c>
      <c r="L99" s="25">
        <v>0.16</v>
      </c>
      <c r="M99" s="25">
        <v>0</v>
      </c>
      <c r="N99" s="25">
        <v>1.7849999999999999</v>
      </c>
      <c r="O99" s="25">
        <v>0</v>
      </c>
      <c r="P99" s="25">
        <v>0</v>
      </c>
      <c r="Q99" s="25">
        <f t="shared" si="100"/>
        <v>0</v>
      </c>
      <c r="R99" s="25">
        <f t="shared" si="101"/>
        <v>0</v>
      </c>
      <c r="S99" s="25">
        <f t="shared" si="102"/>
        <v>-0.44500000000000006</v>
      </c>
      <c r="T99" s="25">
        <f t="shared" si="103"/>
        <v>0</v>
      </c>
      <c r="U99" s="25">
        <f t="shared" si="104"/>
        <v>0</v>
      </c>
      <c r="V99" s="26" t="s">
        <v>317</v>
      </c>
    </row>
    <row r="100" spans="1:22" ht="31.5" x14ac:dyDescent="0.25">
      <c r="A100" s="22" t="s">
        <v>115</v>
      </c>
      <c r="B100" s="34" t="s">
        <v>116</v>
      </c>
      <c r="C100" s="24" t="s">
        <v>206</v>
      </c>
      <c r="D100" s="24" t="s">
        <v>74</v>
      </c>
      <c r="E100" s="25">
        <v>0</v>
      </c>
      <c r="F100" s="25">
        <v>0.16</v>
      </c>
      <c r="G100" s="25">
        <v>0</v>
      </c>
      <c r="H100" s="25">
        <v>3.0840000000000001</v>
      </c>
      <c r="I100" s="25">
        <v>0</v>
      </c>
      <c r="J100" s="25">
        <v>0</v>
      </c>
      <c r="K100" s="25">
        <v>0</v>
      </c>
      <c r="L100" s="25">
        <v>0.16</v>
      </c>
      <c r="M100" s="25">
        <v>0</v>
      </c>
      <c r="N100" s="25">
        <v>3.0669999999999997</v>
      </c>
      <c r="O100" s="25">
        <v>0</v>
      </c>
      <c r="P100" s="25">
        <v>0</v>
      </c>
      <c r="Q100" s="25">
        <f t="shared" si="100"/>
        <v>0</v>
      </c>
      <c r="R100" s="25">
        <f t="shared" si="101"/>
        <v>0</v>
      </c>
      <c r="S100" s="25">
        <f t="shared" si="102"/>
        <v>-1.7000000000000348E-2</v>
      </c>
      <c r="T100" s="25">
        <f t="shared" si="103"/>
        <v>0</v>
      </c>
      <c r="U100" s="25">
        <f t="shared" si="104"/>
        <v>0</v>
      </c>
      <c r="V100" s="26" t="s">
        <v>317</v>
      </c>
    </row>
    <row r="101" spans="1:22" ht="31.5" x14ac:dyDescent="0.25">
      <c r="A101" s="22" t="s">
        <v>117</v>
      </c>
      <c r="B101" s="34" t="s">
        <v>118</v>
      </c>
      <c r="C101" s="24" t="s">
        <v>207</v>
      </c>
      <c r="D101" s="24" t="s">
        <v>74</v>
      </c>
      <c r="E101" s="25">
        <v>0</v>
      </c>
      <c r="F101" s="25">
        <v>0.82000000000000006</v>
      </c>
      <c r="G101" s="25">
        <v>0</v>
      </c>
      <c r="H101" s="25">
        <v>3.06</v>
      </c>
      <c r="I101" s="25">
        <v>0</v>
      </c>
      <c r="J101" s="25">
        <v>0</v>
      </c>
      <c r="K101" s="25">
        <v>0</v>
      </c>
      <c r="L101" s="25">
        <v>0.41</v>
      </c>
      <c r="M101" s="25">
        <v>0</v>
      </c>
      <c r="N101" s="25">
        <v>0.112</v>
      </c>
      <c r="O101" s="25">
        <v>0</v>
      </c>
      <c r="P101" s="25">
        <v>0</v>
      </c>
      <c r="Q101" s="25">
        <f t="shared" si="100"/>
        <v>-0.41000000000000009</v>
      </c>
      <c r="R101" s="25">
        <f t="shared" si="101"/>
        <v>0</v>
      </c>
      <c r="S101" s="25">
        <f t="shared" si="102"/>
        <v>-2.948</v>
      </c>
      <c r="T101" s="25">
        <f t="shared" si="103"/>
        <v>0</v>
      </c>
      <c r="U101" s="25">
        <f t="shared" si="104"/>
        <v>0</v>
      </c>
      <c r="V101" s="26" t="s">
        <v>321</v>
      </c>
    </row>
    <row r="102" spans="1:22" ht="31.5" x14ac:dyDescent="0.25">
      <c r="A102" s="22" t="s">
        <v>119</v>
      </c>
      <c r="B102" s="34" t="s">
        <v>120</v>
      </c>
      <c r="C102" s="24" t="s">
        <v>208</v>
      </c>
      <c r="D102" s="24" t="s">
        <v>74</v>
      </c>
      <c r="E102" s="25">
        <v>0</v>
      </c>
      <c r="F102" s="25">
        <v>0.25</v>
      </c>
      <c r="G102" s="25">
        <v>0</v>
      </c>
      <c r="H102" s="25">
        <v>0.98499999999999999</v>
      </c>
      <c r="I102" s="25">
        <v>0</v>
      </c>
      <c r="J102" s="25">
        <v>0</v>
      </c>
      <c r="K102" s="25">
        <v>0</v>
      </c>
      <c r="L102" s="25">
        <v>0.25</v>
      </c>
      <c r="M102" s="25">
        <v>0</v>
      </c>
      <c r="N102" s="25">
        <v>0.94199999999999995</v>
      </c>
      <c r="O102" s="25">
        <v>0</v>
      </c>
      <c r="P102" s="25">
        <v>0</v>
      </c>
      <c r="Q102" s="25">
        <f t="shared" si="100"/>
        <v>0</v>
      </c>
      <c r="R102" s="25">
        <f t="shared" si="101"/>
        <v>0</v>
      </c>
      <c r="S102" s="25">
        <f t="shared" si="102"/>
        <v>-4.3000000000000038E-2</v>
      </c>
      <c r="T102" s="25">
        <f t="shared" si="103"/>
        <v>0</v>
      </c>
      <c r="U102" s="25">
        <f t="shared" si="104"/>
        <v>0</v>
      </c>
      <c r="V102" s="26" t="s">
        <v>317</v>
      </c>
    </row>
    <row r="103" spans="1:22" ht="47.25" x14ac:dyDescent="0.25">
      <c r="A103" s="22" t="s">
        <v>121</v>
      </c>
      <c r="B103" s="34" t="s">
        <v>242</v>
      </c>
      <c r="C103" s="24" t="s">
        <v>209</v>
      </c>
      <c r="D103" s="24" t="s">
        <v>74</v>
      </c>
      <c r="E103" s="25">
        <v>0</v>
      </c>
      <c r="F103" s="25">
        <v>0</v>
      </c>
      <c r="G103" s="25">
        <v>0</v>
      </c>
      <c r="H103" s="25">
        <v>1.99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1.99</v>
      </c>
      <c r="O103" s="25">
        <v>0</v>
      </c>
      <c r="P103" s="25">
        <v>0</v>
      </c>
      <c r="Q103" s="25">
        <f t="shared" si="100"/>
        <v>0</v>
      </c>
      <c r="R103" s="25">
        <f t="shared" si="101"/>
        <v>0</v>
      </c>
      <c r="S103" s="25">
        <f t="shared" si="102"/>
        <v>0</v>
      </c>
      <c r="T103" s="25">
        <f t="shared" si="103"/>
        <v>0</v>
      </c>
      <c r="U103" s="25">
        <f t="shared" si="104"/>
        <v>0</v>
      </c>
      <c r="V103" s="26" t="s">
        <v>317</v>
      </c>
    </row>
    <row r="104" spans="1:22" ht="31.5" x14ac:dyDescent="0.25">
      <c r="A104" s="22" t="s">
        <v>122</v>
      </c>
      <c r="B104" s="34" t="s">
        <v>123</v>
      </c>
      <c r="C104" s="24" t="s">
        <v>210</v>
      </c>
      <c r="D104" s="24" t="s">
        <v>74</v>
      </c>
      <c r="E104" s="25">
        <v>0</v>
      </c>
      <c r="F104" s="25">
        <v>2.31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0.5</v>
      </c>
      <c r="M104" s="25">
        <v>0</v>
      </c>
      <c r="N104" s="25">
        <v>2.1720000000000002</v>
      </c>
      <c r="O104" s="25">
        <v>0</v>
      </c>
      <c r="P104" s="25">
        <v>0</v>
      </c>
      <c r="Q104" s="25">
        <f t="shared" si="100"/>
        <v>-1.81</v>
      </c>
      <c r="R104" s="25">
        <f t="shared" si="101"/>
        <v>0</v>
      </c>
      <c r="S104" s="25">
        <f t="shared" si="102"/>
        <v>0.17200000000000015</v>
      </c>
      <c r="T104" s="25">
        <f t="shared" si="103"/>
        <v>0</v>
      </c>
      <c r="U104" s="25">
        <f t="shared" si="104"/>
        <v>0</v>
      </c>
      <c r="V104" s="26" t="s">
        <v>317</v>
      </c>
    </row>
    <row r="105" spans="1:22" ht="47.25" x14ac:dyDescent="0.25">
      <c r="A105" s="22" t="s">
        <v>124</v>
      </c>
      <c r="B105" s="34" t="s">
        <v>125</v>
      </c>
      <c r="C105" s="24" t="s">
        <v>211</v>
      </c>
      <c r="D105" s="24" t="s">
        <v>74</v>
      </c>
      <c r="E105" s="25">
        <v>0</v>
      </c>
      <c r="F105" s="25">
        <v>0</v>
      </c>
      <c r="G105" s="25">
        <v>0</v>
      </c>
      <c r="H105" s="25">
        <v>1.0640000000000001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1.0640000000000001</v>
      </c>
      <c r="O105" s="25">
        <v>0</v>
      </c>
      <c r="P105" s="25">
        <v>0</v>
      </c>
      <c r="Q105" s="25">
        <f t="shared" si="100"/>
        <v>0</v>
      </c>
      <c r="R105" s="25">
        <f t="shared" si="101"/>
        <v>0</v>
      </c>
      <c r="S105" s="25">
        <f t="shared" si="102"/>
        <v>0</v>
      </c>
      <c r="T105" s="25">
        <f t="shared" si="103"/>
        <v>0</v>
      </c>
      <c r="U105" s="25">
        <f t="shared" si="104"/>
        <v>0</v>
      </c>
      <c r="V105" s="26" t="s">
        <v>317</v>
      </c>
    </row>
    <row r="106" spans="1:22" ht="31.5" x14ac:dyDescent="0.25">
      <c r="A106" s="22" t="s">
        <v>126</v>
      </c>
      <c r="B106" s="34" t="s">
        <v>243</v>
      </c>
      <c r="C106" s="24" t="s">
        <v>212</v>
      </c>
      <c r="D106" s="24" t="s">
        <v>74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f t="shared" si="100"/>
        <v>0</v>
      </c>
      <c r="R106" s="25">
        <f t="shared" si="101"/>
        <v>0</v>
      </c>
      <c r="S106" s="25">
        <f t="shared" si="102"/>
        <v>0</v>
      </c>
      <c r="T106" s="25">
        <f t="shared" si="103"/>
        <v>0</v>
      </c>
      <c r="U106" s="25">
        <f t="shared" si="104"/>
        <v>0</v>
      </c>
      <c r="V106" s="26"/>
    </row>
    <row r="107" spans="1:22" ht="31.5" x14ac:dyDescent="0.25">
      <c r="A107" s="22" t="s">
        <v>127</v>
      </c>
      <c r="B107" s="34" t="s">
        <v>128</v>
      </c>
      <c r="C107" s="24" t="s">
        <v>213</v>
      </c>
      <c r="D107" s="24" t="s">
        <v>74</v>
      </c>
      <c r="E107" s="25">
        <v>0</v>
      </c>
      <c r="F107" s="25">
        <v>0.32</v>
      </c>
      <c r="G107" s="25">
        <v>0</v>
      </c>
      <c r="H107" s="25">
        <v>3.9610000000000003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4.0449999999999999</v>
      </c>
      <c r="O107" s="25">
        <v>0</v>
      </c>
      <c r="P107" s="25">
        <v>0</v>
      </c>
      <c r="Q107" s="25">
        <f t="shared" si="100"/>
        <v>-0.32</v>
      </c>
      <c r="R107" s="25">
        <f t="shared" si="101"/>
        <v>0</v>
      </c>
      <c r="S107" s="25">
        <f t="shared" si="102"/>
        <v>8.3999999999999631E-2</v>
      </c>
      <c r="T107" s="25">
        <f t="shared" si="103"/>
        <v>0</v>
      </c>
      <c r="U107" s="25">
        <f t="shared" si="104"/>
        <v>0</v>
      </c>
      <c r="V107" s="26" t="s">
        <v>322</v>
      </c>
    </row>
    <row r="108" spans="1:22" ht="31.5" x14ac:dyDescent="0.25">
      <c r="A108" s="22" t="s">
        <v>129</v>
      </c>
      <c r="B108" s="34" t="s">
        <v>130</v>
      </c>
      <c r="C108" s="24" t="s">
        <v>214</v>
      </c>
      <c r="D108" s="24" t="s">
        <v>74</v>
      </c>
      <c r="E108" s="25">
        <v>0</v>
      </c>
      <c r="F108" s="25">
        <v>0.16</v>
      </c>
      <c r="G108" s="25">
        <v>0</v>
      </c>
      <c r="H108" s="25">
        <v>5.63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5.3889999999999993</v>
      </c>
      <c r="O108" s="25">
        <v>0</v>
      </c>
      <c r="P108" s="25">
        <v>0</v>
      </c>
      <c r="Q108" s="25">
        <f t="shared" si="100"/>
        <v>-0.16</v>
      </c>
      <c r="R108" s="25">
        <f t="shared" si="101"/>
        <v>0</v>
      </c>
      <c r="S108" s="25">
        <f t="shared" si="102"/>
        <v>-0.24100000000000055</v>
      </c>
      <c r="T108" s="25">
        <f t="shared" si="103"/>
        <v>0</v>
      </c>
      <c r="U108" s="25">
        <f t="shared" si="104"/>
        <v>0</v>
      </c>
      <c r="V108" s="26" t="s">
        <v>317</v>
      </c>
    </row>
    <row r="109" spans="1:22" ht="47.25" x14ac:dyDescent="0.25">
      <c r="A109" s="22" t="s">
        <v>131</v>
      </c>
      <c r="B109" s="34" t="s">
        <v>132</v>
      </c>
      <c r="C109" s="24" t="s">
        <v>215</v>
      </c>
      <c r="D109" s="24" t="s">
        <v>74</v>
      </c>
      <c r="E109" s="25">
        <v>0</v>
      </c>
      <c r="F109" s="25">
        <v>0.4</v>
      </c>
      <c r="G109" s="25">
        <v>0</v>
      </c>
      <c r="H109" s="25">
        <v>3.327</v>
      </c>
      <c r="I109" s="25">
        <v>0</v>
      </c>
      <c r="J109" s="25">
        <v>0</v>
      </c>
      <c r="K109" s="25">
        <v>0</v>
      </c>
      <c r="L109" s="25">
        <v>0.8</v>
      </c>
      <c r="M109" s="25">
        <v>0</v>
      </c>
      <c r="N109" s="25">
        <v>3.1590000000000003</v>
      </c>
      <c r="O109" s="25">
        <v>0</v>
      </c>
      <c r="P109" s="25">
        <v>0</v>
      </c>
      <c r="Q109" s="25">
        <f t="shared" si="100"/>
        <v>0.4</v>
      </c>
      <c r="R109" s="25">
        <f t="shared" si="101"/>
        <v>0</v>
      </c>
      <c r="S109" s="25">
        <f t="shared" si="102"/>
        <v>-0.16799999999999971</v>
      </c>
      <c r="T109" s="25">
        <f t="shared" si="103"/>
        <v>0</v>
      </c>
      <c r="U109" s="25">
        <f t="shared" si="104"/>
        <v>0</v>
      </c>
      <c r="V109" s="26" t="s">
        <v>317</v>
      </c>
    </row>
    <row r="110" spans="1:22" ht="31.5" x14ac:dyDescent="0.25">
      <c r="A110" s="22" t="s">
        <v>133</v>
      </c>
      <c r="B110" s="34" t="s">
        <v>244</v>
      </c>
      <c r="C110" s="24" t="s">
        <v>74</v>
      </c>
      <c r="D110" s="24" t="s">
        <v>74</v>
      </c>
      <c r="E110" s="25">
        <v>0</v>
      </c>
      <c r="F110" s="25">
        <v>0.4</v>
      </c>
      <c r="G110" s="25">
        <v>0</v>
      </c>
      <c r="H110" s="25">
        <v>3.327</v>
      </c>
      <c r="I110" s="25">
        <v>0</v>
      </c>
      <c r="J110" s="25">
        <v>0</v>
      </c>
      <c r="K110" s="25">
        <v>0</v>
      </c>
      <c r="L110" s="25">
        <v>0.65</v>
      </c>
      <c r="M110" s="25">
        <v>0</v>
      </c>
      <c r="N110" s="25">
        <v>7.4469999999999992</v>
      </c>
      <c r="O110" s="25">
        <v>0</v>
      </c>
      <c r="P110" s="25">
        <v>0</v>
      </c>
      <c r="Q110" s="25">
        <f t="shared" si="100"/>
        <v>0.25</v>
      </c>
      <c r="R110" s="25">
        <f t="shared" si="101"/>
        <v>0</v>
      </c>
      <c r="S110" s="25">
        <f t="shared" si="102"/>
        <v>4.1199999999999992</v>
      </c>
      <c r="T110" s="25">
        <f t="shared" si="103"/>
        <v>0</v>
      </c>
      <c r="U110" s="25">
        <f t="shared" si="104"/>
        <v>0</v>
      </c>
      <c r="V110" s="26" t="s">
        <v>323</v>
      </c>
    </row>
    <row r="111" spans="1:22" ht="47.25" x14ac:dyDescent="0.25">
      <c r="A111" s="22" t="s">
        <v>135</v>
      </c>
      <c r="B111" s="34" t="s">
        <v>134</v>
      </c>
      <c r="C111" s="24" t="s">
        <v>216</v>
      </c>
      <c r="D111" s="24" t="s">
        <v>74</v>
      </c>
      <c r="E111" s="25">
        <v>0</v>
      </c>
      <c r="F111" s="25">
        <v>0</v>
      </c>
      <c r="G111" s="25">
        <v>0</v>
      </c>
      <c r="H111" s="25">
        <v>1.4180000000000001</v>
      </c>
      <c r="I111" s="25">
        <v>0</v>
      </c>
      <c r="J111" s="25">
        <v>0</v>
      </c>
      <c r="K111" s="25">
        <v>0</v>
      </c>
      <c r="L111" s="25">
        <v>0.25</v>
      </c>
      <c r="M111" s="25">
        <v>0</v>
      </c>
      <c r="N111" s="25">
        <v>1.4180000000000001</v>
      </c>
      <c r="O111" s="25">
        <v>0</v>
      </c>
      <c r="P111" s="25">
        <v>0</v>
      </c>
      <c r="Q111" s="25">
        <f t="shared" si="100"/>
        <v>0.25</v>
      </c>
      <c r="R111" s="25">
        <f t="shared" si="101"/>
        <v>0</v>
      </c>
      <c r="S111" s="25">
        <f t="shared" si="102"/>
        <v>0</v>
      </c>
      <c r="T111" s="25">
        <f t="shared" si="103"/>
        <v>0</v>
      </c>
      <c r="U111" s="25">
        <f t="shared" si="104"/>
        <v>0</v>
      </c>
      <c r="V111" s="24" t="s">
        <v>324</v>
      </c>
    </row>
    <row r="112" spans="1:22" ht="31.5" x14ac:dyDescent="0.25">
      <c r="A112" s="22" t="s">
        <v>137</v>
      </c>
      <c r="B112" s="34" t="s">
        <v>136</v>
      </c>
      <c r="C112" s="24" t="s">
        <v>217</v>
      </c>
      <c r="D112" s="24" t="s">
        <v>74</v>
      </c>
      <c r="E112" s="25">
        <v>0</v>
      </c>
      <c r="F112" s="25">
        <v>1.36</v>
      </c>
      <c r="G112" s="25">
        <v>0</v>
      </c>
      <c r="H112" s="25">
        <v>8.15</v>
      </c>
      <c r="I112" s="25">
        <v>0</v>
      </c>
      <c r="J112" s="25">
        <v>0</v>
      </c>
      <c r="K112" s="25">
        <v>0</v>
      </c>
      <c r="L112" s="25">
        <v>3.26</v>
      </c>
      <c r="M112" s="25">
        <v>0</v>
      </c>
      <c r="N112" s="25">
        <v>0</v>
      </c>
      <c r="O112" s="25">
        <v>0</v>
      </c>
      <c r="P112" s="25">
        <v>0</v>
      </c>
      <c r="Q112" s="25">
        <f t="shared" si="100"/>
        <v>1.8999999999999997</v>
      </c>
      <c r="R112" s="25">
        <f t="shared" si="101"/>
        <v>0</v>
      </c>
      <c r="S112" s="25">
        <f t="shared" si="102"/>
        <v>-8.15</v>
      </c>
      <c r="T112" s="25">
        <f t="shared" si="103"/>
        <v>0</v>
      </c>
      <c r="U112" s="25">
        <f t="shared" si="104"/>
        <v>0</v>
      </c>
      <c r="V112" s="26" t="s">
        <v>325</v>
      </c>
    </row>
    <row r="113" spans="1:22" ht="31.5" x14ac:dyDescent="0.25">
      <c r="A113" s="22" t="s">
        <v>139</v>
      </c>
      <c r="B113" s="34" t="s">
        <v>138</v>
      </c>
      <c r="C113" s="24" t="s">
        <v>218</v>
      </c>
      <c r="D113" s="24" t="s">
        <v>74</v>
      </c>
      <c r="E113" s="25">
        <v>0</v>
      </c>
      <c r="F113" s="25">
        <v>0</v>
      </c>
      <c r="G113" s="25">
        <v>0</v>
      </c>
      <c r="H113" s="25">
        <v>5.9749999999999996</v>
      </c>
      <c r="I113" s="25">
        <v>0</v>
      </c>
      <c r="J113" s="25">
        <v>0</v>
      </c>
      <c r="K113" s="25">
        <v>0</v>
      </c>
      <c r="L113" s="25">
        <v>0.56000000000000005</v>
      </c>
      <c r="M113" s="25">
        <v>0</v>
      </c>
      <c r="N113" s="25">
        <v>6.1159999999999997</v>
      </c>
      <c r="O113" s="25">
        <v>0</v>
      </c>
      <c r="P113" s="25">
        <v>0</v>
      </c>
      <c r="Q113" s="25">
        <f t="shared" si="100"/>
        <v>0.56000000000000005</v>
      </c>
      <c r="R113" s="25">
        <f t="shared" si="101"/>
        <v>0</v>
      </c>
      <c r="S113" s="25">
        <f t="shared" si="102"/>
        <v>0.14100000000000001</v>
      </c>
      <c r="T113" s="25">
        <f t="shared" si="103"/>
        <v>0</v>
      </c>
      <c r="U113" s="25">
        <f t="shared" si="104"/>
        <v>0</v>
      </c>
      <c r="V113" s="26" t="s">
        <v>326</v>
      </c>
    </row>
    <row r="114" spans="1:22" ht="47.25" x14ac:dyDescent="0.25">
      <c r="A114" s="22" t="s">
        <v>140</v>
      </c>
      <c r="B114" s="34" t="s">
        <v>245</v>
      </c>
      <c r="C114" s="24" t="s">
        <v>219</v>
      </c>
      <c r="D114" s="24" t="s">
        <v>74</v>
      </c>
      <c r="E114" s="25">
        <v>0</v>
      </c>
      <c r="F114" s="25">
        <v>0</v>
      </c>
      <c r="G114" s="25">
        <v>0</v>
      </c>
      <c r="H114" s="25">
        <v>2.9039999999999999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0.19700000000000001</v>
      </c>
      <c r="O114" s="25">
        <v>0</v>
      </c>
      <c r="P114" s="25">
        <v>0</v>
      </c>
      <c r="Q114" s="25">
        <f t="shared" si="100"/>
        <v>0</v>
      </c>
      <c r="R114" s="25">
        <f t="shared" si="101"/>
        <v>0</v>
      </c>
      <c r="S114" s="25">
        <f t="shared" si="102"/>
        <v>-2.7069999999999999</v>
      </c>
      <c r="T114" s="25">
        <f t="shared" si="103"/>
        <v>0</v>
      </c>
      <c r="U114" s="25">
        <f t="shared" si="104"/>
        <v>0</v>
      </c>
      <c r="V114" s="26" t="s">
        <v>320</v>
      </c>
    </row>
    <row r="115" spans="1:22" ht="47.25" x14ac:dyDescent="0.25">
      <c r="A115" s="22" t="s">
        <v>142</v>
      </c>
      <c r="B115" s="34" t="s">
        <v>141</v>
      </c>
      <c r="C115" s="24" t="s">
        <v>220</v>
      </c>
      <c r="D115" s="24" t="s">
        <v>74</v>
      </c>
      <c r="E115" s="25">
        <v>0</v>
      </c>
      <c r="F115" s="25">
        <v>0</v>
      </c>
      <c r="G115" s="25">
        <v>0</v>
      </c>
      <c r="H115" s="25">
        <v>2.4209999999999998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2.3769999999999998</v>
      </c>
      <c r="O115" s="25">
        <v>0</v>
      </c>
      <c r="P115" s="25">
        <v>0</v>
      </c>
      <c r="Q115" s="25">
        <f t="shared" si="100"/>
        <v>0</v>
      </c>
      <c r="R115" s="25">
        <f t="shared" si="101"/>
        <v>0</v>
      </c>
      <c r="S115" s="25">
        <f t="shared" si="102"/>
        <v>-4.4000000000000039E-2</v>
      </c>
      <c r="T115" s="25">
        <f t="shared" si="103"/>
        <v>0</v>
      </c>
      <c r="U115" s="25">
        <f t="shared" si="104"/>
        <v>0</v>
      </c>
      <c r="V115" s="26" t="s">
        <v>327</v>
      </c>
    </row>
    <row r="116" spans="1:22" ht="31.5" x14ac:dyDescent="0.25">
      <c r="A116" s="22" t="s">
        <v>144</v>
      </c>
      <c r="B116" s="34" t="s">
        <v>143</v>
      </c>
      <c r="C116" s="24" t="s">
        <v>221</v>
      </c>
      <c r="D116" s="24" t="s">
        <v>74</v>
      </c>
      <c r="E116" s="25">
        <v>0</v>
      </c>
      <c r="F116" s="25">
        <v>0.35</v>
      </c>
      <c r="G116" s="25">
        <v>0</v>
      </c>
      <c r="H116" s="25">
        <v>0.79</v>
      </c>
      <c r="I116" s="25">
        <v>0</v>
      </c>
      <c r="J116" s="25">
        <v>0</v>
      </c>
      <c r="K116" s="25">
        <v>0</v>
      </c>
      <c r="L116" s="25">
        <v>0.35</v>
      </c>
      <c r="M116" s="25">
        <v>0</v>
      </c>
      <c r="N116" s="25">
        <v>0.85499999999999998</v>
      </c>
      <c r="O116" s="25">
        <v>0</v>
      </c>
      <c r="P116" s="25">
        <v>0</v>
      </c>
      <c r="Q116" s="25">
        <f t="shared" si="100"/>
        <v>0</v>
      </c>
      <c r="R116" s="25">
        <f t="shared" si="101"/>
        <v>0</v>
      </c>
      <c r="S116" s="25">
        <f t="shared" si="102"/>
        <v>6.4999999999999947E-2</v>
      </c>
      <c r="T116" s="25">
        <f t="shared" si="103"/>
        <v>0</v>
      </c>
      <c r="U116" s="25">
        <f t="shared" si="104"/>
        <v>0</v>
      </c>
      <c r="V116" s="26" t="s">
        <v>317</v>
      </c>
    </row>
    <row r="117" spans="1:22" ht="47.25" x14ac:dyDescent="0.25">
      <c r="A117" s="22" t="s">
        <v>146</v>
      </c>
      <c r="B117" s="34" t="s">
        <v>145</v>
      </c>
      <c r="C117" s="24" t="s">
        <v>222</v>
      </c>
      <c r="D117" s="24" t="s">
        <v>74</v>
      </c>
      <c r="E117" s="25">
        <v>0</v>
      </c>
      <c r="F117" s="25">
        <v>0.1</v>
      </c>
      <c r="G117" s="25">
        <v>0</v>
      </c>
      <c r="H117" s="25">
        <v>1.079</v>
      </c>
      <c r="I117" s="25">
        <v>0</v>
      </c>
      <c r="J117" s="25">
        <v>0</v>
      </c>
      <c r="K117" s="25">
        <v>0</v>
      </c>
      <c r="L117" s="25">
        <v>0.16</v>
      </c>
      <c r="M117" s="25">
        <v>0</v>
      </c>
      <c r="N117" s="25">
        <v>1.0189999999999999</v>
      </c>
      <c r="O117" s="25">
        <v>0</v>
      </c>
      <c r="P117" s="25">
        <v>0</v>
      </c>
      <c r="Q117" s="25">
        <f t="shared" si="100"/>
        <v>0.06</v>
      </c>
      <c r="R117" s="25">
        <f t="shared" si="101"/>
        <v>0</v>
      </c>
      <c r="S117" s="25">
        <f t="shared" si="102"/>
        <v>-6.0000000000000053E-2</v>
      </c>
      <c r="T117" s="25">
        <f t="shared" si="103"/>
        <v>0</v>
      </c>
      <c r="U117" s="25">
        <f t="shared" si="104"/>
        <v>0</v>
      </c>
      <c r="V117" s="26" t="s">
        <v>317</v>
      </c>
    </row>
    <row r="118" spans="1:22" ht="31.5" x14ac:dyDescent="0.25">
      <c r="A118" s="22" t="s">
        <v>148</v>
      </c>
      <c r="B118" s="34" t="s">
        <v>147</v>
      </c>
      <c r="C118" s="24" t="s">
        <v>223</v>
      </c>
      <c r="D118" s="24" t="s">
        <v>74</v>
      </c>
      <c r="E118" s="25">
        <v>0</v>
      </c>
      <c r="F118" s="25">
        <v>0</v>
      </c>
      <c r="G118" s="25">
        <v>0</v>
      </c>
      <c r="H118" s="25">
        <v>8.4980000000000011</v>
      </c>
      <c r="I118" s="25">
        <v>0</v>
      </c>
      <c r="J118" s="25">
        <v>0</v>
      </c>
      <c r="K118" s="25">
        <v>0</v>
      </c>
      <c r="L118" s="25">
        <v>0.4</v>
      </c>
      <c r="M118" s="25">
        <v>0</v>
      </c>
      <c r="N118" s="25">
        <v>5.7110000000000003</v>
      </c>
      <c r="O118" s="25">
        <v>0</v>
      </c>
      <c r="P118" s="25">
        <v>0</v>
      </c>
      <c r="Q118" s="25">
        <f t="shared" si="100"/>
        <v>0.4</v>
      </c>
      <c r="R118" s="25">
        <f t="shared" si="101"/>
        <v>0</v>
      </c>
      <c r="S118" s="25">
        <f t="shared" si="102"/>
        <v>-2.7870000000000008</v>
      </c>
      <c r="T118" s="25">
        <f t="shared" si="103"/>
        <v>0</v>
      </c>
      <c r="U118" s="25">
        <f t="shared" si="104"/>
        <v>0</v>
      </c>
      <c r="V118" s="26" t="s">
        <v>328</v>
      </c>
    </row>
    <row r="119" spans="1:22" ht="31.5" x14ac:dyDescent="0.25">
      <c r="A119" s="22" t="s">
        <v>150</v>
      </c>
      <c r="B119" s="34" t="s">
        <v>149</v>
      </c>
      <c r="C119" s="24" t="s">
        <v>224</v>
      </c>
      <c r="D119" s="24" t="s">
        <v>74</v>
      </c>
      <c r="E119" s="25">
        <v>0</v>
      </c>
      <c r="F119" s="25">
        <v>0.16</v>
      </c>
      <c r="G119" s="25">
        <v>0</v>
      </c>
      <c r="H119" s="25">
        <v>6.0250000000000004</v>
      </c>
      <c r="I119" s="25">
        <v>0</v>
      </c>
      <c r="J119" s="25">
        <v>0</v>
      </c>
      <c r="K119" s="25">
        <v>0</v>
      </c>
      <c r="L119" s="25">
        <v>0.41</v>
      </c>
      <c r="M119" s="25">
        <v>0</v>
      </c>
      <c r="N119" s="25">
        <v>1.7130000000000001</v>
      </c>
      <c r="O119" s="25">
        <v>0</v>
      </c>
      <c r="P119" s="25">
        <v>0</v>
      </c>
      <c r="Q119" s="25">
        <f t="shared" si="100"/>
        <v>0.24999999999999997</v>
      </c>
      <c r="R119" s="25">
        <f t="shared" si="101"/>
        <v>0</v>
      </c>
      <c r="S119" s="25">
        <f t="shared" si="102"/>
        <v>-4.3120000000000003</v>
      </c>
      <c r="T119" s="25">
        <f t="shared" si="103"/>
        <v>0</v>
      </c>
      <c r="U119" s="25">
        <f t="shared" si="104"/>
        <v>0</v>
      </c>
      <c r="V119" s="26" t="s">
        <v>329</v>
      </c>
    </row>
    <row r="120" spans="1:22" ht="31.5" x14ac:dyDescent="0.25">
      <c r="A120" s="22" t="s">
        <v>152</v>
      </c>
      <c r="B120" s="34" t="s">
        <v>151</v>
      </c>
      <c r="C120" s="24" t="s">
        <v>225</v>
      </c>
      <c r="D120" s="24" t="s">
        <v>74</v>
      </c>
      <c r="E120" s="25">
        <v>0</v>
      </c>
      <c r="F120" s="25">
        <v>0.25</v>
      </c>
      <c r="G120" s="25">
        <v>0</v>
      </c>
      <c r="H120" s="25">
        <v>1.4610000000000001</v>
      </c>
      <c r="I120" s="25">
        <v>0</v>
      </c>
      <c r="J120" s="25">
        <v>0</v>
      </c>
      <c r="K120" s="25">
        <v>0</v>
      </c>
      <c r="L120" s="25">
        <v>0.25</v>
      </c>
      <c r="M120" s="25">
        <v>0</v>
      </c>
      <c r="N120" s="25">
        <v>1.476</v>
      </c>
      <c r="O120" s="25">
        <v>0</v>
      </c>
      <c r="P120" s="25">
        <v>0</v>
      </c>
      <c r="Q120" s="25">
        <f t="shared" si="100"/>
        <v>0</v>
      </c>
      <c r="R120" s="25">
        <f t="shared" si="101"/>
        <v>0</v>
      </c>
      <c r="S120" s="25">
        <f t="shared" si="102"/>
        <v>1.4999999999999902E-2</v>
      </c>
      <c r="T120" s="25">
        <f t="shared" si="103"/>
        <v>0</v>
      </c>
      <c r="U120" s="25">
        <f t="shared" si="104"/>
        <v>0</v>
      </c>
      <c r="V120" s="26" t="s">
        <v>317</v>
      </c>
    </row>
    <row r="121" spans="1:22" ht="31.5" x14ac:dyDescent="0.25">
      <c r="A121" s="22" t="s">
        <v>154</v>
      </c>
      <c r="B121" s="34" t="s">
        <v>153</v>
      </c>
      <c r="C121" s="24" t="s">
        <v>226</v>
      </c>
      <c r="D121" s="24"/>
      <c r="E121" s="25">
        <v>0</v>
      </c>
      <c r="F121" s="25">
        <v>1.04</v>
      </c>
      <c r="G121" s="25">
        <v>0</v>
      </c>
      <c r="H121" s="25">
        <v>3.9789999999999992</v>
      </c>
      <c r="I121" s="25">
        <v>0</v>
      </c>
      <c r="J121" s="25">
        <v>0</v>
      </c>
      <c r="K121" s="25"/>
      <c r="L121" s="25">
        <v>1.76</v>
      </c>
      <c r="M121" s="25">
        <v>0</v>
      </c>
      <c r="N121" s="25">
        <v>0</v>
      </c>
      <c r="O121" s="25">
        <v>0</v>
      </c>
      <c r="P121" s="25">
        <v>0</v>
      </c>
      <c r="Q121" s="25">
        <f t="shared" si="100"/>
        <v>0.72</v>
      </c>
      <c r="R121" s="25">
        <f t="shared" si="101"/>
        <v>0</v>
      </c>
      <c r="S121" s="25">
        <f t="shared" si="102"/>
        <v>-3.9789999999999992</v>
      </c>
      <c r="T121" s="25">
        <f t="shared" si="103"/>
        <v>0</v>
      </c>
      <c r="U121" s="25">
        <f t="shared" si="104"/>
        <v>0</v>
      </c>
      <c r="V121" s="26" t="s">
        <v>330</v>
      </c>
    </row>
    <row r="122" spans="1:22" ht="31.5" x14ac:dyDescent="0.25">
      <c r="A122" s="22" t="s">
        <v>238</v>
      </c>
      <c r="B122" s="34" t="s">
        <v>155</v>
      </c>
      <c r="C122" s="24" t="s">
        <v>228</v>
      </c>
      <c r="D122" s="24"/>
      <c r="E122" s="25">
        <v>0</v>
      </c>
      <c r="F122" s="25">
        <v>0</v>
      </c>
      <c r="G122" s="25">
        <v>0</v>
      </c>
      <c r="H122" s="25">
        <v>10.157999999999999</v>
      </c>
      <c r="I122" s="25">
        <v>0</v>
      </c>
      <c r="J122" s="25">
        <v>0</v>
      </c>
      <c r="K122" s="25"/>
      <c r="L122" s="25">
        <v>0.41000000000000003</v>
      </c>
      <c r="M122" s="25">
        <v>0</v>
      </c>
      <c r="N122" s="25">
        <v>7.8420000000000005</v>
      </c>
      <c r="O122" s="25">
        <v>0</v>
      </c>
      <c r="P122" s="25">
        <v>0</v>
      </c>
      <c r="Q122" s="25">
        <f t="shared" si="100"/>
        <v>0.41000000000000003</v>
      </c>
      <c r="R122" s="25">
        <f t="shared" si="101"/>
        <v>0</v>
      </c>
      <c r="S122" s="25">
        <f t="shared" si="102"/>
        <v>-2.3159999999999989</v>
      </c>
      <c r="T122" s="25">
        <f t="shared" si="103"/>
        <v>0</v>
      </c>
      <c r="U122" s="25">
        <f t="shared" si="104"/>
        <v>0</v>
      </c>
      <c r="V122" s="26" t="s">
        <v>317</v>
      </c>
    </row>
    <row r="123" spans="1:22" ht="31.5" x14ac:dyDescent="0.25">
      <c r="A123" s="22" t="s">
        <v>239</v>
      </c>
      <c r="B123" s="34" t="s">
        <v>156</v>
      </c>
      <c r="C123" s="24" t="s">
        <v>229</v>
      </c>
      <c r="D123" s="24"/>
      <c r="E123" s="25">
        <v>0</v>
      </c>
      <c r="F123" s="25">
        <v>0</v>
      </c>
      <c r="G123" s="25">
        <v>0</v>
      </c>
      <c r="H123" s="25">
        <v>1.08</v>
      </c>
      <c r="I123" s="25">
        <v>0</v>
      </c>
      <c r="J123" s="25">
        <v>0</v>
      </c>
      <c r="K123" s="25"/>
      <c r="L123" s="25">
        <v>0</v>
      </c>
      <c r="M123" s="25">
        <v>0</v>
      </c>
      <c r="N123" s="25">
        <v>1.073</v>
      </c>
      <c r="O123" s="25">
        <v>0</v>
      </c>
      <c r="P123" s="25">
        <v>0</v>
      </c>
      <c r="Q123" s="25">
        <f t="shared" si="100"/>
        <v>0</v>
      </c>
      <c r="R123" s="25">
        <f t="shared" si="101"/>
        <v>0</v>
      </c>
      <c r="S123" s="25">
        <f t="shared" si="102"/>
        <v>-7.0000000000001172E-3</v>
      </c>
      <c r="T123" s="25">
        <f t="shared" si="103"/>
        <v>0</v>
      </c>
      <c r="U123" s="25">
        <f t="shared" si="104"/>
        <v>0</v>
      </c>
      <c r="V123" s="26" t="s">
        <v>317</v>
      </c>
    </row>
    <row r="124" spans="1:22" ht="31.5" x14ac:dyDescent="0.25">
      <c r="A124" s="22" t="s">
        <v>240</v>
      </c>
      <c r="B124" s="34" t="s">
        <v>157</v>
      </c>
      <c r="C124" s="24" t="s">
        <v>232</v>
      </c>
      <c r="D124" s="24"/>
      <c r="E124" s="25">
        <v>0</v>
      </c>
      <c r="F124" s="25">
        <v>0</v>
      </c>
      <c r="G124" s="25">
        <v>0</v>
      </c>
      <c r="H124" s="25">
        <v>0.6</v>
      </c>
      <c r="I124" s="25">
        <v>0</v>
      </c>
      <c r="J124" s="25">
        <v>0</v>
      </c>
      <c r="K124" s="25"/>
      <c r="L124" s="25">
        <v>0.4</v>
      </c>
      <c r="M124" s="25">
        <v>0</v>
      </c>
      <c r="N124" s="25">
        <v>0.436</v>
      </c>
      <c r="O124" s="25">
        <v>0</v>
      </c>
      <c r="P124" s="25">
        <v>0</v>
      </c>
      <c r="Q124" s="25">
        <f t="shared" si="100"/>
        <v>0.4</v>
      </c>
      <c r="R124" s="25">
        <f t="shared" si="101"/>
        <v>0</v>
      </c>
      <c r="S124" s="25">
        <f t="shared" si="102"/>
        <v>-0.16399999999999998</v>
      </c>
      <c r="T124" s="25">
        <f t="shared" si="103"/>
        <v>0</v>
      </c>
      <c r="U124" s="25">
        <f t="shared" si="104"/>
        <v>0</v>
      </c>
      <c r="V124" s="26" t="s">
        <v>331</v>
      </c>
    </row>
    <row r="125" spans="1:22" ht="31.5" x14ac:dyDescent="0.25">
      <c r="A125" s="22" t="s">
        <v>241</v>
      </c>
      <c r="B125" s="34" t="s">
        <v>158</v>
      </c>
      <c r="C125" s="24" t="s">
        <v>233</v>
      </c>
      <c r="D125" s="24" t="s">
        <v>74</v>
      </c>
      <c r="E125" s="25">
        <v>0</v>
      </c>
      <c r="F125" s="25">
        <v>0</v>
      </c>
      <c r="G125" s="25">
        <v>0</v>
      </c>
      <c r="H125" s="25">
        <v>3.6859999999999999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3.6769999999999996</v>
      </c>
      <c r="O125" s="25">
        <v>0</v>
      </c>
      <c r="P125" s="25">
        <v>0</v>
      </c>
      <c r="Q125" s="25">
        <f t="shared" si="100"/>
        <v>0</v>
      </c>
      <c r="R125" s="25">
        <f t="shared" si="101"/>
        <v>0</v>
      </c>
      <c r="S125" s="25">
        <f t="shared" si="102"/>
        <v>-9.0000000000003411E-3</v>
      </c>
      <c r="T125" s="25">
        <f t="shared" si="103"/>
        <v>0</v>
      </c>
      <c r="U125" s="25">
        <f t="shared" si="104"/>
        <v>0</v>
      </c>
      <c r="V125" s="26" t="s">
        <v>317</v>
      </c>
    </row>
    <row r="126" spans="1:22" ht="31.5" x14ac:dyDescent="0.25">
      <c r="A126" s="15" t="s">
        <v>159</v>
      </c>
      <c r="B126" s="16" t="s">
        <v>160</v>
      </c>
      <c r="C126" s="17"/>
      <c r="D126" s="17"/>
      <c r="E126" s="18">
        <f t="shared" ref="E126:J126" si="105">SUM(E127:E129)</f>
        <v>0</v>
      </c>
      <c r="F126" s="18">
        <f t="shared" si="105"/>
        <v>0</v>
      </c>
      <c r="G126" s="18">
        <f t="shared" si="105"/>
        <v>0</v>
      </c>
      <c r="H126" s="18">
        <f t="shared" si="105"/>
        <v>0</v>
      </c>
      <c r="I126" s="18">
        <f t="shared" si="105"/>
        <v>0</v>
      </c>
      <c r="J126" s="18">
        <f t="shared" si="105"/>
        <v>0</v>
      </c>
      <c r="K126" s="18">
        <f t="shared" ref="K126" si="106">SUM(K127:K129)</f>
        <v>0</v>
      </c>
      <c r="L126" s="18">
        <f t="shared" ref="L126:P126" si="107">SUM(L127:L129)</f>
        <v>0</v>
      </c>
      <c r="M126" s="18">
        <f t="shared" si="107"/>
        <v>0</v>
      </c>
      <c r="N126" s="18">
        <f t="shared" si="107"/>
        <v>0</v>
      </c>
      <c r="O126" s="18">
        <f t="shared" si="107"/>
        <v>0</v>
      </c>
      <c r="P126" s="18">
        <f t="shared" si="107"/>
        <v>0</v>
      </c>
      <c r="Q126" s="18">
        <f t="shared" ref="Q126:U126" si="108">SUM(Q127:Q129)</f>
        <v>0</v>
      </c>
      <c r="R126" s="18">
        <f t="shared" si="108"/>
        <v>0</v>
      </c>
      <c r="S126" s="18">
        <f t="shared" si="108"/>
        <v>0</v>
      </c>
      <c r="T126" s="18">
        <f t="shared" si="108"/>
        <v>0</v>
      </c>
      <c r="U126" s="18">
        <f t="shared" si="108"/>
        <v>0</v>
      </c>
      <c r="V126" s="17"/>
    </row>
    <row r="127" spans="1:22" x14ac:dyDescent="0.25">
      <c r="A127" s="19" t="s">
        <v>159</v>
      </c>
      <c r="B127" s="20" t="s">
        <v>73</v>
      </c>
      <c r="C127" s="21" t="s">
        <v>74</v>
      </c>
      <c r="D127" s="21"/>
      <c r="E127" s="21" t="s">
        <v>74</v>
      </c>
      <c r="F127" s="21" t="s">
        <v>74</v>
      </c>
      <c r="G127" s="21" t="s">
        <v>74</v>
      </c>
      <c r="H127" s="21" t="s">
        <v>74</v>
      </c>
      <c r="I127" s="21" t="s">
        <v>74</v>
      </c>
      <c r="J127" s="21" t="s">
        <v>74</v>
      </c>
      <c r="K127" s="21" t="s">
        <v>74</v>
      </c>
      <c r="L127" s="21" t="s">
        <v>74</v>
      </c>
      <c r="M127" s="21" t="s">
        <v>74</v>
      </c>
      <c r="N127" s="21" t="s">
        <v>74</v>
      </c>
      <c r="O127" s="21" t="s">
        <v>74</v>
      </c>
      <c r="P127" s="21" t="s">
        <v>74</v>
      </c>
      <c r="Q127" s="21" t="s">
        <v>74</v>
      </c>
      <c r="R127" s="21" t="s">
        <v>74</v>
      </c>
      <c r="S127" s="21" t="s">
        <v>74</v>
      </c>
      <c r="T127" s="21" t="s">
        <v>74</v>
      </c>
      <c r="U127" s="21" t="s">
        <v>74</v>
      </c>
      <c r="V127" s="21"/>
    </row>
    <row r="128" spans="1:22" x14ac:dyDescent="0.25">
      <c r="A128" s="19" t="s">
        <v>159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21"/>
    </row>
    <row r="129" spans="1:22" x14ac:dyDescent="0.25">
      <c r="A129" s="19" t="s">
        <v>75</v>
      </c>
      <c r="B129" s="19" t="s">
        <v>75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21"/>
    </row>
    <row r="130" spans="1:22" ht="31.5" x14ac:dyDescent="0.25">
      <c r="A130" s="11" t="s">
        <v>50</v>
      </c>
      <c r="B130" s="12" t="s">
        <v>161</v>
      </c>
      <c r="C130" s="13"/>
      <c r="D130" s="13"/>
      <c r="E130" s="14">
        <f t="shared" ref="E130:J130" si="109">E131+E135+E139+E143+E147+E151+E155+E159</f>
        <v>0</v>
      </c>
      <c r="F130" s="14">
        <f t="shared" si="109"/>
        <v>0</v>
      </c>
      <c r="G130" s="14">
        <f t="shared" si="109"/>
        <v>0</v>
      </c>
      <c r="H130" s="14">
        <f t="shared" si="109"/>
        <v>0</v>
      </c>
      <c r="I130" s="14">
        <f t="shared" si="109"/>
        <v>0</v>
      </c>
      <c r="J130" s="14">
        <f t="shared" si="109"/>
        <v>0</v>
      </c>
      <c r="K130" s="14">
        <f t="shared" ref="K130" si="110">K131+K135+K139+K143+K147+K151+K155+K159</f>
        <v>0</v>
      </c>
      <c r="L130" s="14">
        <f t="shared" ref="L130:P130" si="111">L131+L135+L139+L143+L147+L151+L155+L159</f>
        <v>0</v>
      </c>
      <c r="M130" s="14">
        <f t="shared" si="111"/>
        <v>0</v>
      </c>
      <c r="N130" s="14">
        <f t="shared" si="111"/>
        <v>0</v>
      </c>
      <c r="O130" s="14">
        <f t="shared" si="111"/>
        <v>0</v>
      </c>
      <c r="P130" s="14">
        <f t="shared" si="111"/>
        <v>0</v>
      </c>
      <c r="Q130" s="14">
        <f t="shared" ref="Q130:U130" si="112">Q131+Q135+Q139+Q143+Q147+Q151+Q155+Q159</f>
        <v>0</v>
      </c>
      <c r="R130" s="14">
        <f t="shared" si="112"/>
        <v>0</v>
      </c>
      <c r="S130" s="14">
        <f t="shared" si="112"/>
        <v>0</v>
      </c>
      <c r="T130" s="14">
        <f t="shared" si="112"/>
        <v>0</v>
      </c>
      <c r="U130" s="14">
        <f t="shared" si="112"/>
        <v>0</v>
      </c>
      <c r="V130" s="13"/>
    </row>
    <row r="131" spans="1:22" ht="31.5" x14ac:dyDescent="0.25">
      <c r="A131" s="15" t="s">
        <v>31</v>
      </c>
      <c r="B131" s="16" t="s">
        <v>162</v>
      </c>
      <c r="C131" s="17"/>
      <c r="D131" s="17"/>
      <c r="E131" s="18">
        <f t="shared" ref="E131:J131" si="113">SUM(E132:E134)</f>
        <v>0</v>
      </c>
      <c r="F131" s="18">
        <f t="shared" si="113"/>
        <v>0</v>
      </c>
      <c r="G131" s="18">
        <f t="shared" si="113"/>
        <v>0</v>
      </c>
      <c r="H131" s="18">
        <f t="shared" si="113"/>
        <v>0</v>
      </c>
      <c r="I131" s="18">
        <f t="shared" si="113"/>
        <v>0</v>
      </c>
      <c r="J131" s="18">
        <f t="shared" si="113"/>
        <v>0</v>
      </c>
      <c r="K131" s="18">
        <f t="shared" ref="K131" si="114">SUM(K132:K134)</f>
        <v>0</v>
      </c>
      <c r="L131" s="18">
        <f t="shared" ref="L131:P131" si="115">SUM(L132:L134)</f>
        <v>0</v>
      </c>
      <c r="M131" s="18">
        <f t="shared" si="115"/>
        <v>0</v>
      </c>
      <c r="N131" s="18">
        <f t="shared" si="115"/>
        <v>0</v>
      </c>
      <c r="O131" s="18">
        <f t="shared" si="115"/>
        <v>0</v>
      </c>
      <c r="P131" s="18">
        <f t="shared" si="115"/>
        <v>0</v>
      </c>
      <c r="Q131" s="18">
        <f t="shared" ref="Q131:U131" si="116">SUM(Q132:Q134)</f>
        <v>0</v>
      </c>
      <c r="R131" s="18">
        <f t="shared" si="116"/>
        <v>0</v>
      </c>
      <c r="S131" s="18">
        <f t="shared" si="116"/>
        <v>0</v>
      </c>
      <c r="T131" s="18">
        <f t="shared" si="116"/>
        <v>0</v>
      </c>
      <c r="U131" s="18">
        <f t="shared" si="116"/>
        <v>0</v>
      </c>
      <c r="V131" s="17"/>
    </row>
    <row r="132" spans="1:22" x14ac:dyDescent="0.25">
      <c r="A132" s="19" t="s">
        <v>31</v>
      </c>
      <c r="B132" s="20" t="s">
        <v>73</v>
      </c>
      <c r="C132" s="21" t="s">
        <v>74</v>
      </c>
      <c r="D132" s="21"/>
      <c r="E132" s="21" t="s">
        <v>74</v>
      </c>
      <c r="F132" s="21" t="s">
        <v>74</v>
      </c>
      <c r="G132" s="21" t="s">
        <v>74</v>
      </c>
      <c r="H132" s="21" t="s">
        <v>74</v>
      </c>
      <c r="I132" s="21" t="s">
        <v>74</v>
      </c>
      <c r="J132" s="21" t="s">
        <v>74</v>
      </c>
      <c r="K132" s="21" t="s">
        <v>74</v>
      </c>
      <c r="L132" s="21" t="s">
        <v>74</v>
      </c>
      <c r="M132" s="21" t="s">
        <v>74</v>
      </c>
      <c r="N132" s="21" t="s">
        <v>74</v>
      </c>
      <c r="O132" s="21" t="s">
        <v>74</v>
      </c>
      <c r="P132" s="21" t="s">
        <v>74</v>
      </c>
      <c r="Q132" s="21" t="s">
        <v>74</v>
      </c>
      <c r="R132" s="21" t="s">
        <v>74</v>
      </c>
      <c r="S132" s="21" t="s">
        <v>74</v>
      </c>
      <c r="T132" s="21" t="s">
        <v>74</v>
      </c>
      <c r="U132" s="21" t="s">
        <v>74</v>
      </c>
      <c r="V132" s="21"/>
    </row>
    <row r="133" spans="1:22" x14ac:dyDescent="0.25">
      <c r="A133" s="19" t="s">
        <v>31</v>
      </c>
      <c r="B133" s="20" t="s">
        <v>73</v>
      </c>
      <c r="C133" s="21" t="s">
        <v>74</v>
      </c>
      <c r="D133" s="21"/>
      <c r="E133" s="21" t="s">
        <v>74</v>
      </c>
      <c r="F133" s="21" t="s">
        <v>74</v>
      </c>
      <c r="G133" s="21" t="s">
        <v>74</v>
      </c>
      <c r="H133" s="21" t="s">
        <v>74</v>
      </c>
      <c r="I133" s="21" t="s">
        <v>74</v>
      </c>
      <c r="J133" s="21" t="s">
        <v>74</v>
      </c>
      <c r="K133" s="21" t="s">
        <v>74</v>
      </c>
      <c r="L133" s="21" t="s">
        <v>74</v>
      </c>
      <c r="M133" s="21" t="s">
        <v>74</v>
      </c>
      <c r="N133" s="21" t="s">
        <v>74</v>
      </c>
      <c r="O133" s="21" t="s">
        <v>74</v>
      </c>
      <c r="P133" s="21" t="s">
        <v>74</v>
      </c>
      <c r="Q133" s="21" t="s">
        <v>74</v>
      </c>
      <c r="R133" s="21" t="s">
        <v>74</v>
      </c>
      <c r="S133" s="21" t="s">
        <v>74</v>
      </c>
      <c r="T133" s="21" t="s">
        <v>74</v>
      </c>
      <c r="U133" s="21" t="s">
        <v>74</v>
      </c>
      <c r="V133" s="21"/>
    </row>
    <row r="134" spans="1:22" x14ac:dyDescent="0.25">
      <c r="A134" s="19" t="s">
        <v>75</v>
      </c>
      <c r="B134" s="19" t="s">
        <v>75</v>
      </c>
      <c r="C134" s="21" t="s">
        <v>74</v>
      </c>
      <c r="D134" s="21"/>
      <c r="E134" s="21" t="s">
        <v>74</v>
      </c>
      <c r="F134" s="21" t="s">
        <v>74</v>
      </c>
      <c r="G134" s="21" t="s">
        <v>74</v>
      </c>
      <c r="H134" s="21" t="s">
        <v>74</v>
      </c>
      <c r="I134" s="21" t="s">
        <v>74</v>
      </c>
      <c r="J134" s="21" t="s">
        <v>74</v>
      </c>
      <c r="K134" s="21" t="s">
        <v>74</v>
      </c>
      <c r="L134" s="21" t="s">
        <v>74</v>
      </c>
      <c r="M134" s="21" t="s">
        <v>74</v>
      </c>
      <c r="N134" s="21" t="s">
        <v>74</v>
      </c>
      <c r="O134" s="21" t="s">
        <v>74</v>
      </c>
      <c r="P134" s="21" t="s">
        <v>74</v>
      </c>
      <c r="Q134" s="21" t="s">
        <v>74</v>
      </c>
      <c r="R134" s="21" t="s">
        <v>74</v>
      </c>
      <c r="S134" s="21" t="s">
        <v>74</v>
      </c>
      <c r="T134" s="21" t="s">
        <v>74</v>
      </c>
      <c r="U134" s="21" t="s">
        <v>74</v>
      </c>
      <c r="V134" s="21"/>
    </row>
    <row r="135" spans="1:22" ht="31.5" x14ac:dyDescent="0.25">
      <c r="A135" s="15" t="s">
        <v>32</v>
      </c>
      <c r="B135" s="16" t="s">
        <v>163</v>
      </c>
      <c r="C135" s="17"/>
      <c r="D135" s="17"/>
      <c r="E135" s="18">
        <f t="shared" ref="E135:J135" si="117">SUM(E136:E138)</f>
        <v>0</v>
      </c>
      <c r="F135" s="18">
        <f t="shared" si="117"/>
        <v>0</v>
      </c>
      <c r="G135" s="18">
        <f t="shared" si="117"/>
        <v>0</v>
      </c>
      <c r="H135" s="18">
        <f t="shared" si="117"/>
        <v>0</v>
      </c>
      <c r="I135" s="18">
        <f t="shared" si="117"/>
        <v>0</v>
      </c>
      <c r="J135" s="18">
        <f t="shared" si="117"/>
        <v>0</v>
      </c>
      <c r="K135" s="18">
        <f t="shared" ref="K135" si="118">SUM(K136:K138)</f>
        <v>0</v>
      </c>
      <c r="L135" s="18">
        <f t="shared" ref="L135:P135" si="119">SUM(L136:L138)</f>
        <v>0</v>
      </c>
      <c r="M135" s="18">
        <f t="shared" si="119"/>
        <v>0</v>
      </c>
      <c r="N135" s="18">
        <f t="shared" si="119"/>
        <v>0</v>
      </c>
      <c r="O135" s="18">
        <f t="shared" si="119"/>
        <v>0</v>
      </c>
      <c r="P135" s="18">
        <f t="shared" si="119"/>
        <v>0</v>
      </c>
      <c r="Q135" s="18">
        <f t="shared" ref="Q135:U135" si="120">SUM(Q136:Q138)</f>
        <v>0</v>
      </c>
      <c r="R135" s="18">
        <f t="shared" si="120"/>
        <v>0</v>
      </c>
      <c r="S135" s="18">
        <f t="shared" si="120"/>
        <v>0</v>
      </c>
      <c r="T135" s="18">
        <f t="shared" si="120"/>
        <v>0</v>
      </c>
      <c r="U135" s="18">
        <f t="shared" si="120"/>
        <v>0</v>
      </c>
      <c r="V135" s="17"/>
    </row>
    <row r="136" spans="1:22" x14ac:dyDescent="0.25">
      <c r="A136" s="19" t="s">
        <v>32</v>
      </c>
      <c r="B136" s="20" t="s">
        <v>73</v>
      </c>
      <c r="C136" s="21" t="s">
        <v>74</v>
      </c>
      <c r="D136" s="21"/>
      <c r="E136" s="21" t="s">
        <v>74</v>
      </c>
      <c r="F136" s="21" t="s">
        <v>74</v>
      </c>
      <c r="G136" s="21" t="s">
        <v>74</v>
      </c>
      <c r="H136" s="21" t="s">
        <v>74</v>
      </c>
      <c r="I136" s="21" t="s">
        <v>74</v>
      </c>
      <c r="J136" s="21" t="s">
        <v>74</v>
      </c>
      <c r="K136" s="21" t="s">
        <v>74</v>
      </c>
      <c r="L136" s="21" t="s">
        <v>74</v>
      </c>
      <c r="M136" s="21" t="s">
        <v>74</v>
      </c>
      <c r="N136" s="21" t="s">
        <v>74</v>
      </c>
      <c r="O136" s="21" t="s">
        <v>74</v>
      </c>
      <c r="P136" s="21" t="s">
        <v>74</v>
      </c>
      <c r="Q136" s="21" t="s">
        <v>74</v>
      </c>
      <c r="R136" s="21" t="s">
        <v>74</v>
      </c>
      <c r="S136" s="21" t="s">
        <v>74</v>
      </c>
      <c r="T136" s="21" t="s">
        <v>74</v>
      </c>
      <c r="U136" s="21" t="s">
        <v>74</v>
      </c>
      <c r="V136" s="21"/>
    </row>
    <row r="137" spans="1:22" x14ac:dyDescent="0.25">
      <c r="A137" s="19" t="s">
        <v>32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21"/>
    </row>
    <row r="138" spans="1:22" x14ac:dyDescent="0.25">
      <c r="A138" s="19" t="s">
        <v>75</v>
      </c>
      <c r="B138" s="19" t="s">
        <v>75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21"/>
    </row>
    <row r="139" spans="1:22" ht="31.5" x14ac:dyDescent="0.25">
      <c r="A139" s="15" t="s">
        <v>33</v>
      </c>
      <c r="B139" s="16" t="s">
        <v>164</v>
      </c>
      <c r="C139" s="17"/>
      <c r="D139" s="17"/>
      <c r="E139" s="18">
        <f t="shared" ref="E139:J139" si="121">SUM(E140:E142)</f>
        <v>0</v>
      </c>
      <c r="F139" s="18">
        <f t="shared" si="121"/>
        <v>0</v>
      </c>
      <c r="G139" s="18">
        <f t="shared" si="121"/>
        <v>0</v>
      </c>
      <c r="H139" s="18">
        <f t="shared" si="121"/>
        <v>0</v>
      </c>
      <c r="I139" s="18">
        <f t="shared" si="121"/>
        <v>0</v>
      </c>
      <c r="J139" s="18">
        <f t="shared" si="121"/>
        <v>0</v>
      </c>
      <c r="K139" s="18">
        <f t="shared" ref="K139" si="122">SUM(K140:K142)</f>
        <v>0</v>
      </c>
      <c r="L139" s="18">
        <f t="shared" ref="L139:P139" si="123">SUM(L140:L142)</f>
        <v>0</v>
      </c>
      <c r="M139" s="18">
        <f t="shared" si="123"/>
        <v>0</v>
      </c>
      <c r="N139" s="18">
        <f t="shared" si="123"/>
        <v>0</v>
      </c>
      <c r="O139" s="18">
        <f t="shared" si="123"/>
        <v>0</v>
      </c>
      <c r="P139" s="18">
        <f t="shared" si="123"/>
        <v>0</v>
      </c>
      <c r="Q139" s="18">
        <f t="shared" ref="Q139:U139" si="124">SUM(Q140:Q142)</f>
        <v>0</v>
      </c>
      <c r="R139" s="18">
        <f t="shared" si="124"/>
        <v>0</v>
      </c>
      <c r="S139" s="18">
        <f t="shared" si="124"/>
        <v>0</v>
      </c>
      <c r="T139" s="18">
        <f t="shared" si="124"/>
        <v>0</v>
      </c>
      <c r="U139" s="18">
        <f t="shared" si="124"/>
        <v>0</v>
      </c>
      <c r="V139" s="17"/>
    </row>
    <row r="140" spans="1:22" x14ac:dyDescent="0.25">
      <c r="A140" s="19" t="s">
        <v>33</v>
      </c>
      <c r="B140" s="20" t="s">
        <v>73</v>
      </c>
      <c r="C140" s="21" t="s">
        <v>74</v>
      </c>
      <c r="D140" s="21"/>
      <c r="E140" s="21" t="s">
        <v>74</v>
      </c>
      <c r="F140" s="21" t="s">
        <v>74</v>
      </c>
      <c r="G140" s="21" t="s">
        <v>74</v>
      </c>
      <c r="H140" s="21" t="s">
        <v>74</v>
      </c>
      <c r="I140" s="21" t="s">
        <v>74</v>
      </c>
      <c r="J140" s="21" t="s">
        <v>74</v>
      </c>
      <c r="K140" s="21" t="s">
        <v>74</v>
      </c>
      <c r="L140" s="21" t="s">
        <v>74</v>
      </c>
      <c r="M140" s="21" t="s">
        <v>74</v>
      </c>
      <c r="N140" s="21" t="s">
        <v>74</v>
      </c>
      <c r="O140" s="21" t="s">
        <v>74</v>
      </c>
      <c r="P140" s="21" t="s">
        <v>74</v>
      </c>
      <c r="Q140" s="21" t="s">
        <v>74</v>
      </c>
      <c r="R140" s="21" t="s">
        <v>74</v>
      </c>
      <c r="S140" s="21" t="s">
        <v>74</v>
      </c>
      <c r="T140" s="21" t="s">
        <v>74</v>
      </c>
      <c r="U140" s="21" t="s">
        <v>74</v>
      </c>
      <c r="V140" s="21"/>
    </row>
    <row r="141" spans="1:22" x14ac:dyDescent="0.25">
      <c r="A141" s="19" t="s">
        <v>33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21"/>
    </row>
    <row r="142" spans="1:22" x14ac:dyDescent="0.25">
      <c r="A142" s="19" t="s">
        <v>75</v>
      </c>
      <c r="B142" s="19" t="s">
        <v>75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21"/>
    </row>
    <row r="143" spans="1:22" ht="31.5" x14ac:dyDescent="0.25">
      <c r="A143" s="15" t="s">
        <v>34</v>
      </c>
      <c r="B143" s="16" t="s">
        <v>165</v>
      </c>
      <c r="C143" s="17"/>
      <c r="D143" s="17"/>
      <c r="E143" s="18">
        <f t="shared" ref="E143:J143" si="125">SUM(E144:E146)</f>
        <v>0</v>
      </c>
      <c r="F143" s="18">
        <f t="shared" si="125"/>
        <v>0</v>
      </c>
      <c r="G143" s="18">
        <f t="shared" si="125"/>
        <v>0</v>
      </c>
      <c r="H143" s="18">
        <f t="shared" si="125"/>
        <v>0</v>
      </c>
      <c r="I143" s="18">
        <f t="shared" si="125"/>
        <v>0</v>
      </c>
      <c r="J143" s="18">
        <f t="shared" si="125"/>
        <v>0</v>
      </c>
      <c r="K143" s="18">
        <f t="shared" ref="K143" si="126">SUM(K144:K146)</f>
        <v>0</v>
      </c>
      <c r="L143" s="18">
        <f t="shared" ref="L143:P143" si="127">SUM(L144:L146)</f>
        <v>0</v>
      </c>
      <c r="M143" s="18">
        <f t="shared" si="127"/>
        <v>0</v>
      </c>
      <c r="N143" s="18">
        <f t="shared" si="127"/>
        <v>0</v>
      </c>
      <c r="O143" s="18">
        <f t="shared" si="127"/>
        <v>0</v>
      </c>
      <c r="P143" s="18">
        <f t="shared" si="127"/>
        <v>0</v>
      </c>
      <c r="Q143" s="18">
        <f t="shared" ref="Q143:U143" si="128">SUM(Q144:Q146)</f>
        <v>0</v>
      </c>
      <c r="R143" s="18">
        <f t="shared" si="128"/>
        <v>0</v>
      </c>
      <c r="S143" s="18">
        <f t="shared" si="128"/>
        <v>0</v>
      </c>
      <c r="T143" s="18">
        <f t="shared" si="128"/>
        <v>0</v>
      </c>
      <c r="U143" s="18">
        <f t="shared" si="128"/>
        <v>0</v>
      </c>
      <c r="V143" s="17"/>
    </row>
    <row r="144" spans="1:22" x14ac:dyDescent="0.25">
      <c r="A144" s="19" t="s">
        <v>34</v>
      </c>
      <c r="B144" s="20" t="s">
        <v>73</v>
      </c>
      <c r="C144" s="21" t="s">
        <v>74</v>
      </c>
      <c r="D144" s="21"/>
      <c r="E144" s="21" t="s">
        <v>74</v>
      </c>
      <c r="F144" s="21" t="s">
        <v>74</v>
      </c>
      <c r="G144" s="21" t="s">
        <v>74</v>
      </c>
      <c r="H144" s="21" t="s">
        <v>74</v>
      </c>
      <c r="I144" s="21" t="s">
        <v>74</v>
      </c>
      <c r="J144" s="21" t="s">
        <v>74</v>
      </c>
      <c r="K144" s="21" t="s">
        <v>74</v>
      </c>
      <c r="L144" s="21" t="s">
        <v>74</v>
      </c>
      <c r="M144" s="21" t="s">
        <v>74</v>
      </c>
      <c r="N144" s="21" t="s">
        <v>74</v>
      </c>
      <c r="O144" s="21" t="s">
        <v>74</v>
      </c>
      <c r="P144" s="21" t="s">
        <v>74</v>
      </c>
      <c r="Q144" s="21" t="s">
        <v>74</v>
      </c>
      <c r="R144" s="21" t="s">
        <v>74</v>
      </c>
      <c r="S144" s="21" t="s">
        <v>74</v>
      </c>
      <c r="T144" s="21" t="s">
        <v>74</v>
      </c>
      <c r="U144" s="21" t="s">
        <v>74</v>
      </c>
      <c r="V144" s="21"/>
    </row>
    <row r="145" spans="1:22" x14ac:dyDescent="0.25">
      <c r="A145" s="19" t="s">
        <v>34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21"/>
    </row>
    <row r="146" spans="1:22" x14ac:dyDescent="0.25">
      <c r="A146" s="19" t="s">
        <v>75</v>
      </c>
      <c r="B146" s="19" t="s">
        <v>75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21"/>
    </row>
    <row r="147" spans="1:22" ht="47.25" x14ac:dyDescent="0.25">
      <c r="A147" s="15" t="s">
        <v>35</v>
      </c>
      <c r="B147" s="16" t="s">
        <v>166</v>
      </c>
      <c r="C147" s="17"/>
      <c r="D147" s="17"/>
      <c r="E147" s="18">
        <f t="shared" ref="E147:J147" si="129">SUM(E148:E150)</f>
        <v>0</v>
      </c>
      <c r="F147" s="18">
        <f t="shared" si="129"/>
        <v>0</v>
      </c>
      <c r="G147" s="18">
        <f t="shared" si="129"/>
        <v>0</v>
      </c>
      <c r="H147" s="18">
        <f t="shared" si="129"/>
        <v>0</v>
      </c>
      <c r="I147" s="18">
        <f t="shared" si="129"/>
        <v>0</v>
      </c>
      <c r="J147" s="18">
        <f t="shared" si="129"/>
        <v>0</v>
      </c>
      <c r="K147" s="18">
        <f t="shared" ref="K147" si="130">SUM(K148:K150)</f>
        <v>0</v>
      </c>
      <c r="L147" s="18">
        <f t="shared" ref="L147:P147" si="131">SUM(L148:L150)</f>
        <v>0</v>
      </c>
      <c r="M147" s="18">
        <f t="shared" si="131"/>
        <v>0</v>
      </c>
      <c r="N147" s="18">
        <f t="shared" si="131"/>
        <v>0</v>
      </c>
      <c r="O147" s="18">
        <f t="shared" si="131"/>
        <v>0</v>
      </c>
      <c r="P147" s="18">
        <f t="shared" si="131"/>
        <v>0</v>
      </c>
      <c r="Q147" s="18">
        <f t="shared" ref="Q147:U147" si="132">SUM(Q148:Q150)</f>
        <v>0</v>
      </c>
      <c r="R147" s="18">
        <f t="shared" si="132"/>
        <v>0</v>
      </c>
      <c r="S147" s="18">
        <f t="shared" si="132"/>
        <v>0</v>
      </c>
      <c r="T147" s="18">
        <f t="shared" si="132"/>
        <v>0</v>
      </c>
      <c r="U147" s="18">
        <f t="shared" si="132"/>
        <v>0</v>
      </c>
      <c r="V147" s="17"/>
    </row>
    <row r="148" spans="1:22" x14ac:dyDescent="0.25">
      <c r="A148" s="19" t="s">
        <v>35</v>
      </c>
      <c r="B148" s="20" t="s">
        <v>73</v>
      </c>
      <c r="C148" s="21" t="s">
        <v>74</v>
      </c>
      <c r="D148" s="21"/>
      <c r="E148" s="21" t="s">
        <v>74</v>
      </c>
      <c r="F148" s="21" t="s">
        <v>74</v>
      </c>
      <c r="G148" s="21" t="s">
        <v>74</v>
      </c>
      <c r="H148" s="21" t="s">
        <v>74</v>
      </c>
      <c r="I148" s="21" t="s">
        <v>74</v>
      </c>
      <c r="J148" s="21" t="s">
        <v>74</v>
      </c>
      <c r="K148" s="21" t="s">
        <v>74</v>
      </c>
      <c r="L148" s="21" t="s">
        <v>74</v>
      </c>
      <c r="M148" s="21" t="s">
        <v>74</v>
      </c>
      <c r="N148" s="21" t="s">
        <v>74</v>
      </c>
      <c r="O148" s="21" t="s">
        <v>74</v>
      </c>
      <c r="P148" s="21" t="s">
        <v>74</v>
      </c>
      <c r="Q148" s="21" t="s">
        <v>74</v>
      </c>
      <c r="R148" s="21" t="s">
        <v>74</v>
      </c>
      <c r="S148" s="21" t="s">
        <v>74</v>
      </c>
      <c r="T148" s="21" t="s">
        <v>74</v>
      </c>
      <c r="U148" s="21" t="s">
        <v>74</v>
      </c>
      <c r="V148" s="21"/>
    </row>
    <row r="149" spans="1:22" x14ac:dyDescent="0.25">
      <c r="A149" s="19" t="s">
        <v>35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21"/>
    </row>
    <row r="150" spans="1:22" x14ac:dyDescent="0.25">
      <c r="A150" s="19" t="s">
        <v>75</v>
      </c>
      <c r="B150" s="19" t="s">
        <v>75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21"/>
    </row>
    <row r="151" spans="1:22" ht="47.25" x14ac:dyDescent="0.25">
      <c r="A151" s="15" t="s">
        <v>36</v>
      </c>
      <c r="B151" s="16" t="s">
        <v>167</v>
      </c>
      <c r="C151" s="17"/>
      <c r="D151" s="17"/>
      <c r="E151" s="18">
        <f t="shared" ref="E151:J151" si="133">SUM(E152:E154)</f>
        <v>0</v>
      </c>
      <c r="F151" s="18">
        <f t="shared" si="133"/>
        <v>0</v>
      </c>
      <c r="G151" s="18">
        <f t="shared" si="133"/>
        <v>0</v>
      </c>
      <c r="H151" s="18">
        <f t="shared" si="133"/>
        <v>0</v>
      </c>
      <c r="I151" s="18">
        <f t="shared" si="133"/>
        <v>0</v>
      </c>
      <c r="J151" s="18">
        <f t="shared" si="133"/>
        <v>0</v>
      </c>
      <c r="K151" s="18">
        <f t="shared" ref="K151" si="134">SUM(K152:K154)</f>
        <v>0</v>
      </c>
      <c r="L151" s="18">
        <f t="shared" ref="L151:P151" si="135">SUM(L152:L154)</f>
        <v>0</v>
      </c>
      <c r="M151" s="18">
        <f t="shared" si="135"/>
        <v>0</v>
      </c>
      <c r="N151" s="18">
        <f t="shared" si="135"/>
        <v>0</v>
      </c>
      <c r="O151" s="18">
        <f t="shared" si="135"/>
        <v>0</v>
      </c>
      <c r="P151" s="18">
        <f t="shared" si="135"/>
        <v>0</v>
      </c>
      <c r="Q151" s="18">
        <f t="shared" ref="Q151:U151" si="136">SUM(Q152:Q154)</f>
        <v>0</v>
      </c>
      <c r="R151" s="18">
        <f t="shared" si="136"/>
        <v>0</v>
      </c>
      <c r="S151" s="18">
        <f t="shared" si="136"/>
        <v>0</v>
      </c>
      <c r="T151" s="18">
        <f t="shared" si="136"/>
        <v>0</v>
      </c>
      <c r="U151" s="18">
        <f t="shared" si="136"/>
        <v>0</v>
      </c>
      <c r="V151" s="17"/>
    </row>
    <row r="152" spans="1:22" x14ac:dyDescent="0.25">
      <c r="A152" s="19" t="s">
        <v>36</v>
      </c>
      <c r="B152" s="20" t="s">
        <v>73</v>
      </c>
      <c r="C152" s="21" t="s">
        <v>74</v>
      </c>
      <c r="D152" s="21"/>
      <c r="E152" s="21" t="s">
        <v>74</v>
      </c>
      <c r="F152" s="21" t="s">
        <v>74</v>
      </c>
      <c r="G152" s="21" t="s">
        <v>74</v>
      </c>
      <c r="H152" s="21" t="s">
        <v>74</v>
      </c>
      <c r="I152" s="21" t="s">
        <v>74</v>
      </c>
      <c r="J152" s="21" t="s">
        <v>74</v>
      </c>
      <c r="K152" s="21" t="s">
        <v>74</v>
      </c>
      <c r="L152" s="21" t="s">
        <v>74</v>
      </c>
      <c r="M152" s="21" t="s">
        <v>74</v>
      </c>
      <c r="N152" s="21" t="s">
        <v>74</v>
      </c>
      <c r="O152" s="21" t="s">
        <v>74</v>
      </c>
      <c r="P152" s="21" t="s">
        <v>74</v>
      </c>
      <c r="Q152" s="21" t="s">
        <v>74</v>
      </c>
      <c r="R152" s="21" t="s">
        <v>74</v>
      </c>
      <c r="S152" s="21" t="s">
        <v>74</v>
      </c>
      <c r="T152" s="21" t="s">
        <v>74</v>
      </c>
      <c r="U152" s="21" t="s">
        <v>74</v>
      </c>
      <c r="V152" s="21"/>
    </row>
    <row r="153" spans="1:22" x14ac:dyDescent="0.25">
      <c r="A153" s="19" t="s">
        <v>36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21"/>
    </row>
    <row r="154" spans="1:22" x14ac:dyDescent="0.25">
      <c r="A154" s="19" t="s">
        <v>75</v>
      </c>
      <c r="B154" s="19" t="s">
        <v>75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21"/>
    </row>
    <row r="155" spans="1:22" ht="47.25" x14ac:dyDescent="0.25">
      <c r="A155" s="15" t="s">
        <v>37</v>
      </c>
      <c r="B155" s="16" t="s">
        <v>168</v>
      </c>
      <c r="C155" s="17"/>
      <c r="D155" s="17"/>
      <c r="E155" s="18">
        <f t="shared" ref="E155:J155" si="137">SUM(E156:E158)</f>
        <v>0</v>
      </c>
      <c r="F155" s="18">
        <f t="shared" si="137"/>
        <v>0</v>
      </c>
      <c r="G155" s="18">
        <f t="shared" si="137"/>
        <v>0</v>
      </c>
      <c r="H155" s="18">
        <f t="shared" si="137"/>
        <v>0</v>
      </c>
      <c r="I155" s="18">
        <f t="shared" si="137"/>
        <v>0</v>
      </c>
      <c r="J155" s="18">
        <f t="shared" si="137"/>
        <v>0</v>
      </c>
      <c r="K155" s="18">
        <f t="shared" ref="K155" si="138">SUM(K156:K158)</f>
        <v>0</v>
      </c>
      <c r="L155" s="18">
        <f t="shared" ref="L155:P155" si="139">SUM(L156:L158)</f>
        <v>0</v>
      </c>
      <c r="M155" s="18">
        <f t="shared" si="139"/>
        <v>0</v>
      </c>
      <c r="N155" s="18">
        <f t="shared" si="139"/>
        <v>0</v>
      </c>
      <c r="O155" s="18">
        <f t="shared" si="139"/>
        <v>0</v>
      </c>
      <c r="P155" s="18">
        <f t="shared" si="139"/>
        <v>0</v>
      </c>
      <c r="Q155" s="18">
        <f t="shared" ref="Q155:U155" si="140">SUM(Q156:Q158)</f>
        <v>0</v>
      </c>
      <c r="R155" s="18">
        <f t="shared" si="140"/>
        <v>0</v>
      </c>
      <c r="S155" s="18">
        <f t="shared" si="140"/>
        <v>0</v>
      </c>
      <c r="T155" s="18">
        <f t="shared" si="140"/>
        <v>0</v>
      </c>
      <c r="U155" s="18">
        <f t="shared" si="140"/>
        <v>0</v>
      </c>
      <c r="V155" s="17"/>
    </row>
    <row r="156" spans="1:22" x14ac:dyDescent="0.25">
      <c r="A156" s="19" t="s">
        <v>37</v>
      </c>
      <c r="B156" s="20" t="s">
        <v>73</v>
      </c>
      <c r="C156" s="21" t="s">
        <v>74</v>
      </c>
      <c r="D156" s="21"/>
      <c r="E156" s="21" t="s">
        <v>74</v>
      </c>
      <c r="F156" s="21" t="s">
        <v>74</v>
      </c>
      <c r="G156" s="21" t="s">
        <v>74</v>
      </c>
      <c r="H156" s="21" t="s">
        <v>74</v>
      </c>
      <c r="I156" s="21" t="s">
        <v>74</v>
      </c>
      <c r="J156" s="21" t="s">
        <v>74</v>
      </c>
      <c r="K156" s="21" t="s">
        <v>74</v>
      </c>
      <c r="L156" s="21" t="s">
        <v>74</v>
      </c>
      <c r="M156" s="21" t="s">
        <v>74</v>
      </c>
      <c r="N156" s="21" t="s">
        <v>74</v>
      </c>
      <c r="O156" s="21" t="s">
        <v>74</v>
      </c>
      <c r="P156" s="21" t="s">
        <v>74</v>
      </c>
      <c r="Q156" s="21" t="s">
        <v>74</v>
      </c>
      <c r="R156" s="21" t="s">
        <v>74</v>
      </c>
      <c r="S156" s="21" t="s">
        <v>74</v>
      </c>
      <c r="T156" s="21" t="s">
        <v>74</v>
      </c>
      <c r="U156" s="21" t="s">
        <v>74</v>
      </c>
      <c r="V156" s="21"/>
    </row>
    <row r="157" spans="1:22" x14ac:dyDescent="0.25">
      <c r="A157" s="19" t="s">
        <v>37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21"/>
    </row>
    <row r="158" spans="1:22" x14ac:dyDescent="0.25">
      <c r="A158" s="19" t="s">
        <v>75</v>
      </c>
      <c r="B158" s="19" t="s">
        <v>75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21"/>
    </row>
    <row r="159" spans="1:22" ht="47.25" x14ac:dyDescent="0.25">
      <c r="A159" s="15" t="s">
        <v>169</v>
      </c>
      <c r="B159" s="16" t="s">
        <v>170</v>
      </c>
      <c r="C159" s="17"/>
      <c r="D159" s="17"/>
      <c r="E159" s="18">
        <f t="shared" ref="E159:J159" si="141">SUM(E160:E162)</f>
        <v>0</v>
      </c>
      <c r="F159" s="18">
        <f t="shared" si="141"/>
        <v>0</v>
      </c>
      <c r="G159" s="18">
        <f t="shared" si="141"/>
        <v>0</v>
      </c>
      <c r="H159" s="18">
        <f t="shared" si="141"/>
        <v>0</v>
      </c>
      <c r="I159" s="18">
        <f t="shared" si="141"/>
        <v>0</v>
      </c>
      <c r="J159" s="18">
        <f t="shared" si="141"/>
        <v>0</v>
      </c>
      <c r="K159" s="18">
        <f t="shared" ref="K159" si="142">SUM(K160:K162)</f>
        <v>0</v>
      </c>
      <c r="L159" s="18">
        <f t="shared" ref="L159:P159" si="143">SUM(L160:L162)</f>
        <v>0</v>
      </c>
      <c r="M159" s="18">
        <f t="shared" si="143"/>
        <v>0</v>
      </c>
      <c r="N159" s="18">
        <f t="shared" si="143"/>
        <v>0</v>
      </c>
      <c r="O159" s="18">
        <f t="shared" si="143"/>
        <v>0</v>
      </c>
      <c r="P159" s="18">
        <f t="shared" si="143"/>
        <v>0</v>
      </c>
      <c r="Q159" s="18">
        <f t="shared" ref="Q159:U159" si="144">SUM(Q160:Q162)</f>
        <v>0</v>
      </c>
      <c r="R159" s="18">
        <f t="shared" si="144"/>
        <v>0</v>
      </c>
      <c r="S159" s="18">
        <f t="shared" si="144"/>
        <v>0</v>
      </c>
      <c r="T159" s="18">
        <f t="shared" si="144"/>
        <v>0</v>
      </c>
      <c r="U159" s="18">
        <f t="shared" si="144"/>
        <v>0</v>
      </c>
      <c r="V159" s="17"/>
    </row>
    <row r="160" spans="1:22" x14ac:dyDescent="0.25">
      <c r="A160" s="19" t="s">
        <v>169</v>
      </c>
      <c r="B160" s="20" t="s">
        <v>73</v>
      </c>
      <c r="C160" s="21" t="s">
        <v>74</v>
      </c>
      <c r="D160" s="21"/>
      <c r="E160" s="21" t="s">
        <v>74</v>
      </c>
      <c r="F160" s="21" t="s">
        <v>74</v>
      </c>
      <c r="G160" s="21" t="s">
        <v>74</v>
      </c>
      <c r="H160" s="21" t="s">
        <v>74</v>
      </c>
      <c r="I160" s="21" t="s">
        <v>74</v>
      </c>
      <c r="J160" s="21" t="s">
        <v>74</v>
      </c>
      <c r="K160" s="21" t="s">
        <v>74</v>
      </c>
      <c r="L160" s="21" t="s">
        <v>74</v>
      </c>
      <c r="M160" s="21" t="s">
        <v>74</v>
      </c>
      <c r="N160" s="21" t="s">
        <v>74</v>
      </c>
      <c r="O160" s="21" t="s">
        <v>74</v>
      </c>
      <c r="P160" s="21" t="s">
        <v>74</v>
      </c>
      <c r="Q160" s="21" t="s">
        <v>74</v>
      </c>
      <c r="R160" s="21" t="s">
        <v>74</v>
      </c>
      <c r="S160" s="21" t="s">
        <v>74</v>
      </c>
      <c r="T160" s="21" t="s">
        <v>74</v>
      </c>
      <c r="U160" s="21" t="s">
        <v>74</v>
      </c>
      <c r="V160" s="21"/>
    </row>
    <row r="161" spans="1:22" x14ac:dyDescent="0.25">
      <c r="A161" s="19" t="s">
        <v>169</v>
      </c>
      <c r="B161" s="20" t="s">
        <v>73</v>
      </c>
      <c r="C161" s="21" t="s">
        <v>74</v>
      </c>
      <c r="D161" s="21"/>
      <c r="E161" s="21" t="s">
        <v>74</v>
      </c>
      <c r="F161" s="21" t="s">
        <v>74</v>
      </c>
      <c r="G161" s="21" t="s">
        <v>74</v>
      </c>
      <c r="H161" s="21" t="s">
        <v>74</v>
      </c>
      <c r="I161" s="21" t="s">
        <v>74</v>
      </c>
      <c r="J161" s="21" t="s">
        <v>74</v>
      </c>
      <c r="K161" s="21" t="s">
        <v>74</v>
      </c>
      <c r="L161" s="21" t="s">
        <v>74</v>
      </c>
      <c r="M161" s="21" t="s">
        <v>74</v>
      </c>
      <c r="N161" s="21" t="s">
        <v>74</v>
      </c>
      <c r="O161" s="21" t="s">
        <v>74</v>
      </c>
      <c r="P161" s="21" t="s">
        <v>74</v>
      </c>
      <c r="Q161" s="21" t="s">
        <v>74</v>
      </c>
      <c r="R161" s="21" t="s">
        <v>74</v>
      </c>
      <c r="S161" s="21" t="s">
        <v>74</v>
      </c>
      <c r="T161" s="21" t="s">
        <v>74</v>
      </c>
      <c r="U161" s="21" t="s">
        <v>74</v>
      </c>
      <c r="V161" s="21"/>
    </row>
    <row r="162" spans="1:22" x14ac:dyDescent="0.25">
      <c r="A162" s="19" t="s">
        <v>75</v>
      </c>
      <c r="B162" s="19" t="s">
        <v>75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21"/>
    </row>
    <row r="163" spans="1:22" ht="47.25" x14ac:dyDescent="0.25">
      <c r="A163" s="11" t="s">
        <v>171</v>
      </c>
      <c r="B163" s="12" t="s">
        <v>172</v>
      </c>
      <c r="C163" s="13"/>
      <c r="D163" s="13"/>
      <c r="E163" s="14">
        <f t="shared" ref="E163:J163" si="145">E164+E168</f>
        <v>0</v>
      </c>
      <c r="F163" s="14">
        <f t="shared" si="145"/>
        <v>0</v>
      </c>
      <c r="G163" s="14">
        <f t="shared" si="145"/>
        <v>0</v>
      </c>
      <c r="H163" s="14">
        <f t="shared" si="145"/>
        <v>0</v>
      </c>
      <c r="I163" s="14">
        <f t="shared" si="145"/>
        <v>0</v>
      </c>
      <c r="J163" s="14">
        <f t="shared" si="145"/>
        <v>0</v>
      </c>
      <c r="K163" s="14">
        <f t="shared" ref="K163" si="146">K164+K168</f>
        <v>0</v>
      </c>
      <c r="L163" s="14">
        <f t="shared" ref="L163:P163" si="147">L164+L168</f>
        <v>0</v>
      </c>
      <c r="M163" s="14">
        <f t="shared" si="147"/>
        <v>0</v>
      </c>
      <c r="N163" s="14">
        <f t="shared" si="147"/>
        <v>0</v>
      </c>
      <c r="O163" s="14">
        <f t="shared" si="147"/>
        <v>0</v>
      </c>
      <c r="P163" s="14">
        <f t="shared" si="147"/>
        <v>0</v>
      </c>
      <c r="Q163" s="14">
        <f t="shared" ref="Q163:U163" si="148">Q164+Q168</f>
        <v>0</v>
      </c>
      <c r="R163" s="14">
        <f t="shared" si="148"/>
        <v>0</v>
      </c>
      <c r="S163" s="14">
        <f t="shared" si="148"/>
        <v>0</v>
      </c>
      <c r="T163" s="14">
        <f t="shared" si="148"/>
        <v>0</v>
      </c>
      <c r="U163" s="14">
        <f t="shared" si="148"/>
        <v>0</v>
      </c>
      <c r="V163" s="13"/>
    </row>
    <row r="164" spans="1:22" ht="31.5" x14ac:dyDescent="0.25">
      <c r="A164" s="15" t="s">
        <v>173</v>
      </c>
      <c r="B164" s="16" t="s">
        <v>174</v>
      </c>
      <c r="C164" s="17"/>
      <c r="D164" s="17"/>
      <c r="E164" s="18">
        <f t="shared" ref="E164:J164" si="149">SUM(E165:E167)</f>
        <v>0</v>
      </c>
      <c r="F164" s="18">
        <f t="shared" si="149"/>
        <v>0</v>
      </c>
      <c r="G164" s="18">
        <f t="shared" si="149"/>
        <v>0</v>
      </c>
      <c r="H164" s="18">
        <f t="shared" si="149"/>
        <v>0</v>
      </c>
      <c r="I164" s="18">
        <f t="shared" si="149"/>
        <v>0</v>
      </c>
      <c r="J164" s="18">
        <f t="shared" si="149"/>
        <v>0</v>
      </c>
      <c r="K164" s="18">
        <f t="shared" ref="K164" si="150">SUM(K165:K167)</f>
        <v>0</v>
      </c>
      <c r="L164" s="18">
        <f t="shared" ref="L164:P164" si="151">SUM(L165:L167)</f>
        <v>0</v>
      </c>
      <c r="M164" s="18">
        <f t="shared" si="151"/>
        <v>0</v>
      </c>
      <c r="N164" s="18">
        <f t="shared" si="151"/>
        <v>0</v>
      </c>
      <c r="O164" s="18">
        <f t="shared" si="151"/>
        <v>0</v>
      </c>
      <c r="P164" s="18">
        <f t="shared" si="151"/>
        <v>0</v>
      </c>
      <c r="Q164" s="18">
        <f t="shared" ref="Q164:U164" si="152">SUM(Q165:Q167)</f>
        <v>0</v>
      </c>
      <c r="R164" s="18">
        <f t="shared" si="152"/>
        <v>0</v>
      </c>
      <c r="S164" s="18">
        <f t="shared" si="152"/>
        <v>0</v>
      </c>
      <c r="T164" s="18">
        <f t="shared" si="152"/>
        <v>0</v>
      </c>
      <c r="U164" s="18">
        <f t="shared" si="152"/>
        <v>0</v>
      </c>
      <c r="V164" s="17"/>
    </row>
    <row r="165" spans="1:22" x14ac:dyDescent="0.25">
      <c r="A165" s="19" t="s">
        <v>173</v>
      </c>
      <c r="B165" s="20" t="s">
        <v>73</v>
      </c>
      <c r="C165" s="21" t="s">
        <v>74</v>
      </c>
      <c r="D165" s="21"/>
      <c r="E165" s="21" t="s">
        <v>74</v>
      </c>
      <c r="F165" s="21" t="s">
        <v>74</v>
      </c>
      <c r="G165" s="21" t="s">
        <v>74</v>
      </c>
      <c r="H165" s="21" t="s">
        <v>74</v>
      </c>
      <c r="I165" s="21" t="s">
        <v>74</v>
      </c>
      <c r="J165" s="21" t="s">
        <v>74</v>
      </c>
      <c r="K165" s="21" t="s">
        <v>74</v>
      </c>
      <c r="L165" s="21" t="s">
        <v>74</v>
      </c>
      <c r="M165" s="21" t="s">
        <v>74</v>
      </c>
      <c r="N165" s="21" t="s">
        <v>74</v>
      </c>
      <c r="O165" s="21" t="s">
        <v>74</v>
      </c>
      <c r="P165" s="21" t="s">
        <v>74</v>
      </c>
      <c r="Q165" s="21" t="s">
        <v>74</v>
      </c>
      <c r="R165" s="21" t="s">
        <v>74</v>
      </c>
      <c r="S165" s="21" t="s">
        <v>74</v>
      </c>
      <c r="T165" s="21" t="s">
        <v>74</v>
      </c>
      <c r="U165" s="21" t="s">
        <v>74</v>
      </c>
      <c r="V165" s="21"/>
    </row>
    <row r="166" spans="1:22" x14ac:dyDescent="0.25">
      <c r="A166" s="19" t="s">
        <v>173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21"/>
    </row>
    <row r="167" spans="1:22" x14ac:dyDescent="0.25">
      <c r="A167" s="19" t="s">
        <v>75</v>
      </c>
      <c r="B167" s="19" t="s">
        <v>75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21"/>
    </row>
    <row r="168" spans="1:22" ht="47.25" x14ac:dyDescent="0.25">
      <c r="A168" s="15" t="s">
        <v>175</v>
      </c>
      <c r="B168" s="16" t="s">
        <v>176</v>
      </c>
      <c r="C168" s="17"/>
      <c r="D168" s="17"/>
      <c r="E168" s="18">
        <f t="shared" ref="E168:J168" si="153">SUM(E169:E171)</f>
        <v>0</v>
      </c>
      <c r="F168" s="18">
        <f t="shared" si="153"/>
        <v>0</v>
      </c>
      <c r="G168" s="18">
        <f t="shared" si="153"/>
        <v>0</v>
      </c>
      <c r="H168" s="18">
        <f t="shared" si="153"/>
        <v>0</v>
      </c>
      <c r="I168" s="18">
        <f t="shared" si="153"/>
        <v>0</v>
      </c>
      <c r="J168" s="18">
        <f t="shared" si="153"/>
        <v>0</v>
      </c>
      <c r="K168" s="18">
        <f t="shared" ref="K168" si="154">SUM(K169:K171)</f>
        <v>0</v>
      </c>
      <c r="L168" s="18">
        <f t="shared" ref="L168:P168" si="155">SUM(L169:L171)</f>
        <v>0</v>
      </c>
      <c r="M168" s="18">
        <f t="shared" si="155"/>
        <v>0</v>
      </c>
      <c r="N168" s="18">
        <f t="shared" si="155"/>
        <v>0</v>
      </c>
      <c r="O168" s="18">
        <f t="shared" si="155"/>
        <v>0</v>
      </c>
      <c r="P168" s="18">
        <f t="shared" si="155"/>
        <v>0</v>
      </c>
      <c r="Q168" s="18">
        <f t="shared" ref="Q168:U168" si="156">SUM(Q169:Q171)</f>
        <v>0</v>
      </c>
      <c r="R168" s="18">
        <f t="shared" si="156"/>
        <v>0</v>
      </c>
      <c r="S168" s="18">
        <f t="shared" si="156"/>
        <v>0</v>
      </c>
      <c r="T168" s="18">
        <f t="shared" si="156"/>
        <v>0</v>
      </c>
      <c r="U168" s="18">
        <f t="shared" si="156"/>
        <v>0</v>
      </c>
      <c r="V168" s="17"/>
    </row>
    <row r="169" spans="1:22" x14ac:dyDescent="0.25">
      <c r="A169" s="19" t="s">
        <v>175</v>
      </c>
      <c r="B169" s="20" t="s">
        <v>73</v>
      </c>
      <c r="C169" s="21" t="s">
        <v>74</v>
      </c>
      <c r="D169" s="21"/>
      <c r="E169" s="21" t="s">
        <v>74</v>
      </c>
      <c r="F169" s="21" t="s">
        <v>74</v>
      </c>
      <c r="G169" s="21" t="s">
        <v>74</v>
      </c>
      <c r="H169" s="21" t="s">
        <v>74</v>
      </c>
      <c r="I169" s="21" t="s">
        <v>74</v>
      </c>
      <c r="J169" s="21" t="s">
        <v>74</v>
      </c>
      <c r="K169" s="21" t="s">
        <v>74</v>
      </c>
      <c r="L169" s="21" t="s">
        <v>74</v>
      </c>
      <c r="M169" s="21" t="s">
        <v>74</v>
      </c>
      <c r="N169" s="21" t="s">
        <v>74</v>
      </c>
      <c r="O169" s="21" t="s">
        <v>74</v>
      </c>
      <c r="P169" s="21" t="s">
        <v>74</v>
      </c>
      <c r="Q169" s="21" t="s">
        <v>74</v>
      </c>
      <c r="R169" s="21" t="s">
        <v>74</v>
      </c>
      <c r="S169" s="21" t="s">
        <v>74</v>
      </c>
      <c r="T169" s="21" t="s">
        <v>74</v>
      </c>
      <c r="U169" s="21" t="s">
        <v>74</v>
      </c>
      <c r="V169" s="21"/>
    </row>
    <row r="170" spans="1:22" x14ac:dyDescent="0.25">
      <c r="A170" s="19" t="s">
        <v>175</v>
      </c>
      <c r="B170" s="20" t="s">
        <v>73</v>
      </c>
      <c r="C170" s="21" t="s">
        <v>74</v>
      </c>
      <c r="D170" s="21"/>
      <c r="E170" s="21" t="s">
        <v>74</v>
      </c>
      <c r="F170" s="21" t="s">
        <v>74</v>
      </c>
      <c r="G170" s="21" t="s">
        <v>74</v>
      </c>
      <c r="H170" s="21" t="s">
        <v>74</v>
      </c>
      <c r="I170" s="21" t="s">
        <v>74</v>
      </c>
      <c r="J170" s="21" t="s">
        <v>74</v>
      </c>
      <c r="K170" s="21" t="s">
        <v>74</v>
      </c>
      <c r="L170" s="21" t="s">
        <v>74</v>
      </c>
      <c r="M170" s="21" t="s">
        <v>74</v>
      </c>
      <c r="N170" s="21" t="s">
        <v>74</v>
      </c>
      <c r="O170" s="21" t="s">
        <v>74</v>
      </c>
      <c r="P170" s="21" t="s">
        <v>74</v>
      </c>
      <c r="Q170" s="21" t="s">
        <v>74</v>
      </c>
      <c r="R170" s="21" t="s">
        <v>74</v>
      </c>
      <c r="S170" s="21" t="s">
        <v>74</v>
      </c>
      <c r="T170" s="21" t="s">
        <v>74</v>
      </c>
      <c r="U170" s="21" t="s">
        <v>74</v>
      </c>
      <c r="V170" s="21"/>
    </row>
    <row r="171" spans="1:22" x14ac:dyDescent="0.25">
      <c r="A171" s="19" t="s">
        <v>75</v>
      </c>
      <c r="B171" s="19" t="s">
        <v>75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21"/>
    </row>
    <row r="172" spans="1:22" ht="63" x14ac:dyDescent="0.25">
      <c r="A172" s="7" t="s">
        <v>44</v>
      </c>
      <c r="B172" s="8" t="s">
        <v>177</v>
      </c>
      <c r="C172" s="9"/>
      <c r="D172" s="9"/>
      <c r="E172" s="10">
        <f t="shared" ref="E172:J172" si="157">E173+E177</f>
        <v>0</v>
      </c>
      <c r="F172" s="10">
        <f t="shared" si="157"/>
        <v>0</v>
      </c>
      <c r="G172" s="10">
        <f t="shared" si="157"/>
        <v>0</v>
      </c>
      <c r="H172" s="10">
        <f t="shared" si="157"/>
        <v>0</v>
      </c>
      <c r="I172" s="10">
        <f t="shared" si="157"/>
        <v>0</v>
      </c>
      <c r="J172" s="10">
        <f t="shared" si="157"/>
        <v>0</v>
      </c>
      <c r="K172" s="10">
        <f t="shared" ref="K172" si="158">K173+K177</f>
        <v>0</v>
      </c>
      <c r="L172" s="10">
        <f t="shared" ref="L172:P172" si="159">L173+L177</f>
        <v>0</v>
      </c>
      <c r="M172" s="10">
        <f t="shared" si="159"/>
        <v>0</v>
      </c>
      <c r="N172" s="10">
        <f t="shared" si="159"/>
        <v>0</v>
      </c>
      <c r="O172" s="10">
        <f t="shared" si="159"/>
        <v>0</v>
      </c>
      <c r="P172" s="10">
        <f t="shared" si="159"/>
        <v>0</v>
      </c>
      <c r="Q172" s="10">
        <f t="shared" ref="Q172:U172" si="160">Q173+Q177</f>
        <v>0</v>
      </c>
      <c r="R172" s="10">
        <f t="shared" si="160"/>
        <v>0</v>
      </c>
      <c r="S172" s="10">
        <f t="shared" si="160"/>
        <v>0</v>
      </c>
      <c r="T172" s="10">
        <f t="shared" si="160"/>
        <v>0</v>
      </c>
      <c r="U172" s="10">
        <f t="shared" si="160"/>
        <v>0</v>
      </c>
      <c r="V172" s="9"/>
    </row>
    <row r="173" spans="1:22" ht="63" x14ac:dyDescent="0.25">
      <c r="A173" s="11" t="s">
        <v>178</v>
      </c>
      <c r="B173" s="12" t="s">
        <v>179</v>
      </c>
      <c r="C173" s="13"/>
      <c r="D173" s="13"/>
      <c r="E173" s="14">
        <f t="shared" ref="E173:J173" si="161">SUM(E174:E176)</f>
        <v>0</v>
      </c>
      <c r="F173" s="14">
        <f t="shared" si="161"/>
        <v>0</v>
      </c>
      <c r="G173" s="14">
        <f t="shared" si="161"/>
        <v>0</v>
      </c>
      <c r="H173" s="14">
        <f t="shared" si="161"/>
        <v>0</v>
      </c>
      <c r="I173" s="14">
        <f t="shared" si="161"/>
        <v>0</v>
      </c>
      <c r="J173" s="14">
        <f t="shared" si="161"/>
        <v>0</v>
      </c>
      <c r="K173" s="14">
        <f t="shared" ref="K173" si="162">SUM(K174:K176)</f>
        <v>0</v>
      </c>
      <c r="L173" s="14">
        <f t="shared" ref="L173:P173" si="163">SUM(L174:L176)</f>
        <v>0</v>
      </c>
      <c r="M173" s="14">
        <f t="shared" si="163"/>
        <v>0</v>
      </c>
      <c r="N173" s="14">
        <f t="shared" si="163"/>
        <v>0</v>
      </c>
      <c r="O173" s="14">
        <f t="shared" si="163"/>
        <v>0</v>
      </c>
      <c r="P173" s="14">
        <f t="shared" si="163"/>
        <v>0</v>
      </c>
      <c r="Q173" s="14">
        <f t="shared" ref="Q173:U173" si="164">SUM(Q174:Q176)</f>
        <v>0</v>
      </c>
      <c r="R173" s="14">
        <f t="shared" si="164"/>
        <v>0</v>
      </c>
      <c r="S173" s="14">
        <f t="shared" si="164"/>
        <v>0</v>
      </c>
      <c r="T173" s="14">
        <f t="shared" si="164"/>
        <v>0</v>
      </c>
      <c r="U173" s="14">
        <f t="shared" si="164"/>
        <v>0</v>
      </c>
      <c r="V173" s="13"/>
    </row>
    <row r="174" spans="1:22" x14ac:dyDescent="0.25">
      <c r="A174" s="19" t="s">
        <v>178</v>
      </c>
      <c r="B174" s="20" t="s">
        <v>73</v>
      </c>
      <c r="C174" s="21" t="s">
        <v>74</v>
      </c>
      <c r="D174" s="21"/>
      <c r="E174" s="21" t="s">
        <v>74</v>
      </c>
      <c r="F174" s="21" t="s">
        <v>74</v>
      </c>
      <c r="G174" s="21" t="s">
        <v>74</v>
      </c>
      <c r="H174" s="21" t="s">
        <v>74</v>
      </c>
      <c r="I174" s="21" t="s">
        <v>74</v>
      </c>
      <c r="J174" s="21" t="s">
        <v>74</v>
      </c>
      <c r="K174" s="21" t="s">
        <v>74</v>
      </c>
      <c r="L174" s="21" t="s">
        <v>74</v>
      </c>
      <c r="M174" s="21" t="s">
        <v>74</v>
      </c>
      <c r="N174" s="21" t="s">
        <v>74</v>
      </c>
      <c r="O174" s="21" t="s">
        <v>74</v>
      </c>
      <c r="P174" s="21" t="s">
        <v>74</v>
      </c>
      <c r="Q174" s="21" t="s">
        <v>74</v>
      </c>
      <c r="R174" s="21" t="s">
        <v>74</v>
      </c>
      <c r="S174" s="21" t="s">
        <v>74</v>
      </c>
      <c r="T174" s="21" t="s">
        <v>74</v>
      </c>
      <c r="U174" s="21" t="s">
        <v>74</v>
      </c>
      <c r="V174" s="21"/>
    </row>
    <row r="175" spans="1:22" x14ac:dyDescent="0.25">
      <c r="A175" s="19" t="s">
        <v>178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21"/>
    </row>
    <row r="176" spans="1:22" x14ac:dyDescent="0.25">
      <c r="A176" s="19" t="s">
        <v>75</v>
      </c>
      <c r="B176" s="19" t="s">
        <v>75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21"/>
    </row>
    <row r="177" spans="1:22" ht="47.25" x14ac:dyDescent="0.25">
      <c r="A177" s="11" t="s">
        <v>180</v>
      </c>
      <c r="B177" s="12" t="s">
        <v>181</v>
      </c>
      <c r="C177" s="13"/>
      <c r="D177" s="13"/>
      <c r="E177" s="14">
        <f t="shared" ref="E177:J177" si="165">SUM(E178:E180)</f>
        <v>0</v>
      </c>
      <c r="F177" s="14">
        <f t="shared" si="165"/>
        <v>0</v>
      </c>
      <c r="G177" s="14">
        <f t="shared" si="165"/>
        <v>0</v>
      </c>
      <c r="H177" s="14">
        <f t="shared" si="165"/>
        <v>0</v>
      </c>
      <c r="I177" s="14">
        <f t="shared" si="165"/>
        <v>0</v>
      </c>
      <c r="J177" s="14">
        <f t="shared" si="165"/>
        <v>0</v>
      </c>
      <c r="K177" s="14">
        <f t="shared" ref="K177" si="166">SUM(K178:K180)</f>
        <v>0</v>
      </c>
      <c r="L177" s="14">
        <f t="shared" ref="L177:P177" si="167">SUM(L178:L180)</f>
        <v>0</v>
      </c>
      <c r="M177" s="14">
        <f t="shared" si="167"/>
        <v>0</v>
      </c>
      <c r="N177" s="14">
        <f t="shared" si="167"/>
        <v>0</v>
      </c>
      <c r="O177" s="14">
        <f t="shared" si="167"/>
        <v>0</v>
      </c>
      <c r="P177" s="14">
        <f t="shared" si="167"/>
        <v>0</v>
      </c>
      <c r="Q177" s="14">
        <f t="shared" ref="Q177:U177" si="168">SUM(Q178:Q180)</f>
        <v>0</v>
      </c>
      <c r="R177" s="14">
        <f t="shared" si="168"/>
        <v>0</v>
      </c>
      <c r="S177" s="14">
        <f t="shared" si="168"/>
        <v>0</v>
      </c>
      <c r="T177" s="14">
        <f t="shared" si="168"/>
        <v>0</v>
      </c>
      <c r="U177" s="14">
        <f t="shared" si="168"/>
        <v>0</v>
      </c>
      <c r="V177" s="13"/>
    </row>
    <row r="178" spans="1:22" x14ac:dyDescent="0.25">
      <c r="A178" s="19" t="s">
        <v>180</v>
      </c>
      <c r="B178" s="20" t="s">
        <v>73</v>
      </c>
      <c r="C178" s="21" t="s">
        <v>74</v>
      </c>
      <c r="D178" s="21"/>
      <c r="E178" s="21" t="s">
        <v>74</v>
      </c>
      <c r="F178" s="21" t="s">
        <v>74</v>
      </c>
      <c r="G178" s="21" t="s">
        <v>74</v>
      </c>
      <c r="H178" s="21" t="s">
        <v>74</v>
      </c>
      <c r="I178" s="21" t="s">
        <v>74</v>
      </c>
      <c r="J178" s="21" t="s">
        <v>74</v>
      </c>
      <c r="K178" s="21" t="s">
        <v>74</v>
      </c>
      <c r="L178" s="21" t="s">
        <v>74</v>
      </c>
      <c r="M178" s="21" t="s">
        <v>74</v>
      </c>
      <c r="N178" s="21" t="s">
        <v>74</v>
      </c>
      <c r="O178" s="21" t="s">
        <v>74</v>
      </c>
      <c r="P178" s="21" t="s">
        <v>74</v>
      </c>
      <c r="Q178" s="21" t="s">
        <v>74</v>
      </c>
      <c r="R178" s="21" t="s">
        <v>74</v>
      </c>
      <c r="S178" s="21" t="s">
        <v>74</v>
      </c>
      <c r="T178" s="21" t="s">
        <v>74</v>
      </c>
      <c r="U178" s="21" t="s">
        <v>74</v>
      </c>
      <c r="V178" s="21"/>
    </row>
    <row r="179" spans="1:22" x14ac:dyDescent="0.25">
      <c r="A179" s="19" t="s">
        <v>180</v>
      </c>
      <c r="B179" s="20" t="s">
        <v>73</v>
      </c>
      <c r="C179" s="21" t="s">
        <v>74</v>
      </c>
      <c r="D179" s="21"/>
      <c r="E179" s="21" t="s">
        <v>74</v>
      </c>
      <c r="F179" s="21" t="s">
        <v>74</v>
      </c>
      <c r="G179" s="21" t="s">
        <v>74</v>
      </c>
      <c r="H179" s="21" t="s">
        <v>74</v>
      </c>
      <c r="I179" s="21" t="s">
        <v>74</v>
      </c>
      <c r="J179" s="21" t="s">
        <v>74</v>
      </c>
      <c r="K179" s="21" t="s">
        <v>74</v>
      </c>
      <c r="L179" s="21" t="s">
        <v>74</v>
      </c>
      <c r="M179" s="21" t="s">
        <v>74</v>
      </c>
      <c r="N179" s="21" t="s">
        <v>74</v>
      </c>
      <c r="O179" s="21" t="s">
        <v>74</v>
      </c>
      <c r="P179" s="21" t="s">
        <v>74</v>
      </c>
      <c r="Q179" s="21" t="s">
        <v>74</v>
      </c>
      <c r="R179" s="21" t="s">
        <v>74</v>
      </c>
      <c r="S179" s="21" t="s">
        <v>74</v>
      </c>
      <c r="T179" s="21" t="s">
        <v>74</v>
      </c>
      <c r="U179" s="21" t="s">
        <v>74</v>
      </c>
      <c r="V179" s="21"/>
    </row>
    <row r="180" spans="1:22" x14ac:dyDescent="0.25">
      <c r="A180" s="19" t="s">
        <v>75</v>
      </c>
      <c r="B180" s="19" t="s">
        <v>75</v>
      </c>
      <c r="C180" s="21" t="s">
        <v>74</v>
      </c>
      <c r="D180" s="21"/>
      <c r="E180" s="21" t="s">
        <v>74</v>
      </c>
      <c r="F180" s="21" t="s">
        <v>74</v>
      </c>
      <c r="G180" s="21" t="s">
        <v>74</v>
      </c>
      <c r="H180" s="21" t="s">
        <v>74</v>
      </c>
      <c r="I180" s="21" t="s">
        <v>74</v>
      </c>
      <c r="J180" s="21" t="s">
        <v>74</v>
      </c>
      <c r="K180" s="21" t="s">
        <v>74</v>
      </c>
      <c r="L180" s="21" t="s">
        <v>74</v>
      </c>
      <c r="M180" s="21" t="s">
        <v>74</v>
      </c>
      <c r="N180" s="21" t="s">
        <v>74</v>
      </c>
      <c r="O180" s="21" t="s">
        <v>74</v>
      </c>
      <c r="P180" s="21" t="s">
        <v>74</v>
      </c>
      <c r="Q180" s="21" t="s">
        <v>74</v>
      </c>
      <c r="R180" s="21" t="s">
        <v>74</v>
      </c>
      <c r="S180" s="21" t="s">
        <v>74</v>
      </c>
      <c r="T180" s="21" t="s">
        <v>74</v>
      </c>
      <c r="U180" s="21" t="s">
        <v>74</v>
      </c>
      <c r="V180" s="21"/>
    </row>
    <row r="181" spans="1:22" ht="31.5" x14ac:dyDescent="0.25">
      <c r="A181" s="7" t="s">
        <v>45</v>
      </c>
      <c r="B181" s="8" t="s">
        <v>182</v>
      </c>
      <c r="C181" s="9"/>
      <c r="D181" s="9"/>
      <c r="E181" s="10">
        <f t="shared" ref="E181:U181" si="169">SUM(E182:E216)</f>
        <v>0</v>
      </c>
      <c r="F181" s="10">
        <f t="shared" si="169"/>
        <v>0</v>
      </c>
      <c r="G181" s="10">
        <f t="shared" si="169"/>
        <v>0</v>
      </c>
      <c r="H181" s="10">
        <f t="shared" si="169"/>
        <v>12.657</v>
      </c>
      <c r="I181" s="10">
        <f t="shared" si="169"/>
        <v>0</v>
      </c>
      <c r="J181" s="10">
        <f t="shared" si="169"/>
        <v>0</v>
      </c>
      <c r="K181" s="10">
        <f t="shared" si="169"/>
        <v>0</v>
      </c>
      <c r="L181" s="10">
        <f t="shared" si="169"/>
        <v>2.25</v>
      </c>
      <c r="M181" s="10">
        <f t="shared" si="169"/>
        <v>0</v>
      </c>
      <c r="N181" s="10">
        <f t="shared" si="169"/>
        <v>51.784999999999997</v>
      </c>
      <c r="O181" s="10">
        <f t="shared" si="169"/>
        <v>0</v>
      </c>
      <c r="P181" s="10">
        <f t="shared" si="169"/>
        <v>0</v>
      </c>
      <c r="Q181" s="10">
        <f t="shared" si="169"/>
        <v>2.25</v>
      </c>
      <c r="R181" s="10">
        <f t="shared" si="169"/>
        <v>0</v>
      </c>
      <c r="S181" s="10">
        <f t="shared" si="169"/>
        <v>39.127999999999993</v>
      </c>
      <c r="T181" s="10">
        <f t="shared" si="169"/>
        <v>0</v>
      </c>
      <c r="U181" s="10">
        <f t="shared" si="169"/>
        <v>0</v>
      </c>
      <c r="V181" s="9"/>
    </row>
    <row r="182" spans="1:22" ht="31.5" x14ac:dyDescent="0.25">
      <c r="A182" s="22" t="s">
        <v>64</v>
      </c>
      <c r="B182" s="23" t="s">
        <v>227</v>
      </c>
      <c r="C182" s="24" t="s">
        <v>246</v>
      </c>
      <c r="D182" s="24" t="s">
        <v>74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0.22500000000000001</v>
      </c>
      <c r="O182" s="25">
        <v>0</v>
      </c>
      <c r="P182" s="25">
        <v>0</v>
      </c>
      <c r="Q182" s="25">
        <f t="shared" ref="Q182:Q216" si="170">L182-F182</f>
        <v>0</v>
      </c>
      <c r="R182" s="25">
        <f t="shared" ref="R182:R216" si="171">M182-G182</f>
        <v>0</v>
      </c>
      <c r="S182" s="25">
        <f t="shared" ref="S182:S216" si="172">N182-H182</f>
        <v>0.22500000000000001</v>
      </c>
      <c r="T182" s="25">
        <f t="shared" ref="T182:T216" si="173">O182-I182</f>
        <v>0</v>
      </c>
      <c r="U182" s="25">
        <f t="shared" ref="U182:U216" si="174">P182-J182</f>
        <v>0</v>
      </c>
      <c r="V182" s="26" t="s">
        <v>332</v>
      </c>
    </row>
    <row r="183" spans="1:22" ht="31.5" x14ac:dyDescent="0.25">
      <c r="A183" s="22" t="s">
        <v>99</v>
      </c>
      <c r="B183" s="23" t="s">
        <v>247</v>
      </c>
      <c r="C183" s="24" t="s">
        <v>248</v>
      </c>
      <c r="D183" s="24" t="s">
        <v>74</v>
      </c>
      <c r="E183" s="25">
        <v>0</v>
      </c>
      <c r="F183" s="25">
        <v>0</v>
      </c>
      <c r="G183" s="25">
        <v>0</v>
      </c>
      <c r="H183" s="25">
        <v>0.24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0.21000000000000002</v>
      </c>
      <c r="O183" s="25">
        <v>0</v>
      </c>
      <c r="P183" s="25">
        <v>0</v>
      </c>
      <c r="Q183" s="25">
        <f t="shared" si="170"/>
        <v>0</v>
      </c>
      <c r="R183" s="25">
        <f t="shared" si="171"/>
        <v>0</v>
      </c>
      <c r="S183" s="25">
        <f t="shared" si="172"/>
        <v>-2.9999999999999971E-2</v>
      </c>
      <c r="T183" s="25">
        <f t="shared" si="173"/>
        <v>0</v>
      </c>
      <c r="U183" s="25">
        <f t="shared" si="174"/>
        <v>0</v>
      </c>
      <c r="V183" s="24" t="s">
        <v>317</v>
      </c>
    </row>
    <row r="184" spans="1:22" ht="31.5" x14ac:dyDescent="0.25">
      <c r="A184" s="22" t="s">
        <v>101</v>
      </c>
      <c r="B184" s="23" t="s">
        <v>249</v>
      </c>
      <c r="C184" s="24" t="s">
        <v>250</v>
      </c>
      <c r="D184" s="24" t="s">
        <v>74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3.5000000000000003E-2</v>
      </c>
      <c r="O184" s="25">
        <v>0</v>
      </c>
      <c r="P184" s="25">
        <v>0</v>
      </c>
      <c r="Q184" s="25">
        <f t="shared" si="170"/>
        <v>0</v>
      </c>
      <c r="R184" s="25">
        <f t="shared" si="171"/>
        <v>0</v>
      </c>
      <c r="S184" s="25">
        <f t="shared" si="172"/>
        <v>3.5000000000000003E-2</v>
      </c>
      <c r="T184" s="25">
        <f t="shared" si="173"/>
        <v>0</v>
      </c>
      <c r="U184" s="25">
        <f t="shared" si="174"/>
        <v>0</v>
      </c>
      <c r="V184" s="26" t="s">
        <v>333</v>
      </c>
    </row>
    <row r="185" spans="1:22" ht="47.25" x14ac:dyDescent="0.25">
      <c r="A185" s="22" t="s">
        <v>103</v>
      </c>
      <c r="B185" s="23" t="s">
        <v>251</v>
      </c>
      <c r="C185" s="24" t="s">
        <v>252</v>
      </c>
      <c r="D185" s="24" t="s">
        <v>74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f t="shared" si="170"/>
        <v>0</v>
      </c>
      <c r="R185" s="25">
        <f t="shared" si="171"/>
        <v>0</v>
      </c>
      <c r="S185" s="25">
        <f t="shared" si="172"/>
        <v>0</v>
      </c>
      <c r="T185" s="25">
        <f t="shared" si="173"/>
        <v>0</v>
      </c>
      <c r="U185" s="25">
        <f t="shared" si="174"/>
        <v>0</v>
      </c>
      <c r="V185" s="26"/>
    </row>
    <row r="186" spans="1:22" ht="31.5" x14ac:dyDescent="0.25">
      <c r="A186" s="22" t="s">
        <v>105</v>
      </c>
      <c r="B186" s="23" t="s">
        <v>183</v>
      </c>
      <c r="C186" s="24" t="s">
        <v>253</v>
      </c>
      <c r="D186" s="24" t="s">
        <v>74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f t="shared" si="170"/>
        <v>0</v>
      </c>
      <c r="R186" s="25">
        <f t="shared" si="171"/>
        <v>0</v>
      </c>
      <c r="S186" s="25">
        <f t="shared" si="172"/>
        <v>0</v>
      </c>
      <c r="T186" s="25">
        <f t="shared" si="173"/>
        <v>0</v>
      </c>
      <c r="U186" s="25">
        <f t="shared" si="174"/>
        <v>0</v>
      </c>
      <c r="V186" s="26"/>
    </row>
    <row r="187" spans="1:22" ht="31.5" x14ac:dyDescent="0.25">
      <c r="A187" s="22" t="s">
        <v>107</v>
      </c>
      <c r="B187" s="23" t="s">
        <v>254</v>
      </c>
      <c r="C187" s="24" t="s">
        <v>255</v>
      </c>
      <c r="D187" s="24" t="s">
        <v>74</v>
      </c>
      <c r="E187" s="25">
        <v>0</v>
      </c>
      <c r="F187" s="25">
        <v>0</v>
      </c>
      <c r="G187" s="25">
        <v>0</v>
      </c>
      <c r="H187" s="25">
        <v>0.24199999999999999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f t="shared" si="170"/>
        <v>0</v>
      </c>
      <c r="R187" s="25">
        <f t="shared" si="171"/>
        <v>0</v>
      </c>
      <c r="S187" s="25">
        <f t="shared" si="172"/>
        <v>-0.24199999999999999</v>
      </c>
      <c r="T187" s="25">
        <f t="shared" si="173"/>
        <v>0</v>
      </c>
      <c r="U187" s="25">
        <f t="shared" si="174"/>
        <v>0</v>
      </c>
      <c r="V187" s="26" t="s">
        <v>334</v>
      </c>
    </row>
    <row r="188" spans="1:22" ht="31.5" x14ac:dyDescent="0.25">
      <c r="A188" s="22" t="s">
        <v>109</v>
      </c>
      <c r="B188" s="23" t="s">
        <v>256</v>
      </c>
      <c r="C188" s="24" t="s">
        <v>257</v>
      </c>
      <c r="D188" s="24" t="s">
        <v>74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8.5969999999999995</v>
      </c>
      <c r="O188" s="25">
        <v>0</v>
      </c>
      <c r="P188" s="25">
        <v>0</v>
      </c>
      <c r="Q188" s="25">
        <f t="shared" si="170"/>
        <v>0</v>
      </c>
      <c r="R188" s="25">
        <f t="shared" si="171"/>
        <v>0</v>
      </c>
      <c r="S188" s="25">
        <f t="shared" si="172"/>
        <v>8.5969999999999995</v>
      </c>
      <c r="T188" s="25">
        <f t="shared" si="173"/>
        <v>0</v>
      </c>
      <c r="U188" s="25">
        <f t="shared" si="174"/>
        <v>0</v>
      </c>
      <c r="V188" s="26" t="s">
        <v>335</v>
      </c>
    </row>
    <row r="189" spans="1:22" ht="31.5" x14ac:dyDescent="0.25">
      <c r="A189" s="22" t="s">
        <v>111</v>
      </c>
      <c r="B189" s="23" t="s">
        <v>230</v>
      </c>
      <c r="C189" s="24" t="s">
        <v>258</v>
      </c>
      <c r="D189" s="24" t="s">
        <v>74</v>
      </c>
      <c r="E189" s="25">
        <v>0</v>
      </c>
      <c r="F189" s="25">
        <v>0</v>
      </c>
      <c r="G189" s="25">
        <v>0</v>
      </c>
      <c r="H189" s="25">
        <v>0.73199999999999998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1.1910000000000003</v>
      </c>
      <c r="O189" s="25">
        <v>0</v>
      </c>
      <c r="P189" s="25">
        <v>0</v>
      </c>
      <c r="Q189" s="25">
        <f t="shared" si="170"/>
        <v>0</v>
      </c>
      <c r="R189" s="25">
        <f t="shared" si="171"/>
        <v>0</v>
      </c>
      <c r="S189" s="25">
        <f t="shared" si="172"/>
        <v>0.4590000000000003</v>
      </c>
      <c r="T189" s="25">
        <f t="shared" si="173"/>
        <v>0</v>
      </c>
      <c r="U189" s="25">
        <f t="shared" si="174"/>
        <v>0</v>
      </c>
      <c r="V189" s="26" t="s">
        <v>317</v>
      </c>
    </row>
    <row r="190" spans="1:22" ht="31.5" x14ac:dyDescent="0.25">
      <c r="A190" s="22" t="s">
        <v>113</v>
      </c>
      <c r="B190" s="23" t="s">
        <v>259</v>
      </c>
      <c r="C190" s="24" t="s">
        <v>260</v>
      </c>
      <c r="D190" s="24" t="s">
        <v>74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f t="shared" si="170"/>
        <v>0</v>
      </c>
      <c r="R190" s="25">
        <f t="shared" si="171"/>
        <v>0</v>
      </c>
      <c r="S190" s="25">
        <f t="shared" si="172"/>
        <v>0</v>
      </c>
      <c r="T190" s="25">
        <f t="shared" si="173"/>
        <v>0</v>
      </c>
      <c r="U190" s="25">
        <f t="shared" si="174"/>
        <v>0</v>
      </c>
      <c r="V190" s="26"/>
    </row>
    <row r="191" spans="1:22" ht="31.5" x14ac:dyDescent="0.25">
      <c r="A191" s="22" t="s">
        <v>115</v>
      </c>
      <c r="B191" s="23" t="s">
        <v>261</v>
      </c>
      <c r="C191" s="24" t="s">
        <v>262</v>
      </c>
      <c r="D191" s="24" t="s">
        <v>74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70"/>
        <v>0</v>
      </c>
      <c r="R191" s="25">
        <f t="shared" si="171"/>
        <v>0</v>
      </c>
      <c r="S191" s="25">
        <f t="shared" si="172"/>
        <v>0</v>
      </c>
      <c r="T191" s="25">
        <f t="shared" si="173"/>
        <v>0</v>
      </c>
      <c r="U191" s="25">
        <f t="shared" si="174"/>
        <v>0</v>
      </c>
      <c r="V191" s="26" t="s">
        <v>317</v>
      </c>
    </row>
    <row r="192" spans="1:22" ht="31.5" x14ac:dyDescent="0.25">
      <c r="A192" s="22" t="s">
        <v>117</v>
      </c>
      <c r="B192" s="23" t="s">
        <v>231</v>
      </c>
      <c r="C192" s="24" t="s">
        <v>263</v>
      </c>
      <c r="D192" s="24" t="s">
        <v>74</v>
      </c>
      <c r="E192" s="25">
        <v>0</v>
      </c>
      <c r="F192" s="25">
        <v>0</v>
      </c>
      <c r="G192" s="25">
        <v>0</v>
      </c>
      <c r="H192" s="25">
        <v>0.75600000000000001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0.14600000000000002</v>
      </c>
      <c r="O192" s="25">
        <v>0</v>
      </c>
      <c r="P192" s="25">
        <v>0</v>
      </c>
      <c r="Q192" s="25">
        <f t="shared" si="170"/>
        <v>0</v>
      </c>
      <c r="R192" s="25">
        <f t="shared" si="171"/>
        <v>0</v>
      </c>
      <c r="S192" s="25">
        <f t="shared" si="172"/>
        <v>-0.61</v>
      </c>
      <c r="T192" s="25">
        <f t="shared" si="173"/>
        <v>0</v>
      </c>
      <c r="U192" s="25">
        <f t="shared" si="174"/>
        <v>0</v>
      </c>
      <c r="V192" s="24" t="s">
        <v>336</v>
      </c>
    </row>
    <row r="193" spans="1:22" ht="31.5" x14ac:dyDescent="0.25">
      <c r="A193" s="22" t="s">
        <v>119</v>
      </c>
      <c r="B193" s="23" t="s">
        <v>264</v>
      </c>
      <c r="C193" s="24" t="s">
        <v>265</v>
      </c>
      <c r="D193" s="24" t="s">
        <v>74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0.63600000000000001</v>
      </c>
      <c r="O193" s="25">
        <v>0</v>
      </c>
      <c r="P193" s="25">
        <v>0</v>
      </c>
      <c r="Q193" s="25">
        <f t="shared" si="170"/>
        <v>0</v>
      </c>
      <c r="R193" s="25">
        <f t="shared" si="171"/>
        <v>0</v>
      </c>
      <c r="S193" s="25">
        <f t="shared" si="172"/>
        <v>0.63600000000000001</v>
      </c>
      <c r="T193" s="25">
        <f t="shared" si="173"/>
        <v>0</v>
      </c>
      <c r="U193" s="25">
        <f t="shared" si="174"/>
        <v>0</v>
      </c>
      <c r="V193" s="26" t="s">
        <v>317</v>
      </c>
    </row>
    <row r="194" spans="1:22" ht="47.25" x14ac:dyDescent="0.25">
      <c r="A194" s="22" t="s">
        <v>121</v>
      </c>
      <c r="B194" s="23" t="s">
        <v>266</v>
      </c>
      <c r="C194" s="24" t="s">
        <v>267</v>
      </c>
      <c r="D194" s="24" t="s">
        <v>74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f t="shared" si="170"/>
        <v>0</v>
      </c>
      <c r="R194" s="25">
        <f t="shared" si="171"/>
        <v>0</v>
      </c>
      <c r="S194" s="25">
        <f t="shared" si="172"/>
        <v>0</v>
      </c>
      <c r="T194" s="25">
        <f t="shared" si="173"/>
        <v>0</v>
      </c>
      <c r="U194" s="25">
        <f t="shared" si="174"/>
        <v>0</v>
      </c>
      <c r="V194" s="24"/>
    </row>
    <row r="195" spans="1:22" ht="31.5" x14ac:dyDescent="0.25">
      <c r="A195" s="22" t="s">
        <v>122</v>
      </c>
      <c r="B195" s="23" t="s">
        <v>184</v>
      </c>
      <c r="C195" s="24" t="s">
        <v>268</v>
      </c>
      <c r="D195" s="24" t="s">
        <v>74</v>
      </c>
      <c r="E195" s="25">
        <v>0</v>
      </c>
      <c r="F195" s="25">
        <v>0</v>
      </c>
      <c r="G195" s="25">
        <v>0</v>
      </c>
      <c r="H195" s="25">
        <v>3.8400000000000007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f t="shared" si="170"/>
        <v>0</v>
      </c>
      <c r="R195" s="25">
        <f t="shared" si="171"/>
        <v>0</v>
      </c>
      <c r="S195" s="25">
        <f t="shared" si="172"/>
        <v>-3.8400000000000007</v>
      </c>
      <c r="T195" s="25">
        <f t="shared" si="173"/>
        <v>0</v>
      </c>
      <c r="U195" s="25">
        <f t="shared" si="174"/>
        <v>0</v>
      </c>
      <c r="V195" s="26" t="s">
        <v>329</v>
      </c>
    </row>
    <row r="196" spans="1:22" ht="47.25" x14ac:dyDescent="0.25">
      <c r="A196" s="22" t="s">
        <v>124</v>
      </c>
      <c r="B196" s="23" t="s">
        <v>269</v>
      </c>
      <c r="C196" s="24" t="s">
        <v>270</v>
      </c>
      <c r="D196" s="24"/>
      <c r="E196" s="25">
        <v>0</v>
      </c>
      <c r="F196" s="25">
        <v>0</v>
      </c>
      <c r="G196" s="25">
        <v>0</v>
      </c>
      <c r="H196" s="25">
        <v>0.247</v>
      </c>
      <c r="I196" s="25">
        <v>0</v>
      </c>
      <c r="J196" s="25">
        <v>0</v>
      </c>
      <c r="K196" s="25"/>
      <c r="L196" s="25">
        <v>0</v>
      </c>
      <c r="M196" s="25">
        <v>0</v>
      </c>
      <c r="N196" s="25">
        <v>0.247</v>
      </c>
      <c r="O196" s="25">
        <v>0</v>
      </c>
      <c r="P196" s="25">
        <v>0</v>
      </c>
      <c r="Q196" s="25">
        <f t="shared" si="170"/>
        <v>0</v>
      </c>
      <c r="R196" s="25">
        <f t="shared" si="171"/>
        <v>0</v>
      </c>
      <c r="S196" s="25">
        <f t="shared" si="172"/>
        <v>0</v>
      </c>
      <c r="T196" s="25">
        <f t="shared" si="173"/>
        <v>0</v>
      </c>
      <c r="U196" s="25">
        <f t="shared" si="174"/>
        <v>0</v>
      </c>
      <c r="V196" s="26" t="s">
        <v>317</v>
      </c>
    </row>
    <row r="197" spans="1:22" ht="31.5" x14ac:dyDescent="0.25">
      <c r="A197" s="22" t="s">
        <v>126</v>
      </c>
      <c r="B197" s="23" t="s">
        <v>271</v>
      </c>
      <c r="C197" s="24" t="s">
        <v>272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/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f t="shared" si="170"/>
        <v>0</v>
      </c>
      <c r="R197" s="25">
        <f t="shared" si="171"/>
        <v>0</v>
      </c>
      <c r="S197" s="25">
        <f t="shared" si="172"/>
        <v>0</v>
      </c>
      <c r="T197" s="25">
        <f t="shared" si="173"/>
        <v>0</v>
      </c>
      <c r="U197" s="25">
        <f t="shared" si="174"/>
        <v>0</v>
      </c>
      <c r="V197" s="26"/>
    </row>
    <row r="198" spans="1:22" ht="31.5" x14ac:dyDescent="0.25">
      <c r="A198" s="22" t="s">
        <v>127</v>
      </c>
      <c r="B198" s="23" t="s">
        <v>185</v>
      </c>
      <c r="C198" s="24" t="s">
        <v>273</v>
      </c>
      <c r="D198" s="24"/>
      <c r="E198" s="25">
        <v>0</v>
      </c>
      <c r="F198" s="25">
        <v>0</v>
      </c>
      <c r="G198" s="25">
        <v>0</v>
      </c>
      <c r="H198" s="25">
        <v>0.56500000000000006</v>
      </c>
      <c r="I198" s="25">
        <v>0</v>
      </c>
      <c r="J198" s="25">
        <v>0</v>
      </c>
      <c r="K198" s="25"/>
      <c r="L198" s="25">
        <v>0</v>
      </c>
      <c r="M198" s="25">
        <v>0</v>
      </c>
      <c r="N198" s="25">
        <v>1.7939999999999996</v>
      </c>
      <c r="O198" s="25">
        <v>0</v>
      </c>
      <c r="P198" s="25">
        <v>0</v>
      </c>
      <c r="Q198" s="25">
        <f t="shared" si="170"/>
        <v>0</v>
      </c>
      <c r="R198" s="25">
        <f t="shared" si="171"/>
        <v>0</v>
      </c>
      <c r="S198" s="25">
        <f t="shared" si="172"/>
        <v>1.2289999999999996</v>
      </c>
      <c r="T198" s="25">
        <f t="shared" si="173"/>
        <v>0</v>
      </c>
      <c r="U198" s="25">
        <f t="shared" si="174"/>
        <v>0</v>
      </c>
      <c r="V198" s="26" t="s">
        <v>337</v>
      </c>
    </row>
    <row r="199" spans="1:22" ht="31.5" x14ac:dyDescent="0.25">
      <c r="A199" s="22" t="s">
        <v>129</v>
      </c>
      <c r="B199" s="23" t="s">
        <v>274</v>
      </c>
      <c r="C199" s="24" t="s">
        <v>275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/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f t="shared" si="170"/>
        <v>0</v>
      </c>
      <c r="R199" s="25">
        <f t="shared" si="171"/>
        <v>0</v>
      </c>
      <c r="S199" s="25">
        <f t="shared" si="172"/>
        <v>0</v>
      </c>
      <c r="T199" s="25">
        <f t="shared" si="173"/>
        <v>0</v>
      </c>
      <c r="U199" s="25">
        <f t="shared" si="174"/>
        <v>0</v>
      </c>
      <c r="V199" s="26"/>
    </row>
    <row r="200" spans="1:22" ht="47.25" x14ac:dyDescent="0.25">
      <c r="A200" s="22" t="s">
        <v>131</v>
      </c>
      <c r="B200" s="23" t="s">
        <v>186</v>
      </c>
      <c r="C200" s="24" t="s">
        <v>276</v>
      </c>
      <c r="D200" s="24"/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/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70"/>
        <v>0</v>
      </c>
      <c r="R200" s="25">
        <f t="shared" si="171"/>
        <v>0</v>
      </c>
      <c r="S200" s="25">
        <f t="shared" si="172"/>
        <v>0</v>
      </c>
      <c r="T200" s="25">
        <f t="shared" si="173"/>
        <v>0</v>
      </c>
      <c r="U200" s="25">
        <f t="shared" si="174"/>
        <v>0</v>
      </c>
      <c r="V200" s="26"/>
    </row>
    <row r="201" spans="1:22" ht="31.5" x14ac:dyDescent="0.25">
      <c r="A201" s="22" t="s">
        <v>133</v>
      </c>
      <c r="B201" s="23" t="s">
        <v>277</v>
      </c>
      <c r="C201" s="24" t="s">
        <v>74</v>
      </c>
      <c r="D201" s="24"/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/>
      <c r="L201" s="25">
        <v>0.25</v>
      </c>
      <c r="M201" s="25">
        <v>0</v>
      </c>
      <c r="N201" s="25">
        <v>0.108</v>
      </c>
      <c r="O201" s="25">
        <v>0</v>
      </c>
      <c r="P201" s="25">
        <v>0</v>
      </c>
      <c r="Q201" s="25">
        <f t="shared" si="170"/>
        <v>0.25</v>
      </c>
      <c r="R201" s="25">
        <f t="shared" si="171"/>
        <v>0</v>
      </c>
      <c r="S201" s="25">
        <f t="shared" si="172"/>
        <v>0.108</v>
      </c>
      <c r="T201" s="25">
        <f t="shared" si="173"/>
        <v>0</v>
      </c>
      <c r="U201" s="25">
        <f t="shared" si="174"/>
        <v>0</v>
      </c>
      <c r="V201" s="26" t="s">
        <v>338</v>
      </c>
    </row>
    <row r="202" spans="1:22" ht="47.25" x14ac:dyDescent="0.25">
      <c r="A202" s="22" t="s">
        <v>135</v>
      </c>
      <c r="B202" s="23" t="s">
        <v>278</v>
      </c>
      <c r="C202" s="24" t="s">
        <v>279</v>
      </c>
      <c r="D202" s="24"/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/>
      <c r="L202" s="25">
        <v>0</v>
      </c>
      <c r="M202" s="25">
        <v>0</v>
      </c>
      <c r="N202" s="25">
        <v>0.186</v>
      </c>
      <c r="O202" s="25">
        <v>0</v>
      </c>
      <c r="P202" s="25">
        <v>0</v>
      </c>
      <c r="Q202" s="25">
        <f t="shared" si="170"/>
        <v>0</v>
      </c>
      <c r="R202" s="25">
        <f t="shared" si="171"/>
        <v>0</v>
      </c>
      <c r="S202" s="25">
        <f t="shared" si="172"/>
        <v>0.186</v>
      </c>
      <c r="T202" s="25">
        <f t="shared" si="173"/>
        <v>0</v>
      </c>
      <c r="U202" s="25">
        <f t="shared" si="174"/>
        <v>0</v>
      </c>
      <c r="V202" s="26" t="s">
        <v>339</v>
      </c>
    </row>
    <row r="203" spans="1:22" ht="31.5" x14ac:dyDescent="0.25">
      <c r="A203" s="22" t="s">
        <v>137</v>
      </c>
      <c r="B203" s="23" t="s">
        <v>187</v>
      </c>
      <c r="C203" s="24" t="s">
        <v>280</v>
      </c>
      <c r="D203" s="24"/>
      <c r="E203" s="25">
        <v>0</v>
      </c>
      <c r="F203" s="25">
        <v>0</v>
      </c>
      <c r="G203" s="25">
        <v>0</v>
      </c>
      <c r="H203" s="25">
        <v>0.96000000000000008</v>
      </c>
      <c r="I203" s="25">
        <v>0</v>
      </c>
      <c r="J203" s="25">
        <v>0</v>
      </c>
      <c r="K203" s="25"/>
      <c r="L203" s="25">
        <v>2</v>
      </c>
      <c r="M203" s="25">
        <v>0</v>
      </c>
      <c r="N203" s="25">
        <v>15.689</v>
      </c>
      <c r="O203" s="25">
        <v>0</v>
      </c>
      <c r="P203" s="25">
        <v>0</v>
      </c>
      <c r="Q203" s="25">
        <f t="shared" si="170"/>
        <v>2</v>
      </c>
      <c r="R203" s="25">
        <f t="shared" si="171"/>
        <v>0</v>
      </c>
      <c r="S203" s="25">
        <f t="shared" si="172"/>
        <v>14.728999999999999</v>
      </c>
      <c r="T203" s="25">
        <f t="shared" si="173"/>
        <v>0</v>
      </c>
      <c r="U203" s="25">
        <f t="shared" si="174"/>
        <v>0</v>
      </c>
      <c r="V203" s="26" t="s">
        <v>340</v>
      </c>
    </row>
    <row r="204" spans="1:22" ht="31.5" x14ac:dyDescent="0.25">
      <c r="A204" s="22" t="s">
        <v>139</v>
      </c>
      <c r="B204" s="23" t="s">
        <v>188</v>
      </c>
      <c r="C204" s="24" t="s">
        <v>281</v>
      </c>
      <c r="D204" s="24"/>
      <c r="E204" s="25">
        <v>0</v>
      </c>
      <c r="F204" s="25">
        <v>0</v>
      </c>
      <c r="G204" s="25">
        <v>0</v>
      </c>
      <c r="H204" s="25">
        <v>1.1400000000000001</v>
      </c>
      <c r="I204" s="25">
        <v>0</v>
      </c>
      <c r="J204" s="25">
        <v>0</v>
      </c>
      <c r="K204" s="25"/>
      <c r="L204" s="25">
        <v>0</v>
      </c>
      <c r="M204" s="25">
        <v>0</v>
      </c>
      <c r="N204" s="25">
        <v>0.48199999999999998</v>
      </c>
      <c r="O204" s="25">
        <v>0</v>
      </c>
      <c r="P204" s="25">
        <v>0</v>
      </c>
      <c r="Q204" s="25">
        <f t="shared" si="170"/>
        <v>0</v>
      </c>
      <c r="R204" s="25">
        <f t="shared" si="171"/>
        <v>0</v>
      </c>
      <c r="S204" s="25">
        <f t="shared" si="172"/>
        <v>-0.65800000000000014</v>
      </c>
      <c r="T204" s="25">
        <f t="shared" si="173"/>
        <v>0</v>
      </c>
      <c r="U204" s="25">
        <f t="shared" si="174"/>
        <v>0</v>
      </c>
      <c r="V204" s="26" t="s">
        <v>317</v>
      </c>
    </row>
    <row r="205" spans="1:22" ht="47.25" x14ac:dyDescent="0.25">
      <c r="A205" s="22" t="s">
        <v>140</v>
      </c>
      <c r="B205" s="23" t="s">
        <v>282</v>
      </c>
      <c r="C205" s="24" t="s">
        <v>283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/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f t="shared" si="170"/>
        <v>0</v>
      </c>
      <c r="R205" s="25">
        <f t="shared" si="171"/>
        <v>0</v>
      </c>
      <c r="S205" s="25">
        <f t="shared" si="172"/>
        <v>0</v>
      </c>
      <c r="T205" s="25">
        <f t="shared" si="173"/>
        <v>0</v>
      </c>
      <c r="U205" s="25">
        <f t="shared" si="174"/>
        <v>0</v>
      </c>
      <c r="V205" s="26"/>
    </row>
    <row r="206" spans="1:22" ht="47.25" x14ac:dyDescent="0.25">
      <c r="A206" s="22" t="s">
        <v>142</v>
      </c>
      <c r="B206" s="23" t="s">
        <v>284</v>
      </c>
      <c r="C206" s="24" t="s">
        <v>285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/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si="170"/>
        <v>0</v>
      </c>
      <c r="R206" s="25">
        <f t="shared" si="171"/>
        <v>0</v>
      </c>
      <c r="S206" s="25">
        <f t="shared" si="172"/>
        <v>0</v>
      </c>
      <c r="T206" s="25">
        <f t="shared" si="173"/>
        <v>0</v>
      </c>
      <c r="U206" s="25">
        <f t="shared" si="174"/>
        <v>0</v>
      </c>
      <c r="V206" s="26" t="s">
        <v>341</v>
      </c>
    </row>
    <row r="207" spans="1:22" ht="31.5" x14ac:dyDescent="0.25">
      <c r="A207" s="22" t="s">
        <v>144</v>
      </c>
      <c r="B207" s="23" t="s">
        <v>286</v>
      </c>
      <c r="C207" s="24" t="s">
        <v>287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/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si="170"/>
        <v>0</v>
      </c>
      <c r="R207" s="25">
        <f t="shared" si="171"/>
        <v>0</v>
      </c>
      <c r="S207" s="25">
        <f t="shared" si="172"/>
        <v>0</v>
      </c>
      <c r="T207" s="25">
        <f t="shared" si="173"/>
        <v>0</v>
      </c>
      <c r="U207" s="25">
        <f t="shared" si="174"/>
        <v>0</v>
      </c>
      <c r="V207" s="26"/>
    </row>
    <row r="208" spans="1:22" ht="47.25" x14ac:dyDescent="0.25">
      <c r="A208" s="22" t="s">
        <v>146</v>
      </c>
      <c r="B208" s="23" t="s">
        <v>234</v>
      </c>
      <c r="C208" s="24" t="s">
        <v>288</v>
      </c>
      <c r="D208" s="24"/>
      <c r="E208" s="25">
        <v>0</v>
      </c>
      <c r="F208" s="25">
        <v>0</v>
      </c>
      <c r="G208" s="25">
        <v>0</v>
      </c>
      <c r="H208" s="25">
        <v>1.4</v>
      </c>
      <c r="I208" s="25">
        <v>0</v>
      </c>
      <c r="J208" s="25">
        <v>0</v>
      </c>
      <c r="K208" s="25"/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f t="shared" si="170"/>
        <v>0</v>
      </c>
      <c r="R208" s="25">
        <f t="shared" si="171"/>
        <v>0</v>
      </c>
      <c r="S208" s="25">
        <f t="shared" si="172"/>
        <v>-1.4</v>
      </c>
      <c r="T208" s="25">
        <f t="shared" si="173"/>
        <v>0</v>
      </c>
      <c r="U208" s="25">
        <f t="shared" si="174"/>
        <v>0</v>
      </c>
      <c r="V208" s="26" t="s">
        <v>342</v>
      </c>
    </row>
    <row r="209" spans="1:22" ht="31.5" x14ac:dyDescent="0.25">
      <c r="A209" s="22" t="s">
        <v>148</v>
      </c>
      <c r="B209" s="23" t="s">
        <v>189</v>
      </c>
      <c r="C209" s="24" t="s">
        <v>289</v>
      </c>
      <c r="D209" s="24"/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/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170"/>
        <v>0</v>
      </c>
      <c r="R209" s="25">
        <f t="shared" si="171"/>
        <v>0</v>
      </c>
      <c r="S209" s="25">
        <f t="shared" si="172"/>
        <v>0</v>
      </c>
      <c r="T209" s="25">
        <f t="shared" si="173"/>
        <v>0</v>
      </c>
      <c r="U209" s="25">
        <f t="shared" si="174"/>
        <v>0</v>
      </c>
      <c r="V209" s="26" t="s">
        <v>343</v>
      </c>
    </row>
    <row r="210" spans="1:22" ht="31.5" x14ac:dyDescent="0.25">
      <c r="A210" s="22" t="s">
        <v>150</v>
      </c>
      <c r="B210" s="23" t="s">
        <v>190</v>
      </c>
      <c r="C210" s="24" t="s">
        <v>290</v>
      </c>
      <c r="D210" s="24"/>
      <c r="E210" s="25">
        <v>0</v>
      </c>
      <c r="F210" s="25">
        <v>0</v>
      </c>
      <c r="G210" s="25">
        <v>0</v>
      </c>
      <c r="H210" s="25">
        <v>0.96</v>
      </c>
      <c r="I210" s="25">
        <v>0</v>
      </c>
      <c r="J210" s="25">
        <v>0</v>
      </c>
      <c r="K210" s="25"/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f t="shared" si="170"/>
        <v>0</v>
      </c>
      <c r="R210" s="25">
        <f t="shared" si="171"/>
        <v>0</v>
      </c>
      <c r="S210" s="25">
        <f t="shared" si="172"/>
        <v>-0.96</v>
      </c>
      <c r="T210" s="25">
        <f t="shared" si="173"/>
        <v>0</v>
      </c>
      <c r="U210" s="25">
        <f t="shared" si="174"/>
        <v>0</v>
      </c>
      <c r="V210" s="26" t="s">
        <v>344</v>
      </c>
    </row>
    <row r="211" spans="1:22" ht="31.5" x14ac:dyDescent="0.25">
      <c r="A211" s="22" t="s">
        <v>152</v>
      </c>
      <c r="B211" s="23" t="s">
        <v>291</v>
      </c>
      <c r="C211" s="24" t="s">
        <v>292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/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f t="shared" si="170"/>
        <v>0</v>
      </c>
      <c r="R211" s="25">
        <f t="shared" si="171"/>
        <v>0</v>
      </c>
      <c r="S211" s="25">
        <f t="shared" si="172"/>
        <v>0</v>
      </c>
      <c r="T211" s="25">
        <f t="shared" si="173"/>
        <v>0</v>
      </c>
      <c r="U211" s="25">
        <f t="shared" si="174"/>
        <v>0</v>
      </c>
      <c r="V211" s="26"/>
    </row>
    <row r="212" spans="1:22" ht="31.5" x14ac:dyDescent="0.25">
      <c r="A212" s="22" t="s">
        <v>154</v>
      </c>
      <c r="B212" s="23" t="s">
        <v>191</v>
      </c>
      <c r="C212" s="24" t="s">
        <v>293</v>
      </c>
      <c r="D212" s="24"/>
      <c r="E212" s="25">
        <v>0</v>
      </c>
      <c r="F212" s="25">
        <v>0</v>
      </c>
      <c r="G212" s="25">
        <v>0</v>
      </c>
      <c r="H212" s="25">
        <v>7.4999999999999997E-2</v>
      </c>
      <c r="I212" s="25">
        <v>0</v>
      </c>
      <c r="J212" s="25">
        <v>0</v>
      </c>
      <c r="K212" s="25"/>
      <c r="L212" s="25">
        <v>0</v>
      </c>
      <c r="M212" s="25">
        <v>0</v>
      </c>
      <c r="N212" s="25">
        <v>21.4</v>
      </c>
      <c r="O212" s="25">
        <v>0</v>
      </c>
      <c r="P212" s="25">
        <v>0</v>
      </c>
      <c r="Q212" s="25">
        <f t="shared" si="170"/>
        <v>0</v>
      </c>
      <c r="R212" s="25">
        <f t="shared" si="171"/>
        <v>0</v>
      </c>
      <c r="S212" s="25">
        <f t="shared" si="172"/>
        <v>21.324999999999999</v>
      </c>
      <c r="T212" s="25">
        <f t="shared" si="173"/>
        <v>0</v>
      </c>
      <c r="U212" s="25">
        <f t="shared" si="174"/>
        <v>0</v>
      </c>
      <c r="V212" s="26" t="s">
        <v>345</v>
      </c>
    </row>
    <row r="213" spans="1:22" ht="31.5" x14ac:dyDescent="0.25">
      <c r="A213" s="22" t="s">
        <v>238</v>
      </c>
      <c r="B213" s="23" t="s">
        <v>192</v>
      </c>
      <c r="C213" s="24" t="s">
        <v>294</v>
      </c>
      <c r="D213" s="24"/>
      <c r="E213" s="25">
        <v>0</v>
      </c>
      <c r="F213" s="25">
        <v>0</v>
      </c>
      <c r="G213" s="25">
        <v>0</v>
      </c>
      <c r="H213" s="25">
        <v>1.5000000000000002</v>
      </c>
      <c r="I213" s="25">
        <v>0</v>
      </c>
      <c r="J213" s="25">
        <v>0</v>
      </c>
      <c r="K213" s="25"/>
      <c r="L213" s="25">
        <v>0</v>
      </c>
      <c r="M213" s="25">
        <v>0</v>
      </c>
      <c r="N213" s="25">
        <v>0.83899999999999997</v>
      </c>
      <c r="O213" s="25">
        <v>0</v>
      </c>
      <c r="P213" s="25">
        <v>0</v>
      </c>
      <c r="Q213" s="25">
        <f t="shared" si="170"/>
        <v>0</v>
      </c>
      <c r="R213" s="25">
        <f t="shared" si="171"/>
        <v>0</v>
      </c>
      <c r="S213" s="25">
        <f t="shared" si="172"/>
        <v>-0.66100000000000025</v>
      </c>
      <c r="T213" s="25">
        <f t="shared" si="173"/>
        <v>0</v>
      </c>
      <c r="U213" s="25">
        <f t="shared" si="174"/>
        <v>0</v>
      </c>
      <c r="V213" s="26" t="s">
        <v>346</v>
      </c>
    </row>
    <row r="214" spans="1:22" ht="31.5" x14ac:dyDescent="0.25">
      <c r="A214" s="22" t="s">
        <v>239</v>
      </c>
      <c r="B214" s="23" t="s">
        <v>295</v>
      </c>
      <c r="C214" s="24" t="s">
        <v>296</v>
      </c>
      <c r="D214" s="24"/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/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f t="shared" si="170"/>
        <v>0</v>
      </c>
      <c r="R214" s="25">
        <f t="shared" si="171"/>
        <v>0</v>
      </c>
      <c r="S214" s="25">
        <f t="shared" si="172"/>
        <v>0</v>
      </c>
      <c r="T214" s="25">
        <f t="shared" si="173"/>
        <v>0</v>
      </c>
      <c r="U214" s="25">
        <f t="shared" si="174"/>
        <v>0</v>
      </c>
      <c r="V214" s="26"/>
    </row>
    <row r="215" spans="1:22" ht="31.5" x14ac:dyDescent="0.25">
      <c r="A215" s="22" t="s">
        <v>240</v>
      </c>
      <c r="B215" s="23" t="s">
        <v>297</v>
      </c>
      <c r="C215" s="24" t="s">
        <v>298</v>
      </c>
      <c r="D215" s="24"/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/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f t="shared" si="170"/>
        <v>0</v>
      </c>
      <c r="R215" s="25">
        <f t="shared" si="171"/>
        <v>0</v>
      </c>
      <c r="S215" s="25">
        <f t="shared" si="172"/>
        <v>0</v>
      </c>
      <c r="T215" s="25">
        <f t="shared" si="173"/>
        <v>0</v>
      </c>
      <c r="U215" s="25">
        <f t="shared" si="174"/>
        <v>0</v>
      </c>
      <c r="V215" s="26"/>
    </row>
    <row r="216" spans="1:22" ht="31.5" x14ac:dyDescent="0.25">
      <c r="A216" s="22" t="s">
        <v>241</v>
      </c>
      <c r="B216" s="23" t="s">
        <v>299</v>
      </c>
      <c r="C216" s="24" t="s">
        <v>300</v>
      </c>
      <c r="D216" s="24" t="s">
        <v>74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f t="shared" si="170"/>
        <v>0</v>
      </c>
      <c r="R216" s="25">
        <f t="shared" si="171"/>
        <v>0</v>
      </c>
      <c r="S216" s="25">
        <f t="shared" si="172"/>
        <v>0</v>
      </c>
      <c r="T216" s="25">
        <f t="shared" si="173"/>
        <v>0</v>
      </c>
      <c r="U216" s="25">
        <f t="shared" si="174"/>
        <v>0</v>
      </c>
      <c r="V216" s="26"/>
    </row>
    <row r="217" spans="1:22" ht="47.25" x14ac:dyDescent="0.25">
      <c r="A217" s="7" t="s">
        <v>46</v>
      </c>
      <c r="B217" s="8" t="s">
        <v>193</v>
      </c>
      <c r="C217" s="9"/>
      <c r="D217" s="9"/>
      <c r="E217" s="10">
        <f t="shared" ref="E217:J217" si="175">SUM(E218:E220)</f>
        <v>0</v>
      </c>
      <c r="F217" s="10">
        <f t="shared" si="175"/>
        <v>0</v>
      </c>
      <c r="G217" s="10">
        <f t="shared" si="175"/>
        <v>0</v>
      </c>
      <c r="H217" s="10">
        <f t="shared" si="175"/>
        <v>0</v>
      </c>
      <c r="I217" s="10">
        <f t="shared" si="175"/>
        <v>0</v>
      </c>
      <c r="J217" s="10">
        <f t="shared" si="175"/>
        <v>0</v>
      </c>
      <c r="K217" s="10">
        <f t="shared" ref="K217" si="176">SUM(K218:K220)</f>
        <v>0</v>
      </c>
      <c r="L217" s="10">
        <f t="shared" ref="L217:P217" si="177">SUM(L218:L220)</f>
        <v>0</v>
      </c>
      <c r="M217" s="10">
        <f t="shared" si="177"/>
        <v>0</v>
      </c>
      <c r="N217" s="10">
        <f t="shared" si="177"/>
        <v>0</v>
      </c>
      <c r="O217" s="10">
        <f t="shared" si="177"/>
        <v>0</v>
      </c>
      <c r="P217" s="10">
        <f t="shared" si="177"/>
        <v>0</v>
      </c>
      <c r="Q217" s="10">
        <f t="shared" ref="Q217:U217" si="178">SUM(Q218:Q220)</f>
        <v>0</v>
      </c>
      <c r="R217" s="10">
        <f t="shared" si="178"/>
        <v>0</v>
      </c>
      <c r="S217" s="10">
        <f t="shared" si="178"/>
        <v>0</v>
      </c>
      <c r="T217" s="10">
        <f t="shared" si="178"/>
        <v>0</v>
      </c>
      <c r="U217" s="10">
        <f t="shared" si="178"/>
        <v>0</v>
      </c>
      <c r="V217" s="9"/>
    </row>
    <row r="218" spans="1:22" x14ac:dyDescent="0.25">
      <c r="A218" s="19" t="s">
        <v>46</v>
      </c>
      <c r="B218" s="20" t="s">
        <v>73</v>
      </c>
      <c r="C218" s="21" t="s">
        <v>74</v>
      </c>
      <c r="D218" s="21"/>
      <c r="E218" s="21" t="s">
        <v>74</v>
      </c>
      <c r="F218" s="21" t="s">
        <v>74</v>
      </c>
      <c r="G218" s="21" t="s">
        <v>74</v>
      </c>
      <c r="H218" s="21" t="s">
        <v>74</v>
      </c>
      <c r="I218" s="21" t="s">
        <v>74</v>
      </c>
      <c r="J218" s="21" t="s">
        <v>74</v>
      </c>
      <c r="K218" s="21" t="s">
        <v>74</v>
      </c>
      <c r="L218" s="21" t="s">
        <v>74</v>
      </c>
      <c r="M218" s="21" t="s">
        <v>74</v>
      </c>
      <c r="N218" s="21" t="s">
        <v>74</v>
      </c>
      <c r="O218" s="21" t="s">
        <v>74</v>
      </c>
      <c r="P218" s="21" t="s">
        <v>74</v>
      </c>
      <c r="Q218" s="21" t="s">
        <v>74</v>
      </c>
      <c r="R218" s="21" t="s">
        <v>74</v>
      </c>
      <c r="S218" s="21" t="s">
        <v>74</v>
      </c>
      <c r="T218" s="21" t="s">
        <v>74</v>
      </c>
      <c r="U218" s="21" t="s">
        <v>74</v>
      </c>
      <c r="V218" s="21"/>
    </row>
    <row r="219" spans="1:22" x14ac:dyDescent="0.25">
      <c r="A219" s="19" t="s">
        <v>46</v>
      </c>
      <c r="B219" s="20" t="s">
        <v>73</v>
      </c>
      <c r="C219" s="21" t="s">
        <v>74</v>
      </c>
      <c r="D219" s="21"/>
      <c r="E219" s="21" t="s">
        <v>74</v>
      </c>
      <c r="F219" s="21" t="s">
        <v>74</v>
      </c>
      <c r="G219" s="21" t="s">
        <v>74</v>
      </c>
      <c r="H219" s="21" t="s">
        <v>74</v>
      </c>
      <c r="I219" s="21" t="s">
        <v>74</v>
      </c>
      <c r="J219" s="21" t="s">
        <v>74</v>
      </c>
      <c r="K219" s="21" t="s">
        <v>74</v>
      </c>
      <c r="L219" s="21" t="s">
        <v>74</v>
      </c>
      <c r="M219" s="21" t="s">
        <v>74</v>
      </c>
      <c r="N219" s="21" t="s">
        <v>74</v>
      </c>
      <c r="O219" s="21" t="s">
        <v>74</v>
      </c>
      <c r="P219" s="21" t="s">
        <v>74</v>
      </c>
      <c r="Q219" s="21" t="s">
        <v>74</v>
      </c>
      <c r="R219" s="21" t="s">
        <v>74</v>
      </c>
      <c r="S219" s="21" t="s">
        <v>74</v>
      </c>
      <c r="T219" s="21" t="s">
        <v>74</v>
      </c>
      <c r="U219" s="21" t="s">
        <v>74</v>
      </c>
      <c r="V219" s="21"/>
    </row>
    <row r="220" spans="1:22" x14ac:dyDescent="0.25">
      <c r="A220" s="19" t="s">
        <v>75</v>
      </c>
      <c r="B220" s="19" t="s">
        <v>75</v>
      </c>
      <c r="C220" s="21" t="s">
        <v>74</v>
      </c>
      <c r="D220" s="21"/>
      <c r="E220" s="21" t="s">
        <v>74</v>
      </c>
      <c r="F220" s="21" t="s">
        <v>74</v>
      </c>
      <c r="G220" s="21" t="s">
        <v>74</v>
      </c>
      <c r="H220" s="21" t="s">
        <v>74</v>
      </c>
      <c r="I220" s="21" t="s">
        <v>74</v>
      </c>
      <c r="J220" s="21" t="s">
        <v>74</v>
      </c>
      <c r="K220" s="21" t="s">
        <v>74</v>
      </c>
      <c r="L220" s="21" t="s">
        <v>74</v>
      </c>
      <c r="M220" s="21" t="s">
        <v>74</v>
      </c>
      <c r="N220" s="21" t="s">
        <v>74</v>
      </c>
      <c r="O220" s="21" t="s">
        <v>74</v>
      </c>
      <c r="P220" s="21" t="s">
        <v>74</v>
      </c>
      <c r="Q220" s="21" t="s">
        <v>74</v>
      </c>
      <c r="R220" s="21" t="s">
        <v>74</v>
      </c>
      <c r="S220" s="21" t="s">
        <v>74</v>
      </c>
      <c r="T220" s="21" t="s">
        <v>74</v>
      </c>
      <c r="U220" s="21" t="s">
        <v>74</v>
      </c>
      <c r="V220" s="21"/>
    </row>
    <row r="221" spans="1:22" ht="31.5" x14ac:dyDescent="0.25">
      <c r="A221" s="7" t="s">
        <v>47</v>
      </c>
      <c r="B221" s="8" t="s">
        <v>194</v>
      </c>
      <c r="C221" s="9"/>
      <c r="D221" s="9"/>
      <c r="E221" s="10">
        <f t="shared" ref="E221:U221" si="179">SUM(E222:E228)</f>
        <v>0</v>
      </c>
      <c r="F221" s="10">
        <f t="shared" si="179"/>
        <v>0</v>
      </c>
      <c r="G221" s="10">
        <f t="shared" si="179"/>
        <v>0</v>
      </c>
      <c r="H221" s="10">
        <f t="shared" si="179"/>
        <v>0</v>
      </c>
      <c r="I221" s="10">
        <f t="shared" si="179"/>
        <v>0</v>
      </c>
      <c r="J221" s="10">
        <f t="shared" si="179"/>
        <v>0</v>
      </c>
      <c r="K221" s="10">
        <f t="shared" si="179"/>
        <v>0</v>
      </c>
      <c r="L221" s="10">
        <f t="shared" si="179"/>
        <v>0</v>
      </c>
      <c r="M221" s="10">
        <f t="shared" si="179"/>
        <v>0</v>
      </c>
      <c r="N221" s="10">
        <f t="shared" si="179"/>
        <v>0</v>
      </c>
      <c r="O221" s="10">
        <f t="shared" si="179"/>
        <v>0</v>
      </c>
      <c r="P221" s="10">
        <f t="shared" si="179"/>
        <v>0</v>
      </c>
      <c r="Q221" s="10">
        <f t="shared" si="179"/>
        <v>0</v>
      </c>
      <c r="R221" s="10">
        <f t="shared" si="179"/>
        <v>0</v>
      </c>
      <c r="S221" s="10">
        <f t="shared" si="179"/>
        <v>0</v>
      </c>
      <c r="T221" s="10">
        <f t="shared" si="179"/>
        <v>0</v>
      </c>
      <c r="U221" s="10">
        <f t="shared" si="179"/>
        <v>0</v>
      </c>
      <c r="V221" s="9"/>
    </row>
    <row r="222" spans="1:22" ht="31.5" x14ac:dyDescent="0.25">
      <c r="A222" s="22" t="s">
        <v>64</v>
      </c>
      <c r="B222" s="23" t="s">
        <v>301</v>
      </c>
      <c r="C222" s="24" t="s">
        <v>302</v>
      </c>
      <c r="D222" s="24" t="s">
        <v>74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f t="shared" ref="Q222" si="180">L222-F222</f>
        <v>0</v>
      </c>
      <c r="R222" s="25">
        <f t="shared" ref="R222" si="181">M222-G222</f>
        <v>0</v>
      </c>
      <c r="S222" s="25">
        <f t="shared" ref="S222" si="182">N222-H222</f>
        <v>0</v>
      </c>
      <c r="T222" s="25">
        <f t="shared" ref="T222" si="183">O222-I222</f>
        <v>0</v>
      </c>
      <c r="U222" s="25">
        <f t="shared" ref="U222" si="184">P222-J222</f>
        <v>0</v>
      </c>
      <c r="V222" s="24" t="s">
        <v>347</v>
      </c>
    </row>
    <row r="223" spans="1:22" ht="31.5" x14ac:dyDescent="0.25">
      <c r="A223" s="22" t="s">
        <v>99</v>
      </c>
      <c r="B223" s="23" t="s">
        <v>303</v>
      </c>
      <c r="C223" s="24" t="s">
        <v>304</v>
      </c>
      <c r="D223" s="24" t="s">
        <v>74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f t="shared" ref="Q223:Q228" si="185">L223-F223</f>
        <v>0</v>
      </c>
      <c r="R223" s="25">
        <f t="shared" ref="R223:R228" si="186">M223-G223</f>
        <v>0</v>
      </c>
      <c r="S223" s="25">
        <f t="shared" ref="S223:S228" si="187">N223-H223</f>
        <v>0</v>
      </c>
      <c r="T223" s="25">
        <f t="shared" ref="T223:T228" si="188">O223-I223</f>
        <v>0</v>
      </c>
      <c r="U223" s="25">
        <f t="shared" ref="U223:U228" si="189">P223-J223</f>
        <v>0</v>
      </c>
      <c r="V223" s="24"/>
    </row>
    <row r="224" spans="1:22" ht="31.5" x14ac:dyDescent="0.25">
      <c r="A224" s="22" t="s">
        <v>101</v>
      </c>
      <c r="B224" s="23" t="s">
        <v>305</v>
      </c>
      <c r="C224" s="24" t="s">
        <v>306</v>
      </c>
      <c r="D224" s="24" t="s">
        <v>74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f t="shared" si="185"/>
        <v>0</v>
      </c>
      <c r="R224" s="25">
        <f t="shared" si="186"/>
        <v>0</v>
      </c>
      <c r="S224" s="25">
        <f t="shared" si="187"/>
        <v>0</v>
      </c>
      <c r="T224" s="25">
        <f t="shared" si="188"/>
        <v>0</v>
      </c>
      <c r="U224" s="25">
        <f t="shared" si="189"/>
        <v>0</v>
      </c>
      <c r="V224" s="24" t="s">
        <v>326</v>
      </c>
    </row>
    <row r="225" spans="1:22" ht="31.5" x14ac:dyDescent="0.25">
      <c r="A225" s="22" t="s">
        <v>103</v>
      </c>
      <c r="B225" s="23" t="s">
        <v>307</v>
      </c>
      <c r="C225" s="24" t="s">
        <v>308</v>
      </c>
      <c r="D225" s="24" t="s">
        <v>74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si="185"/>
        <v>0</v>
      </c>
      <c r="R225" s="25">
        <f t="shared" si="186"/>
        <v>0</v>
      </c>
      <c r="S225" s="25">
        <f t="shared" si="187"/>
        <v>0</v>
      </c>
      <c r="T225" s="25">
        <f t="shared" si="188"/>
        <v>0</v>
      </c>
      <c r="U225" s="25">
        <f t="shared" si="189"/>
        <v>0</v>
      </c>
      <c r="V225" s="24" t="s">
        <v>344</v>
      </c>
    </row>
    <row r="226" spans="1:22" ht="31.5" x14ac:dyDescent="0.25">
      <c r="A226" s="22" t="s">
        <v>105</v>
      </c>
      <c r="B226" s="23" t="s">
        <v>309</v>
      </c>
      <c r="C226" s="24" t="s">
        <v>310</v>
      </c>
      <c r="D226" s="24" t="s">
        <v>74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185"/>
        <v>0</v>
      </c>
      <c r="R226" s="25">
        <f t="shared" si="186"/>
        <v>0</v>
      </c>
      <c r="S226" s="25">
        <f t="shared" si="187"/>
        <v>0</v>
      </c>
      <c r="T226" s="25">
        <f t="shared" si="188"/>
        <v>0</v>
      </c>
      <c r="U226" s="25">
        <f t="shared" si="189"/>
        <v>0</v>
      </c>
      <c r="V226" s="24" t="s">
        <v>348</v>
      </c>
    </row>
    <row r="227" spans="1:22" ht="31.5" x14ac:dyDescent="0.25">
      <c r="A227" s="22" t="s">
        <v>107</v>
      </c>
      <c r="B227" s="23" t="s">
        <v>311</v>
      </c>
      <c r="C227" s="24" t="s">
        <v>312</v>
      </c>
      <c r="D227" s="24" t="s">
        <v>74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f t="shared" si="185"/>
        <v>0</v>
      </c>
      <c r="R227" s="25">
        <f t="shared" si="186"/>
        <v>0</v>
      </c>
      <c r="S227" s="25">
        <f t="shared" si="187"/>
        <v>0</v>
      </c>
      <c r="T227" s="25">
        <f t="shared" si="188"/>
        <v>0</v>
      </c>
      <c r="U227" s="25">
        <f t="shared" si="189"/>
        <v>0</v>
      </c>
      <c r="V227" s="24"/>
    </row>
    <row r="228" spans="1:22" x14ac:dyDescent="0.25">
      <c r="A228" s="22" t="s">
        <v>109</v>
      </c>
      <c r="B228" s="26" t="s">
        <v>195</v>
      </c>
      <c r="C228" s="24" t="s">
        <v>313</v>
      </c>
      <c r="D228" s="24" t="s">
        <v>74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f t="shared" si="185"/>
        <v>0</v>
      </c>
      <c r="R228" s="25">
        <f t="shared" si="186"/>
        <v>0</v>
      </c>
      <c r="S228" s="25">
        <f t="shared" si="187"/>
        <v>0</v>
      </c>
      <c r="T228" s="25">
        <f t="shared" si="188"/>
        <v>0</v>
      </c>
      <c r="U228" s="25">
        <f t="shared" si="189"/>
        <v>0</v>
      </c>
      <c r="V228" s="24" t="s">
        <v>342</v>
      </c>
    </row>
    <row r="229" spans="1:22" x14ac:dyDescent="0.25">
      <c r="A229" s="30"/>
      <c r="B229" s="31"/>
      <c r="C229" s="32"/>
      <c r="D229" s="32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</row>
    <row r="230" spans="1:22" x14ac:dyDescent="0.25">
      <c r="A230" s="35" t="s">
        <v>23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</row>
    <row r="231" spans="1:22" x14ac:dyDescent="0.25">
      <c r="A231" s="29"/>
    </row>
    <row r="232" spans="1:22" x14ac:dyDescent="0.25">
      <c r="A232" s="29"/>
    </row>
    <row r="233" spans="1:22" x14ac:dyDescent="0.25">
      <c r="A233" s="29"/>
    </row>
    <row r="234" spans="1:22" x14ac:dyDescent="0.25">
      <c r="A234" s="29"/>
    </row>
  </sheetData>
  <autoFilter ref="A23:AA228"/>
  <mergeCells count="24">
    <mergeCell ref="A230:V230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  <mergeCell ref="A5:V5"/>
    <mergeCell ref="A6:V6"/>
    <mergeCell ref="A7:V7"/>
    <mergeCell ref="A8:V8"/>
    <mergeCell ref="A9:V9"/>
    <mergeCell ref="A10:V10"/>
    <mergeCell ref="A20:A22"/>
    <mergeCell ref="B20:B22"/>
    <mergeCell ref="C20:C22"/>
    <mergeCell ref="D20:D22"/>
    <mergeCell ref="E20:P20"/>
    <mergeCell ref="Q20:U21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2021-03-03T10:52:35Z</dcterms:modified>
</cp:coreProperties>
</file>