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4" i="6" l="1"/>
  <c r="S124" i="6"/>
  <c r="R124" i="6"/>
  <c r="Q124" i="6"/>
  <c r="P124" i="6"/>
  <c r="T123" i="6"/>
  <c r="S123" i="6"/>
  <c r="R123" i="6"/>
  <c r="Q123" i="6"/>
  <c r="P123" i="6"/>
  <c r="T122" i="6"/>
  <c r="S122" i="6"/>
  <c r="R122" i="6"/>
  <c r="Q122" i="6"/>
  <c r="P122" i="6"/>
  <c r="T121" i="6"/>
  <c r="S121" i="6"/>
  <c r="R121" i="6"/>
  <c r="Q121" i="6"/>
  <c r="P121" i="6"/>
  <c r="T120" i="6"/>
  <c r="S120" i="6"/>
  <c r="R120" i="6"/>
  <c r="Q120" i="6"/>
  <c r="P120" i="6"/>
  <c r="T119" i="6"/>
  <c r="S119" i="6"/>
  <c r="R119" i="6"/>
  <c r="Q119" i="6"/>
  <c r="P119" i="6"/>
  <c r="T118" i="6"/>
  <c r="S118" i="6"/>
  <c r="R118" i="6"/>
  <c r="Q118" i="6"/>
  <c r="P118" i="6"/>
  <c r="T117" i="6"/>
  <c r="S117" i="6"/>
  <c r="R117" i="6"/>
  <c r="Q117" i="6"/>
  <c r="P117" i="6"/>
  <c r="T116" i="6"/>
  <c r="S116" i="6"/>
  <c r="R116" i="6"/>
  <c r="Q116" i="6"/>
  <c r="P116" i="6"/>
  <c r="T115" i="6"/>
  <c r="S115" i="6"/>
  <c r="R115" i="6"/>
  <c r="Q115" i="6"/>
  <c r="P115" i="6"/>
  <c r="T114" i="6"/>
  <c r="S114" i="6"/>
  <c r="R114" i="6"/>
  <c r="Q114" i="6"/>
  <c r="P114" i="6"/>
  <c r="T113" i="6"/>
  <c r="S113" i="6"/>
  <c r="R113" i="6"/>
  <c r="Q113" i="6"/>
  <c r="P113" i="6"/>
  <c r="T112" i="6"/>
  <c r="S112" i="6"/>
  <c r="R112" i="6"/>
  <c r="Q112" i="6"/>
  <c r="P112" i="6"/>
  <c r="T111" i="6"/>
  <c r="S111" i="6"/>
  <c r="R111" i="6"/>
  <c r="Q111" i="6"/>
  <c r="P111" i="6"/>
  <c r="T110" i="6"/>
  <c r="S110" i="6"/>
  <c r="R110" i="6"/>
  <c r="Q110" i="6"/>
  <c r="P110" i="6"/>
  <c r="T109" i="6"/>
  <c r="S109" i="6"/>
  <c r="R109" i="6"/>
  <c r="Q109" i="6"/>
  <c r="P109" i="6"/>
  <c r="T108" i="6"/>
  <c r="S108" i="6"/>
  <c r="R108" i="6"/>
  <c r="Q108" i="6"/>
  <c r="P108" i="6"/>
  <c r="T107" i="6"/>
  <c r="S107" i="6"/>
  <c r="R107" i="6"/>
  <c r="Q107" i="6"/>
  <c r="P107" i="6"/>
  <c r="T106" i="6"/>
  <c r="S106" i="6"/>
  <c r="R106" i="6"/>
  <c r="Q106" i="6"/>
  <c r="P106" i="6"/>
  <c r="T105" i="6"/>
  <c r="S105" i="6"/>
  <c r="R105" i="6"/>
  <c r="Q105" i="6"/>
  <c r="P105" i="6"/>
  <c r="T104" i="6"/>
  <c r="S104" i="6"/>
  <c r="R104" i="6"/>
  <c r="Q104" i="6"/>
  <c r="P104" i="6"/>
  <c r="T103" i="6"/>
  <c r="S103" i="6"/>
  <c r="R103" i="6"/>
  <c r="Q103" i="6"/>
  <c r="P103" i="6"/>
  <c r="T102" i="6"/>
  <c r="S102" i="6"/>
  <c r="R102" i="6"/>
  <c r="Q102" i="6"/>
  <c r="P102" i="6"/>
  <c r="T101" i="6"/>
  <c r="S101" i="6"/>
  <c r="R101" i="6"/>
  <c r="Q101" i="6"/>
  <c r="P101" i="6"/>
  <c r="T100" i="6"/>
  <c r="S100" i="6"/>
  <c r="R100" i="6"/>
  <c r="Q100" i="6"/>
  <c r="P100" i="6"/>
  <c r="T99" i="6"/>
  <c r="S99" i="6"/>
  <c r="R99" i="6"/>
  <c r="Q99" i="6"/>
  <c r="P99" i="6"/>
  <c r="T98" i="6"/>
  <c r="S98" i="6"/>
  <c r="R98" i="6"/>
  <c r="Q98" i="6"/>
  <c r="P98" i="6"/>
  <c r="T97" i="6"/>
  <c r="S97" i="6"/>
  <c r="R97" i="6"/>
  <c r="Q97" i="6"/>
  <c r="P97" i="6"/>
  <c r="T96" i="6"/>
  <c r="S96" i="6"/>
  <c r="R96" i="6"/>
  <c r="Q96" i="6"/>
  <c r="P96" i="6"/>
  <c r="T95" i="6"/>
  <c r="S95" i="6"/>
  <c r="R95" i="6"/>
  <c r="Q95" i="6"/>
  <c r="P95" i="6"/>
  <c r="T94" i="6"/>
  <c r="S94" i="6"/>
  <c r="R94" i="6"/>
  <c r="Q94" i="6"/>
  <c r="P94" i="6"/>
  <c r="T93" i="6"/>
  <c r="S93" i="6"/>
  <c r="R93" i="6"/>
  <c r="Q93" i="6"/>
  <c r="P93" i="6"/>
  <c r="T92" i="6"/>
  <c r="S92" i="6"/>
  <c r="R92" i="6"/>
  <c r="Q92" i="6"/>
  <c r="P92" i="6"/>
  <c r="T91" i="6"/>
  <c r="S91" i="6"/>
  <c r="R91" i="6"/>
  <c r="Q91" i="6"/>
  <c r="P91" i="6"/>
  <c r="T90" i="6"/>
  <c r="S90" i="6"/>
  <c r="R90" i="6"/>
  <c r="Q90" i="6"/>
  <c r="P90" i="6"/>
  <c r="T215" i="6"/>
  <c r="S215" i="6"/>
  <c r="R215" i="6"/>
  <c r="Q215" i="6"/>
  <c r="P215" i="6"/>
  <c r="T214" i="6"/>
  <c r="S214" i="6"/>
  <c r="R214" i="6"/>
  <c r="Q214" i="6"/>
  <c r="P214" i="6"/>
  <c r="T213" i="6"/>
  <c r="S213" i="6"/>
  <c r="R213" i="6"/>
  <c r="Q213" i="6"/>
  <c r="P213" i="6"/>
  <c r="T212" i="6"/>
  <c r="S212" i="6"/>
  <c r="R212" i="6"/>
  <c r="Q212" i="6"/>
  <c r="P212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R208" i="6"/>
  <c r="Q208" i="6"/>
  <c r="P208" i="6"/>
  <c r="T207" i="6"/>
  <c r="S207" i="6"/>
  <c r="R207" i="6"/>
  <c r="Q207" i="6"/>
  <c r="P207" i="6"/>
  <c r="T206" i="6"/>
  <c r="S206" i="6"/>
  <c r="R206" i="6"/>
  <c r="Q206" i="6"/>
  <c r="P206" i="6"/>
  <c r="T205" i="6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T196" i="6"/>
  <c r="S196" i="6"/>
  <c r="R196" i="6"/>
  <c r="Q196" i="6"/>
  <c r="P196" i="6"/>
  <c r="T195" i="6"/>
  <c r="S195" i="6"/>
  <c r="R195" i="6"/>
  <c r="Q195" i="6"/>
  <c r="P195" i="6"/>
  <c r="T194" i="6"/>
  <c r="S194" i="6"/>
  <c r="R194" i="6"/>
  <c r="Q194" i="6"/>
  <c r="P194" i="6"/>
  <c r="T193" i="6"/>
  <c r="S193" i="6"/>
  <c r="R193" i="6"/>
  <c r="Q193" i="6"/>
  <c r="P193" i="6"/>
  <c r="T192" i="6"/>
  <c r="S192" i="6"/>
  <c r="R192" i="6"/>
  <c r="Q192" i="6"/>
  <c r="P192" i="6"/>
  <c r="T191" i="6"/>
  <c r="S191" i="6"/>
  <c r="R191" i="6"/>
  <c r="Q191" i="6"/>
  <c r="P191" i="6"/>
  <c r="T190" i="6"/>
  <c r="S190" i="6"/>
  <c r="R190" i="6"/>
  <c r="Q190" i="6"/>
  <c r="P190" i="6"/>
  <c r="T189" i="6"/>
  <c r="S189" i="6"/>
  <c r="R189" i="6"/>
  <c r="Q189" i="6"/>
  <c r="P189" i="6"/>
  <c r="T188" i="6"/>
  <c r="S188" i="6"/>
  <c r="R188" i="6"/>
  <c r="Q188" i="6"/>
  <c r="P188" i="6"/>
  <c r="T187" i="6"/>
  <c r="S187" i="6"/>
  <c r="R187" i="6"/>
  <c r="Q187" i="6"/>
  <c r="P187" i="6"/>
  <c r="T186" i="6"/>
  <c r="S186" i="6"/>
  <c r="R186" i="6"/>
  <c r="Q186" i="6"/>
  <c r="P186" i="6"/>
  <c r="T185" i="6"/>
  <c r="S185" i="6"/>
  <c r="R185" i="6"/>
  <c r="Q185" i="6"/>
  <c r="P185" i="6"/>
  <c r="T184" i="6"/>
  <c r="S184" i="6"/>
  <c r="R184" i="6"/>
  <c r="Q184" i="6"/>
  <c r="P184" i="6"/>
  <c r="T183" i="6"/>
  <c r="S183" i="6"/>
  <c r="R183" i="6"/>
  <c r="Q183" i="6"/>
  <c r="P183" i="6"/>
  <c r="T182" i="6"/>
  <c r="S182" i="6"/>
  <c r="R182" i="6"/>
  <c r="Q182" i="6"/>
  <c r="P182" i="6"/>
  <c r="T181" i="6"/>
  <c r="S181" i="6"/>
  <c r="R181" i="6"/>
  <c r="Q181" i="6"/>
  <c r="P181" i="6"/>
  <c r="P222" i="6"/>
  <c r="Q222" i="6"/>
  <c r="R222" i="6"/>
  <c r="S222" i="6"/>
  <c r="T222" i="6"/>
  <c r="P223" i="6"/>
  <c r="Q223" i="6"/>
  <c r="R223" i="6"/>
  <c r="S223" i="6"/>
  <c r="T223" i="6"/>
  <c r="P224" i="6"/>
  <c r="Q224" i="6"/>
  <c r="R224" i="6"/>
  <c r="S224" i="6"/>
  <c r="T224" i="6"/>
  <c r="P225" i="6"/>
  <c r="Q225" i="6"/>
  <c r="R225" i="6"/>
  <c r="S225" i="6"/>
  <c r="T225" i="6"/>
  <c r="P226" i="6"/>
  <c r="Q226" i="6"/>
  <c r="R226" i="6"/>
  <c r="S226" i="6"/>
  <c r="T226" i="6"/>
  <c r="P227" i="6"/>
  <c r="Q227" i="6"/>
  <c r="R227" i="6"/>
  <c r="S227" i="6"/>
  <c r="T227" i="6"/>
  <c r="K216" i="6" l="1"/>
  <c r="L216" i="6"/>
  <c r="M216" i="6"/>
  <c r="N216" i="6"/>
  <c r="O216" i="6"/>
  <c r="K220" i="6"/>
  <c r="L220" i="6"/>
  <c r="M220" i="6"/>
  <c r="N220" i="6"/>
  <c r="O220" i="6"/>
  <c r="T221" i="6" l="1"/>
  <c r="S221" i="6"/>
  <c r="R221" i="6"/>
  <c r="Q221" i="6"/>
  <c r="P221" i="6"/>
  <c r="J220" i="6"/>
  <c r="J29" i="6" s="1"/>
  <c r="J216" i="6"/>
  <c r="J180" i="6"/>
  <c r="J27" i="6" s="1"/>
  <c r="J176" i="6"/>
  <c r="J172" i="6"/>
  <c r="J167" i="6"/>
  <c r="J163" i="6"/>
  <c r="J158" i="6"/>
  <c r="J154" i="6"/>
  <c r="J150" i="6"/>
  <c r="J146" i="6"/>
  <c r="J142" i="6"/>
  <c r="J138" i="6"/>
  <c r="J134" i="6"/>
  <c r="J130" i="6"/>
  <c r="J125" i="6"/>
  <c r="J89" i="6"/>
  <c r="J84" i="6"/>
  <c r="J80" i="6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L29" i="6"/>
  <c r="T216" i="6"/>
  <c r="T28" i="6" s="1"/>
  <c r="S216" i="6"/>
  <c r="S28" i="6" s="1"/>
  <c r="R216" i="6"/>
  <c r="R28" i="6" s="1"/>
  <c r="Q216" i="6"/>
  <c r="Q28" i="6" s="1"/>
  <c r="P216" i="6"/>
  <c r="P28" i="6" s="1"/>
  <c r="N180" i="6"/>
  <c r="N27" i="6" s="1"/>
  <c r="T176" i="6"/>
  <c r="S176" i="6"/>
  <c r="R176" i="6"/>
  <c r="Q176" i="6"/>
  <c r="P176" i="6"/>
  <c r="T172" i="6"/>
  <c r="S172" i="6"/>
  <c r="R172" i="6"/>
  <c r="Q172" i="6"/>
  <c r="P172" i="6"/>
  <c r="T167" i="6"/>
  <c r="S167" i="6"/>
  <c r="R167" i="6"/>
  <c r="Q167" i="6"/>
  <c r="P167" i="6"/>
  <c r="T163" i="6"/>
  <c r="S163" i="6"/>
  <c r="R163" i="6"/>
  <c r="Q163" i="6"/>
  <c r="P163" i="6"/>
  <c r="T158" i="6"/>
  <c r="S158" i="6"/>
  <c r="R158" i="6"/>
  <c r="Q158" i="6"/>
  <c r="P158" i="6"/>
  <c r="T154" i="6"/>
  <c r="S154" i="6"/>
  <c r="R154" i="6"/>
  <c r="Q154" i="6"/>
  <c r="P154" i="6"/>
  <c r="T150" i="6"/>
  <c r="S150" i="6"/>
  <c r="R150" i="6"/>
  <c r="Q150" i="6"/>
  <c r="P150" i="6"/>
  <c r="T146" i="6"/>
  <c r="S146" i="6"/>
  <c r="R146" i="6"/>
  <c r="Q146" i="6"/>
  <c r="P146" i="6"/>
  <c r="T142" i="6"/>
  <c r="S142" i="6"/>
  <c r="R142" i="6"/>
  <c r="Q142" i="6"/>
  <c r="P142" i="6"/>
  <c r="T138" i="6"/>
  <c r="S138" i="6"/>
  <c r="R138" i="6"/>
  <c r="Q138" i="6"/>
  <c r="P138" i="6"/>
  <c r="T134" i="6"/>
  <c r="S134" i="6"/>
  <c r="R134" i="6"/>
  <c r="Q134" i="6"/>
  <c r="P134" i="6"/>
  <c r="T130" i="6"/>
  <c r="S130" i="6"/>
  <c r="R130" i="6"/>
  <c r="Q130" i="6"/>
  <c r="P130" i="6"/>
  <c r="T125" i="6"/>
  <c r="S125" i="6"/>
  <c r="R125" i="6"/>
  <c r="Q125" i="6"/>
  <c r="P125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S72" i="6" s="1"/>
  <c r="R73" i="6"/>
  <c r="R72" i="6" s="1"/>
  <c r="Q73" i="6"/>
  <c r="Q72" i="6" s="1"/>
  <c r="P73" i="6"/>
  <c r="P72" i="6" s="1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N29" i="6"/>
  <c r="O28" i="6"/>
  <c r="N28" i="6"/>
  <c r="M28" i="6"/>
  <c r="L28" i="6"/>
  <c r="K28" i="6"/>
  <c r="L180" i="6"/>
  <c r="L27" i="6" s="1"/>
  <c r="O176" i="6"/>
  <c r="N176" i="6"/>
  <c r="M176" i="6"/>
  <c r="L176" i="6"/>
  <c r="K176" i="6"/>
  <c r="O172" i="6"/>
  <c r="N172" i="6"/>
  <c r="M172" i="6"/>
  <c r="L172" i="6"/>
  <c r="K172" i="6"/>
  <c r="O167" i="6"/>
  <c r="N167" i="6"/>
  <c r="M167" i="6"/>
  <c r="L167" i="6"/>
  <c r="K167" i="6"/>
  <c r="O163" i="6"/>
  <c r="N163" i="6"/>
  <c r="M163" i="6"/>
  <c r="L163" i="6"/>
  <c r="K163" i="6"/>
  <c r="O158" i="6"/>
  <c r="N158" i="6"/>
  <c r="M158" i="6"/>
  <c r="L158" i="6"/>
  <c r="K158" i="6"/>
  <c r="O154" i="6"/>
  <c r="N154" i="6"/>
  <c r="M154" i="6"/>
  <c r="L154" i="6"/>
  <c r="K154" i="6"/>
  <c r="O150" i="6"/>
  <c r="N150" i="6"/>
  <c r="M150" i="6"/>
  <c r="L150" i="6"/>
  <c r="K150" i="6"/>
  <c r="O146" i="6"/>
  <c r="N146" i="6"/>
  <c r="M146" i="6"/>
  <c r="L146" i="6"/>
  <c r="K146" i="6"/>
  <c r="O142" i="6"/>
  <c r="N142" i="6"/>
  <c r="M142" i="6"/>
  <c r="L142" i="6"/>
  <c r="K142" i="6"/>
  <c r="O138" i="6"/>
  <c r="N138" i="6"/>
  <c r="M138" i="6"/>
  <c r="L138" i="6"/>
  <c r="K138" i="6"/>
  <c r="O134" i="6"/>
  <c r="N134" i="6"/>
  <c r="M134" i="6"/>
  <c r="L134" i="6"/>
  <c r="K134" i="6"/>
  <c r="O130" i="6"/>
  <c r="N130" i="6"/>
  <c r="M130" i="6"/>
  <c r="L130" i="6"/>
  <c r="K130" i="6"/>
  <c r="O125" i="6"/>
  <c r="N125" i="6"/>
  <c r="M125" i="6"/>
  <c r="L125" i="6"/>
  <c r="K125" i="6"/>
  <c r="L89" i="6"/>
  <c r="M89" i="6"/>
  <c r="M88" i="6" s="1"/>
  <c r="N89" i="6"/>
  <c r="O89" i="6"/>
  <c r="O88" i="6" s="1"/>
  <c r="K89" i="6"/>
  <c r="O84" i="6"/>
  <c r="N84" i="6"/>
  <c r="M84" i="6"/>
  <c r="L84" i="6"/>
  <c r="K84" i="6"/>
  <c r="O80" i="6"/>
  <c r="N80" i="6"/>
  <c r="M80" i="6"/>
  <c r="L80" i="6"/>
  <c r="K80" i="6"/>
  <c r="O73" i="6"/>
  <c r="O72" i="6" s="1"/>
  <c r="N73" i="6"/>
  <c r="M73" i="6"/>
  <c r="M72" i="6" s="1"/>
  <c r="L73" i="6"/>
  <c r="L72" i="6" s="1"/>
  <c r="K73" i="6"/>
  <c r="K72" i="6" s="1"/>
  <c r="N72" i="6"/>
  <c r="O68" i="6"/>
  <c r="N68" i="6"/>
  <c r="M68" i="6"/>
  <c r="L68" i="6"/>
  <c r="K68" i="6"/>
  <c r="O64" i="6"/>
  <c r="N64" i="6"/>
  <c r="M64" i="6"/>
  <c r="L64" i="6"/>
  <c r="K64" i="6"/>
  <c r="O60" i="6"/>
  <c r="N60" i="6"/>
  <c r="M60" i="6"/>
  <c r="L60" i="6"/>
  <c r="K60" i="6"/>
  <c r="O55" i="6"/>
  <c r="N55" i="6"/>
  <c r="M55" i="6"/>
  <c r="L55" i="6"/>
  <c r="K55" i="6"/>
  <c r="O51" i="6"/>
  <c r="N51" i="6"/>
  <c r="M51" i="6"/>
  <c r="L51" i="6"/>
  <c r="K51" i="6"/>
  <c r="O47" i="6"/>
  <c r="N47" i="6"/>
  <c r="M47" i="6"/>
  <c r="L47" i="6"/>
  <c r="K47" i="6"/>
  <c r="O41" i="6"/>
  <c r="N41" i="6"/>
  <c r="M41" i="6"/>
  <c r="L41" i="6"/>
  <c r="K41" i="6"/>
  <c r="O37" i="6"/>
  <c r="N37" i="6"/>
  <c r="M37" i="6"/>
  <c r="L37" i="6"/>
  <c r="K37" i="6"/>
  <c r="O32" i="6"/>
  <c r="N32" i="6"/>
  <c r="M32" i="6"/>
  <c r="L32" i="6"/>
  <c r="K32" i="6"/>
  <c r="I216" i="6"/>
  <c r="I28" i="6" s="1"/>
  <c r="H216" i="6"/>
  <c r="H28" i="6" s="1"/>
  <c r="G216" i="6"/>
  <c r="G28" i="6" s="1"/>
  <c r="F216" i="6"/>
  <c r="F28" i="6" s="1"/>
  <c r="E216" i="6"/>
  <c r="E28" i="6" s="1"/>
  <c r="I176" i="6"/>
  <c r="H176" i="6"/>
  <c r="G176" i="6"/>
  <c r="F176" i="6"/>
  <c r="E176" i="6"/>
  <c r="I172" i="6"/>
  <c r="H172" i="6"/>
  <c r="G172" i="6"/>
  <c r="F172" i="6"/>
  <c r="E172" i="6"/>
  <c r="I167" i="6"/>
  <c r="H167" i="6"/>
  <c r="G167" i="6"/>
  <c r="F167" i="6"/>
  <c r="E167" i="6"/>
  <c r="I163" i="6"/>
  <c r="H163" i="6"/>
  <c r="G163" i="6"/>
  <c r="F163" i="6"/>
  <c r="E163" i="6"/>
  <c r="I158" i="6"/>
  <c r="H158" i="6"/>
  <c r="G158" i="6"/>
  <c r="F158" i="6"/>
  <c r="E158" i="6"/>
  <c r="I154" i="6"/>
  <c r="H154" i="6"/>
  <c r="G154" i="6"/>
  <c r="F154" i="6"/>
  <c r="E154" i="6"/>
  <c r="I150" i="6"/>
  <c r="H150" i="6"/>
  <c r="G150" i="6"/>
  <c r="F150" i="6"/>
  <c r="E150" i="6"/>
  <c r="I146" i="6"/>
  <c r="H146" i="6"/>
  <c r="G146" i="6"/>
  <c r="F146" i="6"/>
  <c r="E146" i="6"/>
  <c r="I142" i="6"/>
  <c r="H142" i="6"/>
  <c r="G142" i="6"/>
  <c r="F142" i="6"/>
  <c r="E142" i="6"/>
  <c r="I138" i="6"/>
  <c r="H138" i="6"/>
  <c r="G138" i="6"/>
  <c r="F138" i="6"/>
  <c r="E138" i="6"/>
  <c r="I134" i="6"/>
  <c r="H134" i="6"/>
  <c r="G134" i="6"/>
  <c r="F134" i="6"/>
  <c r="E134" i="6"/>
  <c r="I130" i="6"/>
  <c r="H130" i="6"/>
  <c r="G130" i="6"/>
  <c r="F130" i="6"/>
  <c r="E130" i="6"/>
  <c r="I125" i="6"/>
  <c r="H125" i="6"/>
  <c r="G125" i="6"/>
  <c r="F125" i="6"/>
  <c r="E125" i="6"/>
  <c r="I84" i="6"/>
  <c r="H84" i="6"/>
  <c r="G84" i="6"/>
  <c r="F84" i="6"/>
  <c r="E84" i="6"/>
  <c r="I80" i="6"/>
  <c r="H80" i="6"/>
  <c r="G80" i="6"/>
  <c r="F80" i="6"/>
  <c r="E80" i="6"/>
  <c r="F79" i="6"/>
  <c r="I73" i="6"/>
  <c r="I72" i="6" s="1"/>
  <c r="H73" i="6"/>
  <c r="H72" i="6" s="1"/>
  <c r="G73" i="6"/>
  <c r="G72" i="6" s="1"/>
  <c r="F73" i="6"/>
  <c r="F72" i="6" s="1"/>
  <c r="E73" i="6"/>
  <c r="E72" i="6" s="1"/>
  <c r="I68" i="6"/>
  <c r="H68" i="6"/>
  <c r="G68" i="6"/>
  <c r="F68" i="6"/>
  <c r="E68" i="6"/>
  <c r="I64" i="6"/>
  <c r="H64" i="6"/>
  <c r="G64" i="6"/>
  <c r="F64" i="6"/>
  <c r="E64" i="6"/>
  <c r="I60" i="6"/>
  <c r="H60" i="6"/>
  <c r="G60" i="6"/>
  <c r="F60" i="6"/>
  <c r="E60" i="6"/>
  <c r="I55" i="6"/>
  <c r="H55" i="6"/>
  <c r="G55" i="6"/>
  <c r="F55" i="6"/>
  <c r="E55" i="6"/>
  <c r="I51" i="6"/>
  <c r="H51" i="6"/>
  <c r="G51" i="6"/>
  <c r="F51" i="6"/>
  <c r="E51" i="6"/>
  <c r="I47" i="6"/>
  <c r="H47" i="6"/>
  <c r="G47" i="6"/>
  <c r="F47" i="6"/>
  <c r="E47" i="6"/>
  <c r="I41" i="6"/>
  <c r="H41" i="6"/>
  <c r="G41" i="6"/>
  <c r="F41" i="6"/>
  <c r="E41" i="6"/>
  <c r="I37" i="6"/>
  <c r="H37" i="6"/>
  <c r="G37" i="6"/>
  <c r="F37" i="6"/>
  <c r="E37" i="6"/>
  <c r="I32" i="6"/>
  <c r="H32" i="6"/>
  <c r="G32" i="6"/>
  <c r="F32" i="6"/>
  <c r="E32" i="6"/>
  <c r="S162" i="6" l="1"/>
  <c r="Q171" i="6"/>
  <c r="Q26" i="6" s="1"/>
  <c r="J79" i="6"/>
  <c r="J162" i="6"/>
  <c r="E79" i="6"/>
  <c r="I79" i="6"/>
  <c r="R220" i="6"/>
  <c r="R29" i="6" s="1"/>
  <c r="Q220" i="6"/>
  <c r="Q29" i="6" s="1"/>
  <c r="P220" i="6"/>
  <c r="P29" i="6" s="1"/>
  <c r="T220" i="6"/>
  <c r="T29" i="6" s="1"/>
  <c r="S220" i="6"/>
  <c r="S29" i="6" s="1"/>
  <c r="P79" i="6"/>
  <c r="T79" i="6"/>
  <c r="P162" i="6"/>
  <c r="N36" i="6"/>
  <c r="L88" i="6"/>
  <c r="E36" i="6"/>
  <c r="I36" i="6"/>
  <c r="N79" i="6"/>
  <c r="L171" i="6"/>
  <c r="L26" i="6" s="1"/>
  <c r="K79" i="6"/>
  <c r="G36" i="6"/>
  <c r="F171" i="6"/>
  <c r="F26" i="6" s="1"/>
  <c r="K171" i="6"/>
  <c r="K26" i="6" s="1"/>
  <c r="O171" i="6"/>
  <c r="O26" i="6" s="1"/>
  <c r="Q89" i="6"/>
  <c r="Q88" i="6" s="1"/>
  <c r="P129" i="6"/>
  <c r="G79" i="6"/>
  <c r="E162" i="6"/>
  <c r="R36" i="6"/>
  <c r="I162" i="6"/>
  <c r="M45" i="6"/>
  <c r="E129" i="6"/>
  <c r="H162" i="6"/>
  <c r="E171" i="6"/>
  <c r="E26" i="6" s="1"/>
  <c r="I171" i="6"/>
  <c r="I26" i="6" s="1"/>
  <c r="K88" i="6"/>
  <c r="Q79" i="6"/>
  <c r="S171" i="6"/>
  <c r="S26" i="6" s="1"/>
  <c r="P180" i="6"/>
  <c r="P27" i="6" s="1"/>
  <c r="L36" i="6"/>
  <c r="N162" i="6"/>
  <c r="T171" i="6"/>
  <c r="T26" i="6" s="1"/>
  <c r="F36" i="6"/>
  <c r="M36" i="6"/>
  <c r="O129" i="6"/>
  <c r="M162" i="6"/>
  <c r="T162" i="6"/>
  <c r="F45" i="6"/>
  <c r="E45" i="6"/>
  <c r="I45" i="6"/>
  <c r="H45" i="6"/>
  <c r="G45" i="6"/>
  <c r="L162" i="6"/>
  <c r="H36" i="6"/>
  <c r="I129" i="6"/>
  <c r="N88" i="6"/>
  <c r="N129" i="6"/>
  <c r="M129" i="6"/>
  <c r="L129" i="6"/>
  <c r="K129" i="6"/>
  <c r="R45" i="6"/>
  <c r="H79" i="6"/>
  <c r="K36" i="6"/>
  <c r="O36" i="6"/>
  <c r="L79" i="6"/>
  <c r="O79" i="6"/>
  <c r="K162" i="6"/>
  <c r="O162" i="6"/>
  <c r="N171" i="6"/>
  <c r="N26" i="6" s="1"/>
  <c r="M171" i="6"/>
  <c r="M26" i="6" s="1"/>
  <c r="Q36" i="6"/>
  <c r="T129" i="6"/>
  <c r="P171" i="6"/>
  <c r="P26" i="6" s="1"/>
  <c r="H129" i="6"/>
  <c r="G129" i="6"/>
  <c r="F129" i="6"/>
  <c r="H171" i="6"/>
  <c r="H26" i="6" s="1"/>
  <c r="G171" i="6"/>
  <c r="G26" i="6" s="1"/>
  <c r="S129" i="6"/>
  <c r="R129" i="6"/>
  <c r="Q129" i="6"/>
  <c r="R171" i="6"/>
  <c r="R26" i="6" s="1"/>
  <c r="L45" i="6"/>
  <c r="K45" i="6"/>
  <c r="O45" i="6"/>
  <c r="N45" i="6"/>
  <c r="M79" i="6"/>
  <c r="J45" i="6"/>
  <c r="J129" i="6"/>
  <c r="P89" i="6"/>
  <c r="P88" i="6" s="1"/>
  <c r="S89" i="6"/>
  <c r="S88" i="6" s="1"/>
  <c r="T180" i="6"/>
  <c r="T27" i="6" s="1"/>
  <c r="R180" i="6"/>
  <c r="R27" i="6" s="1"/>
  <c r="G162" i="6"/>
  <c r="F162" i="6"/>
  <c r="P36" i="6"/>
  <c r="T36" i="6"/>
  <c r="S36" i="6"/>
  <c r="Q45" i="6"/>
  <c r="P45" i="6"/>
  <c r="T45" i="6"/>
  <c r="S45" i="6"/>
  <c r="S79" i="6"/>
  <c r="R79" i="6"/>
  <c r="R162" i="6"/>
  <c r="Q162" i="6"/>
  <c r="J36" i="6"/>
  <c r="J88" i="6"/>
  <c r="J171" i="6"/>
  <c r="J26" i="6" s="1"/>
  <c r="R89" i="6"/>
  <c r="R88" i="6" s="1"/>
  <c r="Q180" i="6"/>
  <c r="Q27" i="6" s="1"/>
  <c r="S180" i="6"/>
  <c r="S27" i="6" s="1"/>
  <c r="T89" i="6"/>
  <c r="T88" i="6" s="1"/>
  <c r="E89" i="6"/>
  <c r="E88" i="6" s="1"/>
  <c r="K180" i="6"/>
  <c r="K27" i="6" s="1"/>
  <c r="O180" i="6"/>
  <c r="O27" i="6" s="1"/>
  <c r="M29" i="6"/>
  <c r="F89" i="6"/>
  <c r="F88" i="6" s="1"/>
  <c r="I89" i="6"/>
  <c r="I88" i="6" s="1"/>
  <c r="H180" i="6"/>
  <c r="H27" i="6" s="1"/>
  <c r="G180" i="6"/>
  <c r="G27" i="6" s="1"/>
  <c r="F220" i="6"/>
  <c r="F29" i="6" s="1"/>
  <c r="E220" i="6"/>
  <c r="E29" i="6" s="1"/>
  <c r="I220" i="6"/>
  <c r="I29" i="6" s="1"/>
  <c r="M180" i="6"/>
  <c r="M27" i="6" s="1"/>
  <c r="K29" i="6"/>
  <c r="H89" i="6"/>
  <c r="H88" i="6" s="1"/>
  <c r="F180" i="6"/>
  <c r="F27" i="6" s="1"/>
  <c r="I180" i="6"/>
  <c r="I27" i="6" s="1"/>
  <c r="H220" i="6"/>
  <c r="H29" i="6" s="1"/>
  <c r="G220" i="6"/>
  <c r="G29" i="6" s="1"/>
  <c r="G89" i="6"/>
  <c r="G88" i="6" s="1"/>
  <c r="G31" i="6" l="1"/>
  <c r="G24" i="6" s="1"/>
  <c r="H31" i="6"/>
  <c r="H24" i="6" s="1"/>
  <c r="E31" i="6"/>
  <c r="E24" i="6" s="1"/>
  <c r="I31" i="6"/>
  <c r="I24" i="6" s="1"/>
  <c r="N31" i="6"/>
  <c r="N24" i="6" s="1"/>
  <c r="J31" i="6"/>
  <c r="J24" i="6" s="1"/>
  <c r="E78" i="6"/>
  <c r="E25" i="6" s="1"/>
  <c r="P78" i="6"/>
  <c r="P25" i="6" s="1"/>
  <c r="F31" i="6"/>
  <c r="F24" i="6" s="1"/>
  <c r="J78" i="6"/>
  <c r="J25" i="6" s="1"/>
  <c r="J23" i="6" s="1"/>
  <c r="O31" i="6"/>
  <c r="R31" i="6"/>
  <c r="R24" i="6" s="1"/>
  <c r="H78" i="6"/>
  <c r="I78" i="6"/>
  <c r="I25" i="6" s="1"/>
  <c r="K78" i="6"/>
  <c r="K25" i="6" s="1"/>
  <c r="F78" i="6"/>
  <c r="F25" i="6" s="1"/>
  <c r="Q31" i="6"/>
  <c r="K31" i="6"/>
  <c r="K24" i="6" s="1"/>
  <c r="L78" i="6"/>
  <c r="L25" i="6" s="1"/>
  <c r="M78" i="6"/>
  <c r="M25" i="6" s="1"/>
  <c r="Q78" i="6"/>
  <c r="Q25" i="6" s="1"/>
  <c r="M31" i="6"/>
  <c r="M24" i="6" s="1"/>
  <c r="S78" i="6"/>
  <c r="S25" i="6" s="1"/>
  <c r="L31" i="6"/>
  <c r="L24" i="6" s="1"/>
  <c r="R78" i="6"/>
  <c r="R25" i="6" s="1"/>
  <c r="N78" i="6"/>
  <c r="N25" i="6" s="1"/>
  <c r="T78" i="6"/>
  <c r="T25" i="6" s="1"/>
  <c r="O78" i="6"/>
  <c r="O25" i="6" s="1"/>
  <c r="Q24" i="6"/>
  <c r="Q23" i="6" s="1"/>
  <c r="S31" i="6"/>
  <c r="S24" i="6" s="1"/>
  <c r="G78" i="6"/>
  <c r="G30" i="6" s="1"/>
  <c r="T31" i="6"/>
  <c r="T24" i="6" s="1"/>
  <c r="P31" i="6"/>
  <c r="P24" i="6" s="1"/>
  <c r="J30" i="6"/>
  <c r="E180" i="6"/>
  <c r="E27" i="6" s="1"/>
  <c r="H25" i="6"/>
  <c r="H23" i="6" s="1"/>
  <c r="K23" i="6" l="1"/>
  <c r="H30" i="6"/>
  <c r="I23" i="6"/>
  <c r="Q30" i="6"/>
  <c r="N23" i="6"/>
  <c r="R23" i="6"/>
  <c r="F30" i="6"/>
  <c r="E23" i="6"/>
  <c r="K30" i="6"/>
  <c r="I30" i="6"/>
  <c r="R30" i="6"/>
  <c r="F23" i="6"/>
  <c r="P30" i="6"/>
  <c r="P23" i="6"/>
  <c r="O30" i="6"/>
  <c r="L23" i="6"/>
  <c r="O24" i="6"/>
  <c r="O23" i="6" s="1"/>
  <c r="N30" i="6"/>
  <c r="M23" i="6"/>
  <c r="G25" i="6"/>
  <c r="G23" i="6" s="1"/>
  <c r="M30" i="6"/>
  <c r="T23" i="6"/>
  <c r="L30" i="6"/>
  <c r="S23" i="6"/>
  <c r="T30" i="6"/>
  <c r="S30" i="6"/>
  <c r="E30" i="6"/>
</calcChain>
</file>

<file path=xl/sharedStrings.xml><?xml version="1.0" encoding="utf-8"?>
<sst xmlns="http://schemas.openxmlformats.org/spreadsheetml/2006/main" count="1938" uniqueCount="347">
  <si>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</si>
  <si>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</si>
  <si>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</si>
  <si>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</si>
  <si>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</si>
  <si>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</si>
  <si>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</si>
  <si>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</si>
  <si>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</si>
  <si>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</si>
  <si>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</si>
  <si>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</si>
  <si>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</si>
  <si>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</si>
  <si>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</si>
  <si>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</si>
  <si>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</si>
  <si>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</si>
  <si>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</si>
  <si>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</si>
  <si>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</si>
  <si>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</si>
  <si>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</si>
  <si>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</si>
  <si>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</si>
  <si>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</si>
  <si>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</si>
  <si>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</si>
  <si>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</si>
  <si>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</si>
  <si>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</si>
  <si>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</si>
  <si>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</si>
  <si>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</si>
  <si>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</si>
  <si>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</si>
  <si>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</si>
  <si>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</si>
  <si>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</si>
  <si>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</si>
  <si>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</si>
  <si>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</si>
  <si>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</si>
  <si>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</si>
  <si>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</si>
  <si>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</si>
  <si>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</si>
  <si>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</si>
  <si>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</si>
  <si>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</si>
  <si>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</si>
  <si>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</si>
  <si>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</si>
  <si>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</si>
  <si>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</si>
  <si>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</si>
  <si>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</si>
  <si>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</si>
  <si>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</si>
  <si>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</si>
  <si>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</si>
  <si>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</si>
  <si>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</si>
  <si>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</si>
  <si>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</si>
  <si>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</si>
  <si>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</si>
  <si>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</si>
  <si>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</si>
  <si>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</si>
  <si>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</si>
  <si>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</si>
  <si>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</si>
  <si>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</si>
  <si>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</si>
  <si>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</si>
  <si>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</si>
  <si>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</si>
  <si>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</si>
  <si>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</si>
  <si>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</si>
  <si>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</si>
  <si>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</si>
  <si>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</si>
  <si>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</si>
  <si>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</si>
  <si>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</si>
  <si>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</si>
  <si>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</si>
  <si>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</si>
  <si>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</si>
  <si>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</si>
  <si>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</si>
  <si>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</si>
  <si>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</si>
  <si>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</si>
  <si>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</si>
  <si>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</si>
  <si>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</si>
  <si>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</si>
  <si>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</si>
  <si>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</si>
  <si>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</si>
  <si>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</si>
  <si>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</si>
  <si>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</si>
  <si>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</si>
  <si>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</si>
  <si>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</si>
  <si>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</si>
  <si>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</si>
  <si>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</si>
  <si>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</si>
  <si>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</si>
  <si>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</si>
  <si>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</si>
  <si>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</si>
  <si>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</si>
  <si>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</si>
  <si>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</si>
  <si>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</si>
  <si>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</si>
  <si>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</si>
  <si>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</si>
  <si>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</si>
  <si>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</si>
  <si>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</si>
  <si>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</si>
  <si>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</si>
  <si>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</si>
  <si>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</si>
  <si>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</si>
  <si>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</si>
  <si>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</si>
  <si>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</si>
  <si>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</si>
  <si>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</si>
  <si>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</si>
  <si>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</si>
  <si>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</si>
  <si>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</si>
  <si>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</si>
  <si>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</si>
  <si>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</si>
  <si>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</si>
  <si>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</si>
  <si>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</si>
  <si>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</si>
  <si>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</si>
  <si>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</si>
  <si>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</si>
  <si>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</si>
  <si>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</si>
  <si>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</si>
  <si>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</si>
  <si>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</si>
  <si>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</si>
  <si>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</si>
  <si>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</si>
  <si>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</si>
  <si>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</si>
  <si>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</si>
  <si>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</si>
  <si>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</si>
  <si>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</si>
  <si>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</si>
  <si>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</si>
  <si>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</si>
  <si>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</si>
  <si>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</si>
  <si>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</si>
  <si>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</si>
  <si>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</si>
  <si>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</si>
  <si>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</si>
  <si>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</si>
  <si>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</si>
  <si>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</si>
  <si>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</si>
  <si>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</si>
  <si>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</si>
  <si>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</si>
  <si>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</si>
  <si>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</si>
  <si>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</si>
  <si>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</si>
  <si>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</si>
  <si>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</si>
  <si>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</si>
  <si>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</si>
  <si>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</si>
  <si>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</si>
  <si>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</si>
  <si>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</si>
  <si>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</si>
  <si>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</si>
  <si>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</si>
  <si>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</si>
  <si>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</si>
  <si>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</si>
  <si>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</si>
  <si>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</si>
  <si>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</si>
  <si>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</si>
  <si>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</si>
  <si>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</si>
  <si>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</si>
  <si>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</si>
  <si>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</si>
  <si>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</si>
  <si>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</si>
  <si>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</si>
  <si>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</si>
  <si>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</si>
  <si>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</si>
  <si>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</si>
  <si>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</si>
  <si>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</si>
  <si>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</si>
  <si>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</si>
  <si>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</si>
  <si>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</si>
  <si>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</si>
  <si>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</si>
  <si>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</si>
  <si>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</si>
  <si>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</si>
  <si>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</si>
  <si>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</si>
  <si>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</si>
  <si>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</si>
  <si>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</si>
  <si>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</si>
  <si>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</si>
  <si>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</si>
  <si>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</si>
  <si>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</si>
  <si>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</si>
  <si>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</si>
  <si>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</si>
  <si>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</si>
  <si>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</si>
  <si>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</si>
  <si>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</si>
  <si>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</si>
  <si>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</si>
  <si>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</si>
  <si>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</si>
  <si>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</si>
  <si>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</si>
  <si>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</si>
  <si>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</si>
  <si>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</si>
  <si>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</si>
  <si>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</si>
  <si>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</si>
  <si>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</si>
  <si>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</si>
  <si>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</si>
  <si>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</si>
  <si>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</si>
  <si>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</si>
  <si>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</si>
  <si>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</si>
  <si>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</si>
  <si>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</si>
  <si>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</si>
  <si>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</si>
  <si>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</si>
  <si>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</si>
  <si>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</si>
  <si>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</si>
  <si>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</si>
  <si>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</si>
  <si>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</si>
  <si>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</si>
  <si>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</si>
  <si>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</si>
  <si>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</si>
  <si>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</si>
  <si>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</si>
  <si>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</si>
  <si>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</si>
  <si>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</si>
  <si>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</si>
  <si>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</si>
  <si>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</si>
  <si>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</si>
  <si>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</si>
  <si>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</si>
  <si>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</si>
  <si>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</si>
  <si>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</si>
  <si>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</si>
  <si>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</si>
  <si>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</si>
  <si>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</si>
  <si>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</si>
  <si>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</si>
  <si>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</si>
  <si>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</si>
  <si>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</si>
  <si>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</si>
  <si>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</si>
  <si>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</si>
  <si>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</si>
  <si>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</si>
  <si>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</si>
  <si>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</si>
  <si>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</si>
  <si>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</si>
  <si>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</si>
  <si>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Вывод объектов инвестиционной деятельности (мощностей) из эксплуатации в 2020 году</t>
  </si>
  <si>
    <t>Отклонения от плановых показателей 2020 год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</si>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</sst>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7"/>
  <sheetViews>
    <sheetView tabSelected="1" view="pageBreakPreview" zoomScaleNormal="100" zoomScaleSheetLayoutView="100" workbookViewId="0">
      <selection activeCell="A5" sqref="A5:U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9" t="s">
        <v>18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x14ac:dyDescent="0.25">
      <c r="A6" s="39" t="s">
        <v>19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21" x14ac:dyDescent="0.25">
      <c r="A7" s="39" t="s">
        <v>233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 x14ac:dyDescent="0.25">
      <c r="A9" s="37" t="s">
        <v>194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1" x14ac:dyDescent="0.25">
      <c r="A10" s="37" t="s">
        <v>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x14ac:dyDescent="0.25">
      <c r="A12" s="37" t="s">
        <v>234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1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 x14ac:dyDescent="0.25">
      <c r="A15" s="37" t="s">
        <v>235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1:21" x14ac:dyDescent="0.25">
      <c r="A16" s="37" t="s">
        <v>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1:21" x14ac:dyDescent="0.25">
      <c r="A17" s="37" t="s">
        <v>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x14ac:dyDescent="0.25">
      <c r="A18" s="29"/>
    </row>
    <row r="19" spans="1:21" ht="39" customHeight="1" x14ac:dyDescent="0.25">
      <c r="A19" s="38" t="s">
        <v>5</v>
      </c>
      <c r="B19" s="38" t="s">
        <v>6</v>
      </c>
      <c r="C19" s="38" t="s">
        <v>7</v>
      </c>
      <c r="D19" s="38" t="s">
        <v>20</v>
      </c>
      <c r="E19" s="38" t="s">
        <v>312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 t="s">
        <v>313</v>
      </c>
      <c r="Q19" s="38"/>
      <c r="R19" s="38"/>
      <c r="S19" s="38"/>
      <c r="T19" s="38"/>
      <c r="U19" s="38" t="s">
        <v>8</v>
      </c>
    </row>
    <row r="20" spans="1:21" x14ac:dyDescent="0.25">
      <c r="A20" s="38"/>
      <c r="B20" s="38"/>
      <c r="C20" s="38"/>
      <c r="D20" s="38"/>
      <c r="E20" s="38" t="s">
        <v>9</v>
      </c>
      <c r="F20" s="38"/>
      <c r="G20" s="38"/>
      <c r="H20" s="38"/>
      <c r="I20" s="38"/>
      <c r="J20" s="38" t="s">
        <v>10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1" ht="80.25" customHeight="1" x14ac:dyDescent="0.25">
      <c r="A21" s="38"/>
      <c r="B21" s="38"/>
      <c r="C21" s="38"/>
      <c r="D21" s="38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8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J23" si="0">E24+E25+E26+E27+E28+E29</f>
        <v>9.5230000000000032</v>
      </c>
      <c r="F23" s="5">
        <f t="shared" si="0"/>
        <v>0</v>
      </c>
      <c r="G23" s="5">
        <f t="shared" si="0"/>
        <v>145.726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ref="K23:T23" si="1">K24+K25+K26+K27+K28+K29</f>
        <v>14.216000000000001</v>
      </c>
      <c r="L23" s="5">
        <f t="shared" si="1"/>
        <v>0</v>
      </c>
      <c r="M23" s="5">
        <f t="shared" si="1"/>
        <v>95.309000000000012</v>
      </c>
      <c r="N23" s="5">
        <f t="shared" si="1"/>
        <v>0</v>
      </c>
      <c r="O23" s="5">
        <f t="shared" si="1"/>
        <v>0</v>
      </c>
      <c r="P23" s="5">
        <f t="shared" si="1"/>
        <v>4.6929999999999996</v>
      </c>
      <c r="Q23" s="5">
        <f t="shared" si="1"/>
        <v>0</v>
      </c>
      <c r="R23" s="5">
        <f t="shared" si="1"/>
        <v>-50.416999999999987</v>
      </c>
      <c r="S23" s="5">
        <f t="shared" si="1"/>
        <v>0</v>
      </c>
      <c r="T23" s="5">
        <f t="shared" si="1"/>
        <v>0</v>
      </c>
      <c r="U23" s="30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J24" si="2">E31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ref="K24:T24" si="3">K31</f>
        <v>0</v>
      </c>
      <c r="L24" s="5">
        <f t="shared" si="3"/>
        <v>0</v>
      </c>
      <c r="M24" s="5">
        <f t="shared" si="3"/>
        <v>0</v>
      </c>
      <c r="N24" s="5">
        <f t="shared" si="3"/>
        <v>0</v>
      </c>
      <c r="O24" s="5">
        <f t="shared" si="3"/>
        <v>0</v>
      </c>
      <c r="P24" s="5">
        <f t="shared" si="3"/>
        <v>0</v>
      </c>
      <c r="Q24" s="5">
        <f t="shared" si="3"/>
        <v>0</v>
      </c>
      <c r="R24" s="5">
        <f t="shared" si="3"/>
        <v>0</v>
      </c>
      <c r="S24" s="5">
        <f t="shared" si="3"/>
        <v>0</v>
      </c>
      <c r="T24" s="5">
        <f t="shared" si="3"/>
        <v>0</v>
      </c>
      <c r="U24" s="30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J25" si="4">E78</f>
        <v>9.5230000000000032</v>
      </c>
      <c r="F25" s="5">
        <f t="shared" si="4"/>
        <v>0</v>
      </c>
      <c r="G25" s="5">
        <f t="shared" si="4"/>
        <v>145.726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:T25" si="5">K78</f>
        <v>14.216000000000001</v>
      </c>
      <c r="L25" s="5">
        <f t="shared" si="5"/>
        <v>0</v>
      </c>
      <c r="M25" s="5">
        <f t="shared" si="5"/>
        <v>95.309000000000012</v>
      </c>
      <c r="N25" s="5">
        <f t="shared" si="5"/>
        <v>0</v>
      </c>
      <c r="O25" s="5">
        <f t="shared" si="5"/>
        <v>0</v>
      </c>
      <c r="P25" s="5">
        <f t="shared" si="5"/>
        <v>4.6929999999999996</v>
      </c>
      <c r="Q25" s="5">
        <f t="shared" si="5"/>
        <v>0</v>
      </c>
      <c r="R25" s="5">
        <f t="shared" si="5"/>
        <v>-50.416999999999987</v>
      </c>
      <c r="S25" s="5">
        <f t="shared" si="5"/>
        <v>0</v>
      </c>
      <c r="T25" s="5">
        <f t="shared" si="5"/>
        <v>0</v>
      </c>
      <c r="U25" s="30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J26" si="6">E171</f>
        <v>0</v>
      </c>
      <c r="F26" s="5">
        <f t="shared" si="6"/>
        <v>0</v>
      </c>
      <c r="G26" s="5">
        <f t="shared" si="6"/>
        <v>0</v>
      </c>
      <c r="H26" s="5">
        <f t="shared" si="6"/>
        <v>0</v>
      </c>
      <c r="I26" s="5">
        <f t="shared" si="6"/>
        <v>0</v>
      </c>
      <c r="J26" s="5">
        <f t="shared" si="6"/>
        <v>0</v>
      </c>
      <c r="K26" s="5">
        <f t="shared" ref="K26:T26" si="7">K171</f>
        <v>0</v>
      </c>
      <c r="L26" s="5">
        <f t="shared" si="7"/>
        <v>0</v>
      </c>
      <c r="M26" s="5">
        <f t="shared" si="7"/>
        <v>0</v>
      </c>
      <c r="N26" s="5">
        <f t="shared" si="7"/>
        <v>0</v>
      </c>
      <c r="O26" s="5">
        <f t="shared" si="7"/>
        <v>0</v>
      </c>
      <c r="P26" s="5">
        <f t="shared" si="7"/>
        <v>0</v>
      </c>
      <c r="Q26" s="5">
        <f t="shared" si="7"/>
        <v>0</v>
      </c>
      <c r="R26" s="5">
        <f t="shared" si="7"/>
        <v>0</v>
      </c>
      <c r="S26" s="5">
        <f t="shared" si="7"/>
        <v>0</v>
      </c>
      <c r="T26" s="5">
        <f t="shared" si="7"/>
        <v>0</v>
      </c>
      <c r="U26" s="30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J27" si="8">E180</f>
        <v>0</v>
      </c>
      <c r="F27" s="5">
        <f t="shared" si="8"/>
        <v>0</v>
      </c>
      <c r="G27" s="5">
        <f t="shared" si="8"/>
        <v>0</v>
      </c>
      <c r="H27" s="5">
        <f t="shared" si="8"/>
        <v>0</v>
      </c>
      <c r="I27" s="5">
        <f t="shared" si="8"/>
        <v>0</v>
      </c>
      <c r="J27" s="5">
        <f t="shared" si="8"/>
        <v>0</v>
      </c>
      <c r="K27" s="5">
        <f t="shared" ref="K27:T27" si="9">K180</f>
        <v>0</v>
      </c>
      <c r="L27" s="5">
        <f t="shared" si="9"/>
        <v>0</v>
      </c>
      <c r="M27" s="5">
        <f t="shared" si="9"/>
        <v>0</v>
      </c>
      <c r="N27" s="5">
        <f t="shared" si="9"/>
        <v>0</v>
      </c>
      <c r="O27" s="5">
        <f t="shared" si="9"/>
        <v>0</v>
      </c>
      <c r="P27" s="5">
        <f t="shared" si="9"/>
        <v>0</v>
      </c>
      <c r="Q27" s="5">
        <f t="shared" si="9"/>
        <v>0</v>
      </c>
      <c r="R27" s="5">
        <f t="shared" si="9"/>
        <v>0</v>
      </c>
      <c r="S27" s="5">
        <f t="shared" si="9"/>
        <v>0</v>
      </c>
      <c r="T27" s="5">
        <f t="shared" si="9"/>
        <v>0</v>
      </c>
      <c r="U27" s="30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J28" si="10">E216</f>
        <v>0</v>
      </c>
      <c r="F28" s="5">
        <f t="shared" si="10"/>
        <v>0</v>
      </c>
      <c r="G28" s="5">
        <f t="shared" si="10"/>
        <v>0</v>
      </c>
      <c r="H28" s="5">
        <f t="shared" si="10"/>
        <v>0</v>
      </c>
      <c r="I28" s="5">
        <f t="shared" si="10"/>
        <v>0</v>
      </c>
      <c r="J28" s="5">
        <f t="shared" si="10"/>
        <v>0</v>
      </c>
      <c r="K28" s="5">
        <f t="shared" ref="K28:T28" si="11">K216</f>
        <v>0</v>
      </c>
      <c r="L28" s="5">
        <f t="shared" si="11"/>
        <v>0</v>
      </c>
      <c r="M28" s="5">
        <f t="shared" si="11"/>
        <v>0</v>
      </c>
      <c r="N28" s="5">
        <f t="shared" si="11"/>
        <v>0</v>
      </c>
      <c r="O28" s="5">
        <f t="shared" si="11"/>
        <v>0</v>
      </c>
      <c r="P28" s="5">
        <f t="shared" si="11"/>
        <v>0</v>
      </c>
      <c r="Q28" s="5">
        <f t="shared" si="11"/>
        <v>0</v>
      </c>
      <c r="R28" s="5">
        <f t="shared" si="11"/>
        <v>0</v>
      </c>
      <c r="S28" s="5">
        <f t="shared" si="11"/>
        <v>0</v>
      </c>
      <c r="T28" s="5">
        <f t="shared" si="11"/>
        <v>0</v>
      </c>
      <c r="U28" s="30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J29" si="12">E220</f>
        <v>0</v>
      </c>
      <c r="F29" s="5">
        <f t="shared" si="12"/>
        <v>0</v>
      </c>
      <c r="G29" s="5">
        <f t="shared" si="12"/>
        <v>0</v>
      </c>
      <c r="H29" s="5">
        <f t="shared" si="12"/>
        <v>0</v>
      </c>
      <c r="I29" s="5">
        <f t="shared" si="12"/>
        <v>0</v>
      </c>
      <c r="J29" s="5">
        <f t="shared" si="12"/>
        <v>0</v>
      </c>
      <c r="K29" s="5">
        <f t="shared" ref="K29:T29" si="13">K220</f>
        <v>0</v>
      </c>
      <c r="L29" s="5">
        <f t="shared" si="13"/>
        <v>0</v>
      </c>
      <c r="M29" s="5">
        <f t="shared" si="13"/>
        <v>0</v>
      </c>
      <c r="N29" s="5">
        <f t="shared" si="13"/>
        <v>0</v>
      </c>
      <c r="O29" s="5">
        <f t="shared" si="13"/>
        <v>0</v>
      </c>
      <c r="P29" s="5">
        <f t="shared" si="13"/>
        <v>0</v>
      </c>
      <c r="Q29" s="5">
        <f t="shared" si="13"/>
        <v>0</v>
      </c>
      <c r="R29" s="5">
        <f t="shared" si="13"/>
        <v>0</v>
      </c>
      <c r="S29" s="5">
        <f t="shared" si="13"/>
        <v>0</v>
      </c>
      <c r="T29" s="5">
        <f t="shared" si="13"/>
        <v>0</v>
      </c>
      <c r="U29" s="30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T30" si="14">E31+E78+E171+E180+E216+E220</f>
        <v>9.5230000000000032</v>
      </c>
      <c r="F30" s="10">
        <f t="shared" si="14"/>
        <v>0</v>
      </c>
      <c r="G30" s="10">
        <f t="shared" si="14"/>
        <v>145.726</v>
      </c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14.216000000000001</v>
      </c>
      <c r="L30" s="10">
        <f t="shared" si="14"/>
        <v>0</v>
      </c>
      <c r="M30" s="10">
        <f t="shared" si="14"/>
        <v>95.309000000000012</v>
      </c>
      <c r="N30" s="10">
        <f t="shared" si="14"/>
        <v>0</v>
      </c>
      <c r="O30" s="10">
        <f t="shared" si="14"/>
        <v>0</v>
      </c>
      <c r="P30" s="10">
        <f t="shared" si="14"/>
        <v>4.6929999999999996</v>
      </c>
      <c r="Q30" s="10">
        <f t="shared" si="14"/>
        <v>0</v>
      </c>
      <c r="R30" s="10">
        <f t="shared" si="14"/>
        <v>-50.416999999999987</v>
      </c>
      <c r="S30" s="10">
        <f t="shared" si="14"/>
        <v>0</v>
      </c>
      <c r="T30" s="10">
        <f t="shared" si="14"/>
        <v>0</v>
      </c>
      <c r="U30" s="31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J31" si="15">E32+E36+E45+E72</f>
        <v>0</v>
      </c>
      <c r="F31" s="10">
        <f t="shared" si="15"/>
        <v>0</v>
      </c>
      <c r="G31" s="10">
        <f t="shared" si="15"/>
        <v>0</v>
      </c>
      <c r="H31" s="10">
        <f t="shared" si="15"/>
        <v>0</v>
      </c>
      <c r="I31" s="10">
        <f t="shared" si="15"/>
        <v>0</v>
      </c>
      <c r="J31" s="10">
        <f t="shared" si="15"/>
        <v>0</v>
      </c>
      <c r="K31" s="10">
        <f t="shared" ref="K31:T31" si="16">K32+K36+K45+K72</f>
        <v>0</v>
      </c>
      <c r="L31" s="10">
        <f t="shared" si="16"/>
        <v>0</v>
      </c>
      <c r="M31" s="10">
        <f t="shared" si="16"/>
        <v>0</v>
      </c>
      <c r="N31" s="10">
        <f t="shared" si="16"/>
        <v>0</v>
      </c>
      <c r="O31" s="10">
        <f t="shared" si="16"/>
        <v>0</v>
      </c>
      <c r="P31" s="10">
        <f t="shared" si="16"/>
        <v>0</v>
      </c>
      <c r="Q31" s="10">
        <f t="shared" si="16"/>
        <v>0</v>
      </c>
      <c r="R31" s="10">
        <f t="shared" si="16"/>
        <v>0</v>
      </c>
      <c r="S31" s="10">
        <f t="shared" si="16"/>
        <v>0</v>
      </c>
      <c r="T31" s="10">
        <f t="shared" si="16"/>
        <v>0</v>
      </c>
      <c r="U31" s="31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J32" si="17">E33+E34+E35</f>
        <v>0</v>
      </c>
      <c r="F32" s="14">
        <f t="shared" si="17"/>
        <v>0</v>
      </c>
      <c r="G32" s="14">
        <f t="shared" si="17"/>
        <v>0</v>
      </c>
      <c r="H32" s="14">
        <f t="shared" si="17"/>
        <v>0</v>
      </c>
      <c r="I32" s="14">
        <f t="shared" si="17"/>
        <v>0</v>
      </c>
      <c r="J32" s="14">
        <f t="shared" si="17"/>
        <v>0</v>
      </c>
      <c r="K32" s="14">
        <f t="shared" ref="K32:T32" si="18">K33+K34+K35</f>
        <v>0</v>
      </c>
      <c r="L32" s="14">
        <f t="shared" si="18"/>
        <v>0</v>
      </c>
      <c r="M32" s="14">
        <f t="shared" si="18"/>
        <v>0</v>
      </c>
      <c r="N32" s="14">
        <f t="shared" si="18"/>
        <v>0</v>
      </c>
      <c r="O32" s="14">
        <f t="shared" si="18"/>
        <v>0</v>
      </c>
      <c r="P32" s="14">
        <f t="shared" si="18"/>
        <v>0</v>
      </c>
      <c r="Q32" s="14">
        <f t="shared" si="18"/>
        <v>0</v>
      </c>
      <c r="R32" s="14">
        <f t="shared" si="18"/>
        <v>0</v>
      </c>
      <c r="S32" s="14">
        <f t="shared" si="18"/>
        <v>0</v>
      </c>
      <c r="T32" s="14">
        <f t="shared" si="18"/>
        <v>0</v>
      </c>
      <c r="U32" s="32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J36" si="19">E37+E41</f>
        <v>0</v>
      </c>
      <c r="F36" s="14">
        <f t="shared" si="19"/>
        <v>0</v>
      </c>
      <c r="G36" s="14">
        <f t="shared" si="19"/>
        <v>0</v>
      </c>
      <c r="H36" s="14">
        <f t="shared" si="19"/>
        <v>0</v>
      </c>
      <c r="I36" s="14">
        <f t="shared" si="19"/>
        <v>0</v>
      </c>
      <c r="J36" s="14">
        <f t="shared" si="19"/>
        <v>0</v>
      </c>
      <c r="K36" s="14">
        <f t="shared" ref="K36:T36" si="20">K37+K41</f>
        <v>0</v>
      </c>
      <c r="L36" s="14">
        <f t="shared" si="20"/>
        <v>0</v>
      </c>
      <c r="M36" s="14">
        <f t="shared" si="20"/>
        <v>0</v>
      </c>
      <c r="N36" s="14">
        <f t="shared" si="20"/>
        <v>0</v>
      </c>
      <c r="O36" s="14">
        <f t="shared" si="20"/>
        <v>0</v>
      </c>
      <c r="P36" s="14">
        <f t="shared" si="20"/>
        <v>0</v>
      </c>
      <c r="Q36" s="14">
        <f t="shared" si="20"/>
        <v>0</v>
      </c>
      <c r="R36" s="14">
        <f t="shared" si="20"/>
        <v>0</v>
      </c>
      <c r="S36" s="14">
        <f t="shared" si="20"/>
        <v>0</v>
      </c>
      <c r="T36" s="14">
        <f t="shared" si="20"/>
        <v>0</v>
      </c>
      <c r="U36" s="32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J37" si="21">SUM(E38:E40)</f>
        <v>0</v>
      </c>
      <c r="F37" s="18">
        <f t="shared" si="21"/>
        <v>0</v>
      </c>
      <c r="G37" s="18">
        <f t="shared" si="21"/>
        <v>0</v>
      </c>
      <c r="H37" s="18">
        <f t="shared" si="21"/>
        <v>0</v>
      </c>
      <c r="I37" s="18">
        <f t="shared" si="21"/>
        <v>0</v>
      </c>
      <c r="J37" s="18">
        <f t="shared" si="21"/>
        <v>0</v>
      </c>
      <c r="K37" s="18">
        <f t="shared" ref="K37:T37" si="22">SUM(K38:K40)</f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  <c r="O37" s="18">
        <f t="shared" si="22"/>
        <v>0</v>
      </c>
      <c r="P37" s="18">
        <f t="shared" si="22"/>
        <v>0</v>
      </c>
      <c r="Q37" s="18">
        <f t="shared" si="22"/>
        <v>0</v>
      </c>
      <c r="R37" s="18">
        <f t="shared" si="22"/>
        <v>0</v>
      </c>
      <c r="S37" s="18">
        <f t="shared" si="22"/>
        <v>0</v>
      </c>
      <c r="T37" s="18">
        <f t="shared" si="22"/>
        <v>0</v>
      </c>
      <c r="U37" s="33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4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4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4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J41" si="23">SUM(E42:E44)</f>
        <v>0</v>
      </c>
      <c r="F41" s="18">
        <f t="shared" si="23"/>
        <v>0</v>
      </c>
      <c r="G41" s="18">
        <f t="shared" si="23"/>
        <v>0</v>
      </c>
      <c r="H41" s="18">
        <f t="shared" si="23"/>
        <v>0</v>
      </c>
      <c r="I41" s="18">
        <f t="shared" si="23"/>
        <v>0</v>
      </c>
      <c r="J41" s="18">
        <f t="shared" si="23"/>
        <v>0</v>
      </c>
      <c r="K41" s="18">
        <f t="shared" ref="K41:T41" si="24">SUM(K42:K44)</f>
        <v>0</v>
      </c>
      <c r="L41" s="18">
        <f t="shared" si="24"/>
        <v>0</v>
      </c>
      <c r="M41" s="18">
        <f t="shared" si="24"/>
        <v>0</v>
      </c>
      <c r="N41" s="18">
        <f t="shared" si="24"/>
        <v>0</v>
      </c>
      <c r="O41" s="18">
        <f t="shared" si="24"/>
        <v>0</v>
      </c>
      <c r="P41" s="18">
        <f t="shared" si="24"/>
        <v>0</v>
      </c>
      <c r="Q41" s="18">
        <f t="shared" si="24"/>
        <v>0</v>
      </c>
      <c r="R41" s="18">
        <f t="shared" si="24"/>
        <v>0</v>
      </c>
      <c r="S41" s="18">
        <f t="shared" si="24"/>
        <v>0</v>
      </c>
      <c r="T41" s="18">
        <f t="shared" si="24"/>
        <v>0</v>
      </c>
      <c r="U41" s="33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4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4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4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J45" si="25">E46+E47+E51+E55+E59+E60+E64+E68</f>
        <v>0</v>
      </c>
      <c r="F45" s="14">
        <f t="shared" si="25"/>
        <v>0</v>
      </c>
      <c r="G45" s="14">
        <f t="shared" si="25"/>
        <v>0</v>
      </c>
      <c r="H45" s="14">
        <f t="shared" si="25"/>
        <v>0</v>
      </c>
      <c r="I45" s="14">
        <f t="shared" si="25"/>
        <v>0</v>
      </c>
      <c r="J45" s="14">
        <f t="shared" si="25"/>
        <v>0</v>
      </c>
      <c r="K45" s="14">
        <f t="shared" ref="K45:T45" si="26">K46+K47+K51+K55+K59+K60+K64+K68</f>
        <v>0</v>
      </c>
      <c r="L45" s="14">
        <f t="shared" si="26"/>
        <v>0</v>
      </c>
      <c r="M45" s="14">
        <f t="shared" si="26"/>
        <v>0</v>
      </c>
      <c r="N45" s="14">
        <f t="shared" si="26"/>
        <v>0</v>
      </c>
      <c r="O45" s="14">
        <f t="shared" si="26"/>
        <v>0</v>
      </c>
      <c r="P45" s="14">
        <f t="shared" si="26"/>
        <v>0</v>
      </c>
      <c r="Q45" s="14">
        <f t="shared" si="26"/>
        <v>0</v>
      </c>
      <c r="R45" s="14">
        <f t="shared" si="26"/>
        <v>0</v>
      </c>
      <c r="S45" s="14">
        <f t="shared" si="26"/>
        <v>0</v>
      </c>
      <c r="T45" s="14">
        <f t="shared" si="26"/>
        <v>0</v>
      </c>
      <c r="U45" s="32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J47" si="27">SUM(E48:E50)</f>
        <v>0</v>
      </c>
      <c r="F47" s="18">
        <f t="shared" si="27"/>
        <v>0</v>
      </c>
      <c r="G47" s="18">
        <f t="shared" si="27"/>
        <v>0</v>
      </c>
      <c r="H47" s="18">
        <f t="shared" si="27"/>
        <v>0</v>
      </c>
      <c r="I47" s="18">
        <f t="shared" si="27"/>
        <v>0</v>
      </c>
      <c r="J47" s="18">
        <f t="shared" si="27"/>
        <v>0</v>
      </c>
      <c r="K47" s="18">
        <f t="shared" ref="K47:T47" si="28">SUM(K48:K50)</f>
        <v>0</v>
      </c>
      <c r="L47" s="18">
        <f t="shared" si="28"/>
        <v>0</v>
      </c>
      <c r="M47" s="18">
        <f t="shared" si="28"/>
        <v>0</v>
      </c>
      <c r="N47" s="18">
        <f t="shared" si="28"/>
        <v>0</v>
      </c>
      <c r="O47" s="18">
        <f t="shared" si="28"/>
        <v>0</v>
      </c>
      <c r="P47" s="18">
        <f t="shared" si="28"/>
        <v>0</v>
      </c>
      <c r="Q47" s="18">
        <f t="shared" si="28"/>
        <v>0</v>
      </c>
      <c r="R47" s="18">
        <f t="shared" si="28"/>
        <v>0</v>
      </c>
      <c r="S47" s="18">
        <f t="shared" si="28"/>
        <v>0</v>
      </c>
      <c r="T47" s="18">
        <f t="shared" si="28"/>
        <v>0</v>
      </c>
      <c r="U47" s="33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4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4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4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J51" si="29">SUM(E52:E54)</f>
        <v>0</v>
      </c>
      <c r="F51" s="18">
        <f t="shared" si="29"/>
        <v>0</v>
      </c>
      <c r="G51" s="18">
        <f t="shared" si="29"/>
        <v>0</v>
      </c>
      <c r="H51" s="18">
        <f t="shared" si="29"/>
        <v>0</v>
      </c>
      <c r="I51" s="18">
        <f t="shared" si="29"/>
        <v>0</v>
      </c>
      <c r="J51" s="18">
        <f t="shared" si="29"/>
        <v>0</v>
      </c>
      <c r="K51" s="18">
        <f t="shared" ref="K51:T51" si="30">SUM(K52:K54)</f>
        <v>0</v>
      </c>
      <c r="L51" s="18">
        <f t="shared" si="30"/>
        <v>0</v>
      </c>
      <c r="M51" s="18">
        <f t="shared" si="30"/>
        <v>0</v>
      </c>
      <c r="N51" s="18">
        <f t="shared" si="30"/>
        <v>0</v>
      </c>
      <c r="O51" s="18">
        <f t="shared" si="30"/>
        <v>0</v>
      </c>
      <c r="P51" s="18">
        <f t="shared" si="30"/>
        <v>0</v>
      </c>
      <c r="Q51" s="18">
        <f t="shared" si="30"/>
        <v>0</v>
      </c>
      <c r="R51" s="18">
        <f t="shared" si="30"/>
        <v>0</v>
      </c>
      <c r="S51" s="18">
        <f t="shared" si="30"/>
        <v>0</v>
      </c>
      <c r="T51" s="18">
        <f t="shared" si="30"/>
        <v>0</v>
      </c>
      <c r="U51" s="33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4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4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4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J55" si="31">SUM(E56:E58)</f>
        <v>0</v>
      </c>
      <c r="F55" s="18">
        <f t="shared" si="31"/>
        <v>0</v>
      </c>
      <c r="G55" s="18">
        <f t="shared" si="31"/>
        <v>0</v>
      </c>
      <c r="H55" s="18">
        <f t="shared" si="31"/>
        <v>0</v>
      </c>
      <c r="I55" s="18">
        <f t="shared" si="31"/>
        <v>0</v>
      </c>
      <c r="J55" s="18">
        <f t="shared" si="31"/>
        <v>0</v>
      </c>
      <c r="K55" s="18">
        <f t="shared" ref="K55:T55" si="32">SUM(K56:K58)</f>
        <v>0</v>
      </c>
      <c r="L55" s="18">
        <f t="shared" si="32"/>
        <v>0</v>
      </c>
      <c r="M55" s="18">
        <f t="shared" si="32"/>
        <v>0</v>
      </c>
      <c r="N55" s="18">
        <f t="shared" si="32"/>
        <v>0</v>
      </c>
      <c r="O55" s="18">
        <f t="shared" si="32"/>
        <v>0</v>
      </c>
      <c r="P55" s="18">
        <f t="shared" si="32"/>
        <v>0</v>
      </c>
      <c r="Q55" s="18">
        <f t="shared" si="32"/>
        <v>0</v>
      </c>
      <c r="R55" s="18">
        <f t="shared" si="32"/>
        <v>0</v>
      </c>
      <c r="S55" s="18">
        <f t="shared" si="32"/>
        <v>0</v>
      </c>
      <c r="T55" s="18">
        <f t="shared" si="32"/>
        <v>0</v>
      </c>
      <c r="U55" s="33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4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4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4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J60" si="33">SUM(E61:E63)</f>
        <v>0</v>
      </c>
      <c r="F60" s="18">
        <f t="shared" si="33"/>
        <v>0</v>
      </c>
      <c r="G60" s="18">
        <f t="shared" si="33"/>
        <v>0</v>
      </c>
      <c r="H60" s="18">
        <f t="shared" si="33"/>
        <v>0</v>
      </c>
      <c r="I60" s="18">
        <f t="shared" si="33"/>
        <v>0</v>
      </c>
      <c r="J60" s="18">
        <f t="shared" si="33"/>
        <v>0</v>
      </c>
      <c r="K60" s="18">
        <f t="shared" ref="K60:T60" si="34">SUM(K61:K63)</f>
        <v>0</v>
      </c>
      <c r="L60" s="18">
        <f t="shared" si="34"/>
        <v>0</v>
      </c>
      <c r="M60" s="18">
        <f t="shared" si="34"/>
        <v>0</v>
      </c>
      <c r="N60" s="18">
        <f t="shared" si="34"/>
        <v>0</v>
      </c>
      <c r="O60" s="18">
        <f t="shared" si="34"/>
        <v>0</v>
      </c>
      <c r="P60" s="18">
        <f t="shared" si="34"/>
        <v>0</v>
      </c>
      <c r="Q60" s="18">
        <f t="shared" si="34"/>
        <v>0</v>
      </c>
      <c r="R60" s="18">
        <f t="shared" si="34"/>
        <v>0</v>
      </c>
      <c r="S60" s="18">
        <f t="shared" si="34"/>
        <v>0</v>
      </c>
      <c r="T60" s="18">
        <f t="shared" si="34"/>
        <v>0</v>
      </c>
      <c r="U60" s="33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4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4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4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J64" si="35">SUM(E65:E67)</f>
        <v>0</v>
      </c>
      <c r="F64" s="18">
        <f t="shared" si="35"/>
        <v>0</v>
      </c>
      <c r="G64" s="18">
        <f t="shared" si="35"/>
        <v>0</v>
      </c>
      <c r="H64" s="18">
        <f t="shared" si="35"/>
        <v>0</v>
      </c>
      <c r="I64" s="18">
        <f t="shared" si="35"/>
        <v>0</v>
      </c>
      <c r="J64" s="18">
        <f t="shared" si="35"/>
        <v>0</v>
      </c>
      <c r="K64" s="18">
        <f t="shared" ref="K64:T64" si="36">SUM(K65:K67)</f>
        <v>0</v>
      </c>
      <c r="L64" s="18">
        <f t="shared" si="36"/>
        <v>0</v>
      </c>
      <c r="M64" s="18">
        <f t="shared" si="36"/>
        <v>0</v>
      </c>
      <c r="N64" s="18">
        <f t="shared" si="36"/>
        <v>0</v>
      </c>
      <c r="O64" s="18">
        <f t="shared" si="36"/>
        <v>0</v>
      </c>
      <c r="P64" s="18">
        <f t="shared" si="36"/>
        <v>0</v>
      </c>
      <c r="Q64" s="18">
        <f t="shared" si="36"/>
        <v>0</v>
      </c>
      <c r="R64" s="18">
        <f t="shared" si="36"/>
        <v>0</v>
      </c>
      <c r="S64" s="18">
        <f t="shared" si="36"/>
        <v>0</v>
      </c>
      <c r="T64" s="18">
        <f t="shared" si="36"/>
        <v>0</v>
      </c>
      <c r="U64" s="33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4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4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4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J68" si="37">SUM(E69:E71)</f>
        <v>0</v>
      </c>
      <c r="F68" s="18">
        <f t="shared" si="37"/>
        <v>0</v>
      </c>
      <c r="G68" s="18">
        <f t="shared" si="37"/>
        <v>0</v>
      </c>
      <c r="H68" s="18">
        <f t="shared" si="37"/>
        <v>0</v>
      </c>
      <c r="I68" s="18">
        <f t="shared" si="37"/>
        <v>0</v>
      </c>
      <c r="J68" s="18">
        <f t="shared" si="37"/>
        <v>0</v>
      </c>
      <c r="K68" s="18">
        <f t="shared" ref="K68:T68" si="38">SUM(K69:K71)</f>
        <v>0</v>
      </c>
      <c r="L68" s="18">
        <f t="shared" si="38"/>
        <v>0</v>
      </c>
      <c r="M68" s="18">
        <f t="shared" si="38"/>
        <v>0</v>
      </c>
      <c r="N68" s="18">
        <f t="shared" si="38"/>
        <v>0</v>
      </c>
      <c r="O68" s="18">
        <f t="shared" si="38"/>
        <v>0</v>
      </c>
      <c r="P68" s="18">
        <f t="shared" si="38"/>
        <v>0</v>
      </c>
      <c r="Q68" s="18">
        <f t="shared" si="38"/>
        <v>0</v>
      </c>
      <c r="R68" s="18">
        <f t="shared" si="38"/>
        <v>0</v>
      </c>
      <c r="S68" s="18">
        <f t="shared" si="38"/>
        <v>0</v>
      </c>
      <c r="T68" s="18">
        <f t="shared" si="38"/>
        <v>0</v>
      </c>
      <c r="U68" s="33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4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4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4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J72" si="39">E73+E77</f>
        <v>0</v>
      </c>
      <c r="F72" s="14">
        <f t="shared" si="39"/>
        <v>0</v>
      </c>
      <c r="G72" s="14">
        <f t="shared" si="39"/>
        <v>0</v>
      </c>
      <c r="H72" s="14">
        <f t="shared" si="39"/>
        <v>0</v>
      </c>
      <c r="I72" s="14">
        <f t="shared" si="39"/>
        <v>0</v>
      </c>
      <c r="J72" s="14">
        <f t="shared" si="39"/>
        <v>0</v>
      </c>
      <c r="K72" s="14">
        <f t="shared" ref="K72:T72" si="40">K73+K77</f>
        <v>0</v>
      </c>
      <c r="L72" s="14">
        <f t="shared" si="40"/>
        <v>0</v>
      </c>
      <c r="M72" s="14">
        <f t="shared" si="40"/>
        <v>0</v>
      </c>
      <c r="N72" s="14">
        <f t="shared" si="40"/>
        <v>0</v>
      </c>
      <c r="O72" s="14">
        <f t="shared" si="40"/>
        <v>0</v>
      </c>
      <c r="P72" s="14">
        <f t="shared" si="40"/>
        <v>0</v>
      </c>
      <c r="Q72" s="14">
        <f t="shared" si="40"/>
        <v>0</v>
      </c>
      <c r="R72" s="14">
        <f t="shared" si="40"/>
        <v>0</v>
      </c>
      <c r="S72" s="14">
        <f t="shared" si="40"/>
        <v>0</v>
      </c>
      <c r="T72" s="14">
        <f t="shared" si="40"/>
        <v>0</v>
      </c>
      <c r="U72" s="32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J73" si="41">SUM(E74:E76)</f>
        <v>0</v>
      </c>
      <c r="F73" s="18">
        <f t="shared" si="41"/>
        <v>0</v>
      </c>
      <c r="G73" s="18">
        <f t="shared" si="41"/>
        <v>0</v>
      </c>
      <c r="H73" s="18">
        <f t="shared" si="41"/>
        <v>0</v>
      </c>
      <c r="I73" s="18">
        <f t="shared" si="41"/>
        <v>0</v>
      </c>
      <c r="J73" s="18">
        <f t="shared" si="41"/>
        <v>0</v>
      </c>
      <c r="K73" s="18">
        <f t="shared" ref="K73:T73" si="42">SUM(K74:K76)</f>
        <v>0</v>
      </c>
      <c r="L73" s="18">
        <f t="shared" si="42"/>
        <v>0</v>
      </c>
      <c r="M73" s="18">
        <f t="shared" si="42"/>
        <v>0</v>
      </c>
      <c r="N73" s="18">
        <f t="shared" si="42"/>
        <v>0</v>
      </c>
      <c r="O73" s="18">
        <f t="shared" si="42"/>
        <v>0</v>
      </c>
      <c r="P73" s="18">
        <f t="shared" si="42"/>
        <v>0</v>
      </c>
      <c r="Q73" s="18">
        <f t="shared" si="42"/>
        <v>0</v>
      </c>
      <c r="R73" s="18">
        <f t="shared" si="42"/>
        <v>0</v>
      </c>
      <c r="S73" s="18">
        <f t="shared" si="42"/>
        <v>0</v>
      </c>
      <c r="T73" s="18">
        <f t="shared" si="42"/>
        <v>0</v>
      </c>
      <c r="U73" s="33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4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4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4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T78" si="43">E79+E88+E129+E162</f>
        <v>9.5230000000000032</v>
      </c>
      <c r="F78" s="10">
        <f t="shared" si="43"/>
        <v>0</v>
      </c>
      <c r="G78" s="10">
        <f t="shared" si="43"/>
        <v>145.726</v>
      </c>
      <c r="H78" s="10">
        <f t="shared" si="43"/>
        <v>0</v>
      </c>
      <c r="I78" s="10">
        <f t="shared" si="43"/>
        <v>0</v>
      </c>
      <c r="J78" s="10">
        <f t="shared" si="43"/>
        <v>0</v>
      </c>
      <c r="K78" s="10">
        <f t="shared" si="43"/>
        <v>14.216000000000001</v>
      </c>
      <c r="L78" s="10">
        <f t="shared" si="43"/>
        <v>0</v>
      </c>
      <c r="M78" s="10">
        <f t="shared" si="43"/>
        <v>95.309000000000012</v>
      </c>
      <c r="N78" s="10">
        <f t="shared" si="43"/>
        <v>0</v>
      </c>
      <c r="O78" s="10">
        <f t="shared" si="43"/>
        <v>0</v>
      </c>
      <c r="P78" s="10">
        <f t="shared" si="43"/>
        <v>4.6929999999999996</v>
      </c>
      <c r="Q78" s="10">
        <f t="shared" si="43"/>
        <v>0</v>
      </c>
      <c r="R78" s="10">
        <f t="shared" si="43"/>
        <v>-50.416999999999987</v>
      </c>
      <c r="S78" s="10">
        <f t="shared" si="43"/>
        <v>0</v>
      </c>
      <c r="T78" s="10">
        <f t="shared" si="43"/>
        <v>0</v>
      </c>
      <c r="U78" s="31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J79" si="44">E80+E84</f>
        <v>0</v>
      </c>
      <c r="F79" s="14">
        <f t="shared" si="44"/>
        <v>0</v>
      </c>
      <c r="G79" s="14">
        <f t="shared" si="44"/>
        <v>0</v>
      </c>
      <c r="H79" s="14">
        <f t="shared" si="44"/>
        <v>0</v>
      </c>
      <c r="I79" s="14">
        <f t="shared" si="44"/>
        <v>0</v>
      </c>
      <c r="J79" s="14">
        <f t="shared" si="44"/>
        <v>0</v>
      </c>
      <c r="K79" s="14">
        <f t="shared" ref="K79:T79" si="45">K80+K84</f>
        <v>0</v>
      </c>
      <c r="L79" s="14">
        <f t="shared" si="45"/>
        <v>0</v>
      </c>
      <c r="M79" s="14">
        <f t="shared" si="45"/>
        <v>0</v>
      </c>
      <c r="N79" s="14">
        <f t="shared" si="45"/>
        <v>0</v>
      </c>
      <c r="O79" s="14">
        <f t="shared" si="45"/>
        <v>0</v>
      </c>
      <c r="P79" s="14">
        <f t="shared" si="45"/>
        <v>0</v>
      </c>
      <c r="Q79" s="14">
        <f t="shared" si="45"/>
        <v>0</v>
      </c>
      <c r="R79" s="14">
        <f t="shared" si="45"/>
        <v>0</v>
      </c>
      <c r="S79" s="14">
        <f t="shared" si="45"/>
        <v>0</v>
      </c>
      <c r="T79" s="14">
        <f t="shared" si="45"/>
        <v>0</v>
      </c>
      <c r="U79" s="32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J80" si="46">SUM(E81:E83)</f>
        <v>0</v>
      </c>
      <c r="F80" s="18">
        <f t="shared" si="46"/>
        <v>0</v>
      </c>
      <c r="G80" s="18">
        <f t="shared" si="46"/>
        <v>0</v>
      </c>
      <c r="H80" s="18">
        <f t="shared" si="46"/>
        <v>0</v>
      </c>
      <c r="I80" s="18">
        <f t="shared" si="46"/>
        <v>0</v>
      </c>
      <c r="J80" s="18">
        <f t="shared" si="46"/>
        <v>0</v>
      </c>
      <c r="K80" s="18">
        <f t="shared" ref="K80:T80" si="47">SUM(K81:K83)</f>
        <v>0</v>
      </c>
      <c r="L80" s="18">
        <f t="shared" si="47"/>
        <v>0</v>
      </c>
      <c r="M80" s="18">
        <f t="shared" si="47"/>
        <v>0</v>
      </c>
      <c r="N80" s="18">
        <f t="shared" si="47"/>
        <v>0</v>
      </c>
      <c r="O80" s="18">
        <f t="shared" si="47"/>
        <v>0</v>
      </c>
      <c r="P80" s="18">
        <f t="shared" si="47"/>
        <v>0</v>
      </c>
      <c r="Q80" s="18">
        <f t="shared" si="47"/>
        <v>0</v>
      </c>
      <c r="R80" s="18">
        <f t="shared" si="47"/>
        <v>0</v>
      </c>
      <c r="S80" s="18">
        <f t="shared" si="47"/>
        <v>0</v>
      </c>
      <c r="T80" s="18">
        <f t="shared" si="47"/>
        <v>0</v>
      </c>
      <c r="U80" s="33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4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4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4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J84" si="48">SUM(E85:E87)</f>
        <v>0</v>
      </c>
      <c r="F84" s="18">
        <f t="shared" si="48"/>
        <v>0</v>
      </c>
      <c r="G84" s="18">
        <f t="shared" si="48"/>
        <v>0</v>
      </c>
      <c r="H84" s="18">
        <f t="shared" si="48"/>
        <v>0</v>
      </c>
      <c r="I84" s="18">
        <f t="shared" si="48"/>
        <v>0</v>
      </c>
      <c r="J84" s="18">
        <f t="shared" si="48"/>
        <v>0</v>
      </c>
      <c r="K84" s="18">
        <f t="shared" ref="K84:T84" si="49">SUM(K85:K87)</f>
        <v>0</v>
      </c>
      <c r="L84" s="18">
        <f t="shared" si="49"/>
        <v>0</v>
      </c>
      <c r="M84" s="18">
        <f t="shared" si="49"/>
        <v>0</v>
      </c>
      <c r="N84" s="18">
        <f t="shared" si="49"/>
        <v>0</v>
      </c>
      <c r="O84" s="18">
        <f t="shared" si="49"/>
        <v>0</v>
      </c>
      <c r="P84" s="18">
        <f t="shared" si="49"/>
        <v>0</v>
      </c>
      <c r="Q84" s="18">
        <f t="shared" si="49"/>
        <v>0</v>
      </c>
      <c r="R84" s="18">
        <f t="shared" si="49"/>
        <v>0</v>
      </c>
      <c r="S84" s="18">
        <f t="shared" si="49"/>
        <v>0</v>
      </c>
      <c r="T84" s="18">
        <f t="shared" si="49"/>
        <v>0</v>
      </c>
      <c r="U84" s="33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4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4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4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T88" si="50">E89+E125</f>
        <v>9.5230000000000032</v>
      </c>
      <c r="F88" s="14">
        <f t="shared" si="50"/>
        <v>0</v>
      </c>
      <c r="G88" s="14">
        <f t="shared" si="50"/>
        <v>145.726</v>
      </c>
      <c r="H88" s="14">
        <f t="shared" si="50"/>
        <v>0</v>
      </c>
      <c r="I88" s="14">
        <f t="shared" si="50"/>
        <v>0</v>
      </c>
      <c r="J88" s="14">
        <f t="shared" si="50"/>
        <v>0</v>
      </c>
      <c r="K88" s="14">
        <f t="shared" si="50"/>
        <v>14.216000000000001</v>
      </c>
      <c r="L88" s="14">
        <f t="shared" si="50"/>
        <v>0</v>
      </c>
      <c r="M88" s="14">
        <f t="shared" si="50"/>
        <v>95.309000000000012</v>
      </c>
      <c r="N88" s="14">
        <f t="shared" si="50"/>
        <v>0</v>
      </c>
      <c r="O88" s="14">
        <f t="shared" si="50"/>
        <v>0</v>
      </c>
      <c r="P88" s="14">
        <f t="shared" si="50"/>
        <v>4.6929999999999996</v>
      </c>
      <c r="Q88" s="14">
        <f t="shared" si="50"/>
        <v>0</v>
      </c>
      <c r="R88" s="14">
        <f t="shared" si="50"/>
        <v>-50.416999999999987</v>
      </c>
      <c r="S88" s="14">
        <f t="shared" si="50"/>
        <v>0</v>
      </c>
      <c r="T88" s="14">
        <f t="shared" si="50"/>
        <v>0</v>
      </c>
      <c r="U88" s="32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T89" si="51">SUM(E90:E124)</f>
        <v>9.5230000000000032</v>
      </c>
      <c r="F89" s="18">
        <f t="shared" si="51"/>
        <v>0</v>
      </c>
      <c r="G89" s="18">
        <f t="shared" si="51"/>
        <v>145.726</v>
      </c>
      <c r="H89" s="18">
        <f t="shared" si="51"/>
        <v>0</v>
      </c>
      <c r="I89" s="18">
        <f t="shared" si="51"/>
        <v>0</v>
      </c>
      <c r="J89" s="18">
        <f t="shared" si="51"/>
        <v>0</v>
      </c>
      <c r="K89" s="18">
        <f t="shared" si="51"/>
        <v>14.216000000000001</v>
      </c>
      <c r="L89" s="18">
        <f t="shared" si="51"/>
        <v>0</v>
      </c>
      <c r="M89" s="18">
        <f t="shared" si="51"/>
        <v>95.309000000000012</v>
      </c>
      <c r="N89" s="18">
        <f t="shared" si="51"/>
        <v>0</v>
      </c>
      <c r="O89" s="18">
        <f t="shared" si="51"/>
        <v>0</v>
      </c>
      <c r="P89" s="18">
        <f t="shared" si="51"/>
        <v>4.6929999999999996</v>
      </c>
      <c r="Q89" s="18">
        <f t="shared" si="51"/>
        <v>0</v>
      </c>
      <c r="R89" s="18">
        <f t="shared" si="51"/>
        <v>-50.416999999999987</v>
      </c>
      <c r="S89" s="18">
        <f t="shared" si="51"/>
        <v>0</v>
      </c>
      <c r="T89" s="18">
        <f t="shared" si="51"/>
        <v>0</v>
      </c>
      <c r="U89" s="33"/>
    </row>
    <row r="90" spans="1:21" ht="126" x14ac:dyDescent="0.25">
      <c r="A90" s="22" t="s">
        <v>62</v>
      </c>
      <c r="B90" s="36" t="s">
        <v>96</v>
      </c>
      <c r="C90" s="24" t="s">
        <v>195</v>
      </c>
      <c r="D90" s="24" t="s">
        <v>72</v>
      </c>
      <c r="E90" s="25">
        <v>0.41000000000000003</v>
      </c>
      <c r="F90" s="25">
        <v>0</v>
      </c>
      <c r="G90" s="25">
        <v>6.0640000000000001</v>
      </c>
      <c r="H90" s="25">
        <v>0</v>
      </c>
      <c r="I90" s="25">
        <v>0</v>
      </c>
      <c r="J90" s="25">
        <v>0</v>
      </c>
      <c r="K90" s="25">
        <v>0.41</v>
      </c>
      <c r="L90" s="25">
        <v>0</v>
      </c>
      <c r="M90" s="25">
        <v>5.464999999999999</v>
      </c>
      <c r="N90" s="25">
        <v>0</v>
      </c>
      <c r="O90" s="25">
        <v>0</v>
      </c>
      <c r="P90" s="25">
        <f t="shared" ref="P90:P124" si="52">K90-E90</f>
        <v>0</v>
      </c>
      <c r="Q90" s="25">
        <f t="shared" ref="Q90:Q124" si="53">L90-F90</f>
        <v>0</v>
      </c>
      <c r="R90" s="25">
        <f t="shared" ref="R90:R124" si="54">M90-G90</f>
        <v>-0.59900000000000109</v>
      </c>
      <c r="S90" s="25">
        <f t="shared" ref="S90:S124" si="55">N90-H90</f>
        <v>0</v>
      </c>
      <c r="T90" s="25">
        <f t="shared" ref="T90:T124" si="56">O90-I90</f>
        <v>0</v>
      </c>
      <c r="U90" s="35" t="s">
        <v>314</v>
      </c>
    </row>
    <row r="91" spans="1:21" ht="47.25" x14ac:dyDescent="0.25">
      <c r="A91" s="22" t="s">
        <v>97</v>
      </c>
      <c r="B91" s="36" t="s">
        <v>98</v>
      </c>
      <c r="C91" s="24" t="s">
        <v>196</v>
      </c>
      <c r="D91" s="24" t="s">
        <v>72</v>
      </c>
      <c r="E91" s="25">
        <v>0</v>
      </c>
      <c r="F91" s="25">
        <v>0</v>
      </c>
      <c r="G91" s="25">
        <v>3.08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3.105</v>
      </c>
      <c r="N91" s="25">
        <v>0</v>
      </c>
      <c r="O91" s="25">
        <v>0</v>
      </c>
      <c r="P91" s="25">
        <f t="shared" si="52"/>
        <v>0</v>
      </c>
      <c r="Q91" s="25">
        <f t="shared" si="53"/>
        <v>0</v>
      </c>
      <c r="R91" s="25">
        <f t="shared" si="54"/>
        <v>2.4999999999999911E-2</v>
      </c>
      <c r="S91" s="25">
        <f t="shared" si="55"/>
        <v>0</v>
      </c>
      <c r="T91" s="25">
        <f t="shared" si="56"/>
        <v>0</v>
      </c>
      <c r="U91" s="35" t="s">
        <v>315</v>
      </c>
    </row>
    <row r="92" spans="1:21" ht="47.25" x14ac:dyDescent="0.25">
      <c r="A92" s="22" t="s">
        <v>99</v>
      </c>
      <c r="B92" s="36" t="s">
        <v>100</v>
      </c>
      <c r="C92" s="24" t="s">
        <v>197</v>
      </c>
      <c r="D92" s="24" t="s">
        <v>72</v>
      </c>
      <c r="E92" s="25">
        <v>0.16</v>
      </c>
      <c r="F92" s="25">
        <v>0</v>
      </c>
      <c r="G92" s="25">
        <v>7.9430000000000014</v>
      </c>
      <c r="H92" s="25">
        <v>0</v>
      </c>
      <c r="I92" s="25">
        <v>0</v>
      </c>
      <c r="J92" s="25">
        <v>0</v>
      </c>
      <c r="K92" s="25">
        <v>0.35</v>
      </c>
      <c r="L92" s="25">
        <v>0</v>
      </c>
      <c r="M92" s="25">
        <v>7.9340000000000002</v>
      </c>
      <c r="N92" s="25">
        <v>0</v>
      </c>
      <c r="O92" s="25">
        <v>0</v>
      </c>
      <c r="P92" s="25">
        <f t="shared" si="52"/>
        <v>0.18999999999999997</v>
      </c>
      <c r="Q92" s="25">
        <f t="shared" si="53"/>
        <v>0</v>
      </c>
      <c r="R92" s="25">
        <f t="shared" si="54"/>
        <v>-9.0000000000012292E-3</v>
      </c>
      <c r="S92" s="25">
        <f t="shared" si="55"/>
        <v>0</v>
      </c>
      <c r="T92" s="25">
        <f t="shared" si="56"/>
        <v>0</v>
      </c>
      <c r="U92" s="35" t="s">
        <v>315</v>
      </c>
    </row>
    <row r="93" spans="1:21" ht="47.25" x14ac:dyDescent="0.25">
      <c r="A93" s="22" t="s">
        <v>101</v>
      </c>
      <c r="B93" s="36" t="s">
        <v>102</v>
      </c>
      <c r="C93" s="24" t="s">
        <v>198</v>
      </c>
      <c r="D93" s="24" t="s">
        <v>72</v>
      </c>
      <c r="E93" s="25">
        <v>0.1</v>
      </c>
      <c r="F93" s="25">
        <v>0</v>
      </c>
      <c r="G93" s="25">
        <v>0.55000000000000004</v>
      </c>
      <c r="H93" s="25">
        <v>0</v>
      </c>
      <c r="I93" s="25">
        <v>0</v>
      </c>
      <c r="J93" s="25">
        <v>0</v>
      </c>
      <c r="K93" s="25">
        <v>0.1</v>
      </c>
      <c r="L93" s="25">
        <v>0</v>
      </c>
      <c r="M93" s="25">
        <v>0.52800000000000002</v>
      </c>
      <c r="N93" s="25">
        <v>0</v>
      </c>
      <c r="O93" s="25">
        <v>0</v>
      </c>
      <c r="P93" s="25">
        <f t="shared" si="52"/>
        <v>0</v>
      </c>
      <c r="Q93" s="25">
        <f t="shared" si="53"/>
        <v>0</v>
      </c>
      <c r="R93" s="25">
        <f t="shared" si="54"/>
        <v>-2.200000000000002E-2</v>
      </c>
      <c r="S93" s="25">
        <f t="shared" si="55"/>
        <v>0</v>
      </c>
      <c r="T93" s="25">
        <f t="shared" si="56"/>
        <v>0</v>
      </c>
      <c r="U93" s="35" t="s">
        <v>315</v>
      </c>
    </row>
    <row r="94" spans="1:21" ht="47.25" x14ac:dyDescent="0.25">
      <c r="A94" s="22" t="s">
        <v>103</v>
      </c>
      <c r="B94" s="36" t="s">
        <v>104</v>
      </c>
      <c r="C94" s="24" t="s">
        <v>199</v>
      </c>
      <c r="D94" s="24" t="s">
        <v>72</v>
      </c>
      <c r="E94" s="25">
        <v>0.4</v>
      </c>
      <c r="F94" s="25">
        <v>0</v>
      </c>
      <c r="G94" s="25">
        <v>2.621</v>
      </c>
      <c r="H94" s="25">
        <v>0</v>
      </c>
      <c r="I94" s="25">
        <v>0</v>
      </c>
      <c r="J94" s="25">
        <v>0</v>
      </c>
      <c r="K94" s="25">
        <v>0.25</v>
      </c>
      <c r="L94" s="25">
        <v>0</v>
      </c>
      <c r="M94" s="25">
        <v>3.7509999999999999</v>
      </c>
      <c r="N94" s="25">
        <v>0</v>
      </c>
      <c r="O94" s="25">
        <v>0</v>
      </c>
      <c r="P94" s="25">
        <f t="shared" si="52"/>
        <v>-0.15000000000000002</v>
      </c>
      <c r="Q94" s="25">
        <f t="shared" si="53"/>
        <v>0</v>
      </c>
      <c r="R94" s="25">
        <f t="shared" si="54"/>
        <v>1.1299999999999999</v>
      </c>
      <c r="S94" s="25">
        <f t="shared" si="55"/>
        <v>0</v>
      </c>
      <c r="T94" s="25">
        <f t="shared" si="56"/>
        <v>0</v>
      </c>
      <c r="U94" s="35" t="s">
        <v>315</v>
      </c>
    </row>
    <row r="95" spans="1:21" ht="126" x14ac:dyDescent="0.25">
      <c r="A95" s="22" t="s">
        <v>105</v>
      </c>
      <c r="B95" s="36" t="s">
        <v>106</v>
      </c>
      <c r="C95" s="24" t="s">
        <v>200</v>
      </c>
      <c r="D95" s="24" t="s">
        <v>72</v>
      </c>
      <c r="E95" s="25">
        <v>0.51300000000000001</v>
      </c>
      <c r="F95" s="25">
        <v>0</v>
      </c>
      <c r="G95" s="25">
        <v>13.295999999999999</v>
      </c>
      <c r="H95" s="25">
        <v>0</v>
      </c>
      <c r="I95" s="25">
        <v>0</v>
      </c>
      <c r="J95" s="25">
        <v>0</v>
      </c>
      <c r="K95" s="25">
        <v>0.76300000000000001</v>
      </c>
      <c r="L95" s="25">
        <v>0</v>
      </c>
      <c r="M95" s="25">
        <v>0</v>
      </c>
      <c r="N95" s="25">
        <v>0</v>
      </c>
      <c r="O95" s="25">
        <v>0</v>
      </c>
      <c r="P95" s="25">
        <f t="shared" si="52"/>
        <v>0.25</v>
      </c>
      <c r="Q95" s="25">
        <f t="shared" si="53"/>
        <v>0</v>
      </c>
      <c r="R95" s="25">
        <f t="shared" si="54"/>
        <v>-13.295999999999999</v>
      </c>
      <c r="S95" s="25">
        <f t="shared" si="55"/>
        <v>0</v>
      </c>
      <c r="T95" s="25">
        <f t="shared" si="56"/>
        <v>0</v>
      </c>
      <c r="U95" s="35" t="s">
        <v>316</v>
      </c>
    </row>
    <row r="96" spans="1:21" ht="63" x14ac:dyDescent="0.25">
      <c r="A96" s="22" t="s">
        <v>107</v>
      </c>
      <c r="B96" s="36" t="s">
        <v>108</v>
      </c>
      <c r="C96" s="24" t="s">
        <v>201</v>
      </c>
      <c r="D96" s="24" t="s">
        <v>72</v>
      </c>
      <c r="E96" s="25">
        <v>0.1</v>
      </c>
      <c r="F96" s="25">
        <v>0</v>
      </c>
      <c r="G96" s="25">
        <v>12.255000000000001</v>
      </c>
      <c r="H96" s="25">
        <v>0</v>
      </c>
      <c r="I96" s="25">
        <v>0</v>
      </c>
      <c r="J96" s="25">
        <v>0</v>
      </c>
      <c r="K96" s="25">
        <v>0.32</v>
      </c>
      <c r="L96" s="25">
        <v>0</v>
      </c>
      <c r="M96" s="25">
        <v>6.8670000000000009</v>
      </c>
      <c r="N96" s="25">
        <v>0</v>
      </c>
      <c r="O96" s="25">
        <v>0</v>
      </c>
      <c r="P96" s="25">
        <f t="shared" si="52"/>
        <v>0.22</v>
      </c>
      <c r="Q96" s="25">
        <f t="shared" si="53"/>
        <v>0</v>
      </c>
      <c r="R96" s="25">
        <f t="shared" si="54"/>
        <v>-5.3879999999999999</v>
      </c>
      <c r="S96" s="25">
        <f t="shared" si="55"/>
        <v>0</v>
      </c>
      <c r="T96" s="25">
        <f t="shared" si="56"/>
        <v>0</v>
      </c>
      <c r="U96" s="35" t="s">
        <v>317</v>
      </c>
    </row>
    <row r="97" spans="1:21" ht="94.5" x14ac:dyDescent="0.25">
      <c r="A97" s="22" t="s">
        <v>109</v>
      </c>
      <c r="B97" s="36" t="s">
        <v>110</v>
      </c>
      <c r="C97" s="24" t="s">
        <v>202</v>
      </c>
      <c r="D97" s="24" t="s">
        <v>72</v>
      </c>
      <c r="E97" s="25">
        <v>0</v>
      </c>
      <c r="F97" s="25">
        <v>0</v>
      </c>
      <c r="G97" s="25">
        <v>14.362</v>
      </c>
      <c r="H97" s="25">
        <v>0</v>
      </c>
      <c r="I97" s="25">
        <v>0</v>
      </c>
      <c r="J97" s="25">
        <v>0</v>
      </c>
      <c r="K97" s="25">
        <v>0.63300000000000001</v>
      </c>
      <c r="L97" s="25">
        <v>0</v>
      </c>
      <c r="M97" s="25">
        <v>2.2930000000000001</v>
      </c>
      <c r="N97" s="25">
        <v>0</v>
      </c>
      <c r="O97" s="25">
        <v>0</v>
      </c>
      <c r="P97" s="25">
        <f t="shared" si="52"/>
        <v>0.63300000000000001</v>
      </c>
      <c r="Q97" s="25">
        <f t="shared" si="53"/>
        <v>0</v>
      </c>
      <c r="R97" s="25">
        <f t="shared" si="54"/>
        <v>-12.068999999999999</v>
      </c>
      <c r="S97" s="25">
        <f t="shared" si="55"/>
        <v>0</v>
      </c>
      <c r="T97" s="25">
        <f t="shared" si="56"/>
        <v>0</v>
      </c>
      <c r="U97" s="35" t="s">
        <v>318</v>
      </c>
    </row>
    <row r="98" spans="1:21" ht="47.25" x14ac:dyDescent="0.25">
      <c r="A98" s="22" t="s">
        <v>111</v>
      </c>
      <c r="B98" s="36" t="s">
        <v>112</v>
      </c>
      <c r="C98" s="24" t="s">
        <v>203</v>
      </c>
      <c r="D98" s="24" t="s">
        <v>72</v>
      </c>
      <c r="E98" s="25">
        <v>0.16</v>
      </c>
      <c r="F98" s="25">
        <v>0</v>
      </c>
      <c r="G98" s="25">
        <v>2.23</v>
      </c>
      <c r="H98" s="25">
        <v>0</v>
      </c>
      <c r="I98" s="25">
        <v>0</v>
      </c>
      <c r="J98" s="25">
        <v>0</v>
      </c>
      <c r="K98" s="25">
        <v>0.16</v>
      </c>
      <c r="L98" s="25">
        <v>0</v>
      </c>
      <c r="M98" s="25">
        <v>1.7849999999999999</v>
      </c>
      <c r="N98" s="25">
        <v>0</v>
      </c>
      <c r="O98" s="25">
        <v>0</v>
      </c>
      <c r="P98" s="25">
        <f t="shared" si="52"/>
        <v>0</v>
      </c>
      <c r="Q98" s="25">
        <f t="shared" si="53"/>
        <v>0</v>
      </c>
      <c r="R98" s="25">
        <f t="shared" si="54"/>
        <v>-0.44500000000000006</v>
      </c>
      <c r="S98" s="25">
        <f t="shared" si="55"/>
        <v>0</v>
      </c>
      <c r="T98" s="25">
        <f t="shared" si="56"/>
        <v>0</v>
      </c>
      <c r="U98" s="35" t="s">
        <v>315</v>
      </c>
    </row>
    <row r="99" spans="1:21" ht="47.25" x14ac:dyDescent="0.25">
      <c r="A99" s="22" t="s">
        <v>113</v>
      </c>
      <c r="B99" s="36" t="s">
        <v>114</v>
      </c>
      <c r="C99" s="24" t="s">
        <v>204</v>
      </c>
      <c r="D99" s="24" t="s">
        <v>72</v>
      </c>
      <c r="E99" s="25">
        <v>0.16</v>
      </c>
      <c r="F99" s="25">
        <v>0</v>
      </c>
      <c r="G99" s="25">
        <v>3.0840000000000001</v>
      </c>
      <c r="H99" s="25">
        <v>0</v>
      </c>
      <c r="I99" s="25">
        <v>0</v>
      </c>
      <c r="J99" s="25">
        <v>0</v>
      </c>
      <c r="K99" s="25">
        <v>0.16</v>
      </c>
      <c r="L99" s="25">
        <v>0</v>
      </c>
      <c r="M99" s="25">
        <v>3.0670000000000002</v>
      </c>
      <c r="N99" s="25">
        <v>0</v>
      </c>
      <c r="O99" s="25">
        <v>0</v>
      </c>
      <c r="P99" s="25">
        <f t="shared" si="52"/>
        <v>0</v>
      </c>
      <c r="Q99" s="25">
        <f t="shared" si="53"/>
        <v>0</v>
      </c>
      <c r="R99" s="25">
        <f t="shared" si="54"/>
        <v>-1.6999999999999904E-2</v>
      </c>
      <c r="S99" s="25">
        <f t="shared" si="55"/>
        <v>0</v>
      </c>
      <c r="T99" s="25">
        <f t="shared" si="56"/>
        <v>0</v>
      </c>
      <c r="U99" s="35" t="s">
        <v>315</v>
      </c>
    </row>
    <row r="100" spans="1:21" ht="126" x14ac:dyDescent="0.25">
      <c r="A100" s="22" t="s">
        <v>115</v>
      </c>
      <c r="B100" s="36" t="s">
        <v>116</v>
      </c>
      <c r="C100" s="24" t="s">
        <v>205</v>
      </c>
      <c r="D100" s="24" t="s">
        <v>72</v>
      </c>
      <c r="E100" s="25">
        <v>0.82000000000000006</v>
      </c>
      <c r="F100" s="25">
        <v>0</v>
      </c>
      <c r="G100" s="25">
        <v>3.06</v>
      </c>
      <c r="H100" s="25">
        <v>0</v>
      </c>
      <c r="I100" s="25">
        <v>0</v>
      </c>
      <c r="J100" s="25">
        <v>0</v>
      </c>
      <c r="K100" s="25">
        <v>0.41</v>
      </c>
      <c r="L100" s="25">
        <v>0</v>
      </c>
      <c r="M100" s="25">
        <v>0.112</v>
      </c>
      <c r="N100" s="25">
        <v>0</v>
      </c>
      <c r="O100" s="25">
        <v>0</v>
      </c>
      <c r="P100" s="25">
        <f t="shared" si="52"/>
        <v>-0.41000000000000009</v>
      </c>
      <c r="Q100" s="25">
        <f t="shared" si="53"/>
        <v>0</v>
      </c>
      <c r="R100" s="25">
        <f t="shared" si="54"/>
        <v>-2.948</v>
      </c>
      <c r="S100" s="25">
        <f t="shared" si="55"/>
        <v>0</v>
      </c>
      <c r="T100" s="25">
        <f t="shared" si="56"/>
        <v>0</v>
      </c>
      <c r="U100" s="35" t="s">
        <v>319</v>
      </c>
    </row>
    <row r="101" spans="1:21" ht="47.25" x14ac:dyDescent="0.25">
      <c r="A101" s="22" t="s">
        <v>117</v>
      </c>
      <c r="B101" s="36" t="s">
        <v>118</v>
      </c>
      <c r="C101" s="24" t="s">
        <v>206</v>
      </c>
      <c r="D101" s="24" t="s">
        <v>72</v>
      </c>
      <c r="E101" s="25">
        <v>0.25</v>
      </c>
      <c r="F101" s="25">
        <v>0</v>
      </c>
      <c r="G101" s="25">
        <v>0.98499999999999999</v>
      </c>
      <c r="H101" s="25">
        <v>0</v>
      </c>
      <c r="I101" s="25">
        <v>0</v>
      </c>
      <c r="J101" s="25">
        <v>0</v>
      </c>
      <c r="K101" s="25">
        <v>0.25</v>
      </c>
      <c r="L101" s="25">
        <v>0</v>
      </c>
      <c r="M101" s="25">
        <v>0.94199999999999995</v>
      </c>
      <c r="N101" s="25">
        <v>0</v>
      </c>
      <c r="O101" s="25">
        <v>0</v>
      </c>
      <c r="P101" s="25">
        <f t="shared" si="52"/>
        <v>0</v>
      </c>
      <c r="Q101" s="25">
        <f t="shared" si="53"/>
        <v>0</v>
      </c>
      <c r="R101" s="25">
        <f t="shared" si="54"/>
        <v>-4.3000000000000038E-2</v>
      </c>
      <c r="S101" s="25">
        <f t="shared" si="55"/>
        <v>0</v>
      </c>
      <c r="T101" s="25">
        <f t="shared" si="56"/>
        <v>0</v>
      </c>
      <c r="U101" s="35" t="s">
        <v>315</v>
      </c>
    </row>
    <row r="102" spans="1:21" ht="47.25" x14ac:dyDescent="0.25">
      <c r="A102" s="22" t="s">
        <v>119</v>
      </c>
      <c r="B102" s="36" t="s">
        <v>240</v>
      </c>
      <c r="C102" s="24" t="s">
        <v>207</v>
      </c>
      <c r="D102" s="24" t="s">
        <v>72</v>
      </c>
      <c r="E102" s="25">
        <v>0</v>
      </c>
      <c r="F102" s="25">
        <v>0</v>
      </c>
      <c r="G102" s="25">
        <v>1.99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1.99</v>
      </c>
      <c r="N102" s="25">
        <v>0</v>
      </c>
      <c r="O102" s="25">
        <v>0</v>
      </c>
      <c r="P102" s="25">
        <f t="shared" si="52"/>
        <v>0</v>
      </c>
      <c r="Q102" s="25">
        <f t="shared" si="53"/>
        <v>0</v>
      </c>
      <c r="R102" s="25">
        <f t="shared" si="54"/>
        <v>0</v>
      </c>
      <c r="S102" s="25">
        <f t="shared" si="55"/>
        <v>0</v>
      </c>
      <c r="T102" s="25">
        <f t="shared" si="56"/>
        <v>0</v>
      </c>
      <c r="U102" s="35" t="s">
        <v>315</v>
      </c>
    </row>
    <row r="103" spans="1:21" ht="47.25" x14ac:dyDescent="0.25">
      <c r="A103" s="22" t="s">
        <v>120</v>
      </c>
      <c r="B103" s="36" t="s">
        <v>121</v>
      </c>
      <c r="C103" s="24" t="s">
        <v>208</v>
      </c>
      <c r="D103" s="24" t="s">
        <v>72</v>
      </c>
      <c r="E103" s="25">
        <v>2.31</v>
      </c>
      <c r="F103" s="25">
        <v>0</v>
      </c>
      <c r="G103" s="25">
        <v>2</v>
      </c>
      <c r="H103" s="25">
        <v>0</v>
      </c>
      <c r="I103" s="25">
        <v>0</v>
      </c>
      <c r="J103" s="25">
        <v>0</v>
      </c>
      <c r="K103" s="25">
        <v>0.5</v>
      </c>
      <c r="L103" s="25">
        <v>0</v>
      </c>
      <c r="M103" s="25">
        <v>2.1970000000000001</v>
      </c>
      <c r="N103" s="25">
        <v>0</v>
      </c>
      <c r="O103" s="25">
        <v>0</v>
      </c>
      <c r="P103" s="25">
        <f t="shared" si="52"/>
        <v>-1.81</v>
      </c>
      <c r="Q103" s="25">
        <f t="shared" si="53"/>
        <v>0</v>
      </c>
      <c r="R103" s="25">
        <f t="shared" si="54"/>
        <v>0.19700000000000006</v>
      </c>
      <c r="S103" s="25">
        <f t="shared" si="55"/>
        <v>0</v>
      </c>
      <c r="T103" s="25">
        <f t="shared" si="56"/>
        <v>0</v>
      </c>
      <c r="U103" s="35" t="s">
        <v>315</v>
      </c>
    </row>
    <row r="104" spans="1:21" ht="47.25" x14ac:dyDescent="0.25">
      <c r="A104" s="22" t="s">
        <v>122</v>
      </c>
      <c r="B104" s="36" t="s">
        <v>123</v>
      </c>
      <c r="C104" s="24" t="s">
        <v>209</v>
      </c>
      <c r="D104" s="24" t="s">
        <v>72</v>
      </c>
      <c r="E104" s="25">
        <v>0</v>
      </c>
      <c r="F104" s="25">
        <v>0</v>
      </c>
      <c r="G104" s="25">
        <v>1.0640000000000001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1.0640000000000001</v>
      </c>
      <c r="N104" s="25">
        <v>0</v>
      </c>
      <c r="O104" s="25">
        <v>0</v>
      </c>
      <c r="P104" s="25">
        <f t="shared" si="52"/>
        <v>0</v>
      </c>
      <c r="Q104" s="25">
        <f t="shared" si="53"/>
        <v>0</v>
      </c>
      <c r="R104" s="25">
        <f t="shared" si="54"/>
        <v>0</v>
      </c>
      <c r="S104" s="25">
        <f t="shared" si="55"/>
        <v>0</v>
      </c>
      <c r="T104" s="25">
        <f t="shared" si="56"/>
        <v>0</v>
      </c>
      <c r="U104" s="35" t="s">
        <v>315</v>
      </c>
    </row>
    <row r="105" spans="1:21" ht="31.5" x14ac:dyDescent="0.25">
      <c r="A105" s="22" t="s">
        <v>124</v>
      </c>
      <c r="B105" s="36" t="s">
        <v>241</v>
      </c>
      <c r="C105" s="24" t="s">
        <v>210</v>
      </c>
      <c r="D105" s="24" t="s">
        <v>72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f t="shared" si="52"/>
        <v>0</v>
      </c>
      <c r="Q105" s="25">
        <f t="shared" si="53"/>
        <v>0</v>
      </c>
      <c r="R105" s="25">
        <f t="shared" si="54"/>
        <v>0</v>
      </c>
      <c r="S105" s="25">
        <f t="shared" si="55"/>
        <v>0</v>
      </c>
      <c r="T105" s="25">
        <f t="shared" si="56"/>
        <v>0</v>
      </c>
      <c r="U105" s="35"/>
    </row>
    <row r="106" spans="1:21" ht="126" x14ac:dyDescent="0.25">
      <c r="A106" s="22" t="s">
        <v>125</v>
      </c>
      <c r="B106" s="36" t="s">
        <v>126</v>
      </c>
      <c r="C106" s="24" t="s">
        <v>211</v>
      </c>
      <c r="D106" s="24" t="s">
        <v>72</v>
      </c>
      <c r="E106" s="25">
        <v>0.32</v>
      </c>
      <c r="F106" s="25">
        <v>0</v>
      </c>
      <c r="G106" s="25">
        <v>3.9610000000000003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4.0449999999999999</v>
      </c>
      <c r="N106" s="25">
        <v>0</v>
      </c>
      <c r="O106" s="25">
        <v>0</v>
      </c>
      <c r="P106" s="25">
        <f t="shared" si="52"/>
        <v>-0.32</v>
      </c>
      <c r="Q106" s="25">
        <f t="shared" si="53"/>
        <v>0</v>
      </c>
      <c r="R106" s="25">
        <f t="shared" si="54"/>
        <v>8.3999999999999631E-2</v>
      </c>
      <c r="S106" s="25">
        <f t="shared" si="55"/>
        <v>0</v>
      </c>
      <c r="T106" s="25">
        <f t="shared" si="56"/>
        <v>0</v>
      </c>
      <c r="U106" s="35" t="s">
        <v>320</v>
      </c>
    </row>
    <row r="107" spans="1:21" ht="47.25" x14ac:dyDescent="0.25">
      <c r="A107" s="22" t="s">
        <v>127</v>
      </c>
      <c r="B107" s="36" t="s">
        <v>128</v>
      </c>
      <c r="C107" s="24" t="s">
        <v>212</v>
      </c>
      <c r="D107" s="24" t="s">
        <v>72</v>
      </c>
      <c r="E107" s="25">
        <v>0.16</v>
      </c>
      <c r="F107" s="25">
        <v>0</v>
      </c>
      <c r="G107" s="25">
        <v>5.63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5.3879999999999999</v>
      </c>
      <c r="N107" s="25">
        <v>0</v>
      </c>
      <c r="O107" s="25">
        <v>0</v>
      </c>
      <c r="P107" s="25">
        <f t="shared" si="52"/>
        <v>-0.16</v>
      </c>
      <c r="Q107" s="25">
        <f t="shared" si="53"/>
        <v>0</v>
      </c>
      <c r="R107" s="25">
        <f t="shared" si="54"/>
        <v>-0.24199999999999999</v>
      </c>
      <c r="S107" s="25">
        <f t="shared" si="55"/>
        <v>0</v>
      </c>
      <c r="T107" s="25">
        <f t="shared" si="56"/>
        <v>0</v>
      </c>
      <c r="U107" s="35" t="s">
        <v>315</v>
      </c>
    </row>
    <row r="108" spans="1:21" ht="47.25" x14ac:dyDescent="0.25">
      <c r="A108" s="22" t="s">
        <v>129</v>
      </c>
      <c r="B108" s="36" t="s">
        <v>130</v>
      </c>
      <c r="C108" s="24" t="s">
        <v>213</v>
      </c>
      <c r="D108" s="24" t="s">
        <v>72</v>
      </c>
      <c r="E108" s="25">
        <v>0.4</v>
      </c>
      <c r="F108" s="25">
        <v>0</v>
      </c>
      <c r="G108" s="25">
        <v>3.327</v>
      </c>
      <c r="H108" s="25">
        <v>0</v>
      </c>
      <c r="I108" s="25">
        <v>0</v>
      </c>
      <c r="J108" s="25">
        <v>0</v>
      </c>
      <c r="K108" s="25">
        <v>0.8</v>
      </c>
      <c r="L108" s="25">
        <v>0</v>
      </c>
      <c r="M108" s="25">
        <v>3.1590000000000003</v>
      </c>
      <c r="N108" s="25">
        <v>0</v>
      </c>
      <c r="O108" s="25">
        <v>0</v>
      </c>
      <c r="P108" s="25">
        <f t="shared" si="52"/>
        <v>0.4</v>
      </c>
      <c r="Q108" s="25">
        <f t="shared" si="53"/>
        <v>0</v>
      </c>
      <c r="R108" s="25">
        <f t="shared" si="54"/>
        <v>-0.16799999999999971</v>
      </c>
      <c r="S108" s="25">
        <f t="shared" si="55"/>
        <v>0</v>
      </c>
      <c r="T108" s="25">
        <f t="shared" si="56"/>
        <v>0</v>
      </c>
      <c r="U108" s="35" t="s">
        <v>315</v>
      </c>
    </row>
    <row r="109" spans="1:21" ht="173.25" x14ac:dyDescent="0.25">
      <c r="A109" s="22" t="s">
        <v>131</v>
      </c>
      <c r="B109" s="36" t="s">
        <v>242</v>
      </c>
      <c r="C109" s="24" t="s">
        <v>72</v>
      </c>
      <c r="D109" s="24" t="s">
        <v>72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0.65</v>
      </c>
      <c r="L109" s="25">
        <v>0</v>
      </c>
      <c r="M109" s="25">
        <v>7.4469999999999992</v>
      </c>
      <c r="N109" s="25">
        <v>0</v>
      </c>
      <c r="O109" s="25">
        <v>0</v>
      </c>
      <c r="P109" s="25">
        <f t="shared" si="52"/>
        <v>0.65</v>
      </c>
      <c r="Q109" s="25">
        <f t="shared" si="53"/>
        <v>0</v>
      </c>
      <c r="R109" s="25">
        <f t="shared" si="54"/>
        <v>7.4469999999999992</v>
      </c>
      <c r="S109" s="25">
        <f t="shared" si="55"/>
        <v>0</v>
      </c>
      <c r="T109" s="25">
        <f t="shared" si="56"/>
        <v>0</v>
      </c>
      <c r="U109" s="35" t="s">
        <v>321</v>
      </c>
    </row>
    <row r="110" spans="1:21" ht="78.75" x14ac:dyDescent="0.25">
      <c r="A110" s="22" t="s">
        <v>133</v>
      </c>
      <c r="B110" s="36" t="s">
        <v>132</v>
      </c>
      <c r="C110" s="24" t="s">
        <v>214</v>
      </c>
      <c r="D110" s="24" t="s">
        <v>72</v>
      </c>
      <c r="E110" s="25">
        <v>0</v>
      </c>
      <c r="F110" s="25">
        <v>0</v>
      </c>
      <c r="G110" s="25">
        <v>1.4180000000000001</v>
      </c>
      <c r="H110" s="25">
        <v>0</v>
      </c>
      <c r="I110" s="25">
        <v>0</v>
      </c>
      <c r="J110" s="25">
        <v>0</v>
      </c>
      <c r="K110" s="25">
        <v>0.25</v>
      </c>
      <c r="L110" s="25">
        <v>0</v>
      </c>
      <c r="M110" s="25">
        <v>1.4180000000000001</v>
      </c>
      <c r="N110" s="25">
        <v>0</v>
      </c>
      <c r="O110" s="25">
        <v>0</v>
      </c>
      <c r="P110" s="25">
        <f t="shared" si="52"/>
        <v>0.25</v>
      </c>
      <c r="Q110" s="25">
        <f t="shared" si="53"/>
        <v>0</v>
      </c>
      <c r="R110" s="25">
        <f t="shared" si="54"/>
        <v>0</v>
      </c>
      <c r="S110" s="25">
        <f t="shared" si="55"/>
        <v>0</v>
      </c>
      <c r="T110" s="25">
        <f t="shared" si="56"/>
        <v>0</v>
      </c>
      <c r="U110" s="35" t="s">
        <v>322</v>
      </c>
    </row>
    <row r="111" spans="1:21" ht="63" x14ac:dyDescent="0.25">
      <c r="A111" s="22" t="s">
        <v>135</v>
      </c>
      <c r="B111" s="36" t="s">
        <v>134</v>
      </c>
      <c r="C111" s="24" t="s">
        <v>215</v>
      </c>
      <c r="D111" s="24" t="s">
        <v>72</v>
      </c>
      <c r="E111" s="25">
        <v>1.36</v>
      </c>
      <c r="F111" s="25">
        <v>0</v>
      </c>
      <c r="G111" s="25">
        <v>8.15</v>
      </c>
      <c r="H111" s="25">
        <v>0</v>
      </c>
      <c r="I111" s="25">
        <v>0</v>
      </c>
      <c r="J111" s="25">
        <v>0</v>
      </c>
      <c r="K111" s="25">
        <v>3.51</v>
      </c>
      <c r="L111" s="25">
        <v>0</v>
      </c>
      <c r="M111" s="25">
        <v>0</v>
      </c>
      <c r="N111" s="25">
        <v>0</v>
      </c>
      <c r="O111" s="25">
        <v>0</v>
      </c>
      <c r="P111" s="25">
        <f t="shared" si="52"/>
        <v>2.1499999999999995</v>
      </c>
      <c r="Q111" s="25">
        <f t="shared" si="53"/>
        <v>0</v>
      </c>
      <c r="R111" s="25">
        <f t="shared" si="54"/>
        <v>-8.15</v>
      </c>
      <c r="S111" s="25">
        <f t="shared" si="55"/>
        <v>0</v>
      </c>
      <c r="T111" s="25">
        <f t="shared" si="56"/>
        <v>0</v>
      </c>
      <c r="U111" s="35" t="s">
        <v>323</v>
      </c>
    </row>
    <row r="112" spans="1:21" ht="63" x14ac:dyDescent="0.25">
      <c r="A112" s="22" t="s">
        <v>137</v>
      </c>
      <c r="B112" s="36" t="s">
        <v>136</v>
      </c>
      <c r="C112" s="24" t="s">
        <v>216</v>
      </c>
      <c r="D112" s="24" t="s">
        <v>72</v>
      </c>
      <c r="E112" s="25">
        <v>0</v>
      </c>
      <c r="F112" s="25">
        <v>0</v>
      </c>
      <c r="G112" s="25">
        <v>5.9749999999999996</v>
      </c>
      <c r="H112" s="25">
        <v>0</v>
      </c>
      <c r="I112" s="25">
        <v>0</v>
      </c>
      <c r="J112" s="25">
        <v>0</v>
      </c>
      <c r="K112" s="25">
        <v>0.56000000000000005</v>
      </c>
      <c r="L112" s="25">
        <v>0</v>
      </c>
      <c r="M112" s="25">
        <v>6.1159999999999997</v>
      </c>
      <c r="N112" s="25">
        <v>0</v>
      </c>
      <c r="O112" s="25">
        <v>0</v>
      </c>
      <c r="P112" s="25">
        <f t="shared" si="52"/>
        <v>0.56000000000000005</v>
      </c>
      <c r="Q112" s="25">
        <f t="shared" si="53"/>
        <v>0</v>
      </c>
      <c r="R112" s="25">
        <f t="shared" si="54"/>
        <v>0.14100000000000001</v>
      </c>
      <c r="S112" s="25">
        <f t="shared" si="55"/>
        <v>0</v>
      </c>
      <c r="T112" s="25">
        <f t="shared" si="56"/>
        <v>0</v>
      </c>
      <c r="U112" s="35" t="s">
        <v>324</v>
      </c>
    </row>
    <row r="113" spans="1:21" ht="94.5" x14ac:dyDescent="0.25">
      <c r="A113" s="22" t="s">
        <v>138</v>
      </c>
      <c r="B113" s="36" t="s">
        <v>243</v>
      </c>
      <c r="C113" s="24" t="s">
        <v>217</v>
      </c>
      <c r="D113" s="24" t="s">
        <v>72</v>
      </c>
      <c r="E113" s="25">
        <v>0</v>
      </c>
      <c r="F113" s="25">
        <v>0</v>
      </c>
      <c r="G113" s="25">
        <v>2.9039999999999999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0.19700000000000001</v>
      </c>
      <c r="N113" s="25">
        <v>0</v>
      </c>
      <c r="O113" s="25">
        <v>0</v>
      </c>
      <c r="P113" s="25">
        <f t="shared" si="52"/>
        <v>0</v>
      </c>
      <c r="Q113" s="25">
        <f t="shared" si="53"/>
        <v>0</v>
      </c>
      <c r="R113" s="25">
        <f t="shared" si="54"/>
        <v>-2.7069999999999999</v>
      </c>
      <c r="S113" s="25">
        <f t="shared" si="55"/>
        <v>0</v>
      </c>
      <c r="T113" s="25">
        <f t="shared" si="56"/>
        <v>0</v>
      </c>
      <c r="U113" s="35" t="s">
        <v>318</v>
      </c>
    </row>
    <row r="114" spans="1:21" ht="78.75" x14ac:dyDescent="0.25">
      <c r="A114" s="22" t="s">
        <v>140</v>
      </c>
      <c r="B114" s="36" t="s">
        <v>139</v>
      </c>
      <c r="C114" s="24" t="s">
        <v>218</v>
      </c>
      <c r="D114" s="24" t="s">
        <v>72</v>
      </c>
      <c r="E114" s="25">
        <v>0</v>
      </c>
      <c r="F114" s="25">
        <v>0</v>
      </c>
      <c r="G114" s="25">
        <v>2.4209999999999998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2.3769999999999998</v>
      </c>
      <c r="N114" s="25">
        <v>0</v>
      </c>
      <c r="O114" s="25">
        <v>0</v>
      </c>
      <c r="P114" s="25">
        <f t="shared" si="52"/>
        <v>0</v>
      </c>
      <c r="Q114" s="25">
        <f t="shared" si="53"/>
        <v>0</v>
      </c>
      <c r="R114" s="25">
        <f t="shared" si="54"/>
        <v>-4.4000000000000039E-2</v>
      </c>
      <c r="S114" s="25">
        <f t="shared" si="55"/>
        <v>0</v>
      </c>
      <c r="T114" s="25">
        <f t="shared" si="56"/>
        <v>0</v>
      </c>
      <c r="U114" s="35" t="s">
        <v>325</v>
      </c>
    </row>
    <row r="115" spans="1:21" ht="47.25" x14ac:dyDescent="0.25">
      <c r="A115" s="22" t="s">
        <v>142</v>
      </c>
      <c r="B115" s="36" t="s">
        <v>141</v>
      </c>
      <c r="C115" s="24" t="s">
        <v>219</v>
      </c>
      <c r="D115" s="24" t="s">
        <v>72</v>
      </c>
      <c r="E115" s="25">
        <v>0.35</v>
      </c>
      <c r="F115" s="25">
        <v>0</v>
      </c>
      <c r="G115" s="25">
        <v>0.79</v>
      </c>
      <c r="H115" s="25">
        <v>0</v>
      </c>
      <c r="I115" s="25">
        <v>0</v>
      </c>
      <c r="J115" s="25">
        <v>0</v>
      </c>
      <c r="K115" s="25">
        <v>0.35</v>
      </c>
      <c r="L115" s="25">
        <v>0</v>
      </c>
      <c r="M115" s="25">
        <v>0.85499999999999998</v>
      </c>
      <c r="N115" s="25">
        <v>0</v>
      </c>
      <c r="O115" s="25">
        <v>0</v>
      </c>
      <c r="P115" s="25">
        <f t="shared" si="52"/>
        <v>0</v>
      </c>
      <c r="Q115" s="25">
        <f t="shared" si="53"/>
        <v>0</v>
      </c>
      <c r="R115" s="25">
        <f t="shared" si="54"/>
        <v>6.4999999999999947E-2</v>
      </c>
      <c r="S115" s="25">
        <f t="shared" si="55"/>
        <v>0</v>
      </c>
      <c r="T115" s="25">
        <f t="shared" si="56"/>
        <v>0</v>
      </c>
      <c r="U115" s="35" t="s">
        <v>315</v>
      </c>
    </row>
    <row r="116" spans="1:21" ht="47.25" x14ac:dyDescent="0.25">
      <c r="A116" s="22" t="s">
        <v>144</v>
      </c>
      <c r="B116" s="36" t="s">
        <v>143</v>
      </c>
      <c r="C116" s="24" t="s">
        <v>220</v>
      </c>
      <c r="D116" s="24" t="s">
        <v>72</v>
      </c>
      <c r="E116" s="25">
        <v>0.1</v>
      </c>
      <c r="F116" s="25">
        <v>0</v>
      </c>
      <c r="G116" s="25">
        <v>1.079</v>
      </c>
      <c r="H116" s="25">
        <v>0</v>
      </c>
      <c r="I116" s="25">
        <v>0</v>
      </c>
      <c r="J116" s="25">
        <v>0</v>
      </c>
      <c r="K116" s="25">
        <v>0.16</v>
      </c>
      <c r="L116" s="25">
        <v>0</v>
      </c>
      <c r="M116" s="25">
        <v>1.0189999999999999</v>
      </c>
      <c r="N116" s="25">
        <v>0</v>
      </c>
      <c r="O116" s="25">
        <v>0</v>
      </c>
      <c r="P116" s="25">
        <f t="shared" si="52"/>
        <v>0.06</v>
      </c>
      <c r="Q116" s="25">
        <f t="shared" si="53"/>
        <v>0</v>
      </c>
      <c r="R116" s="25">
        <f t="shared" si="54"/>
        <v>-6.0000000000000053E-2</v>
      </c>
      <c r="S116" s="25">
        <f t="shared" si="55"/>
        <v>0</v>
      </c>
      <c r="T116" s="25">
        <f t="shared" si="56"/>
        <v>0</v>
      </c>
      <c r="U116" s="35" t="s">
        <v>315</v>
      </c>
    </row>
    <row r="117" spans="1:21" ht="126" x14ac:dyDescent="0.25">
      <c r="A117" s="22" t="s">
        <v>146</v>
      </c>
      <c r="B117" s="36" t="s">
        <v>145</v>
      </c>
      <c r="C117" s="24" t="s">
        <v>221</v>
      </c>
      <c r="D117" s="24" t="s">
        <v>72</v>
      </c>
      <c r="E117" s="25">
        <v>0</v>
      </c>
      <c r="F117" s="25">
        <v>0</v>
      </c>
      <c r="G117" s="25">
        <v>8.4980000000000011</v>
      </c>
      <c r="H117" s="25">
        <v>0</v>
      </c>
      <c r="I117" s="25">
        <v>0</v>
      </c>
      <c r="J117" s="25">
        <v>0</v>
      </c>
      <c r="K117" s="25">
        <v>0.4</v>
      </c>
      <c r="L117" s="25">
        <v>0</v>
      </c>
      <c r="M117" s="25">
        <v>5.7110000000000003</v>
      </c>
      <c r="N117" s="25">
        <v>0</v>
      </c>
      <c r="O117" s="25">
        <v>0</v>
      </c>
      <c r="P117" s="25">
        <f t="shared" si="52"/>
        <v>0.4</v>
      </c>
      <c r="Q117" s="25">
        <f t="shared" si="53"/>
        <v>0</v>
      </c>
      <c r="R117" s="25">
        <f t="shared" si="54"/>
        <v>-2.7870000000000008</v>
      </c>
      <c r="S117" s="25">
        <f t="shared" si="55"/>
        <v>0</v>
      </c>
      <c r="T117" s="25">
        <f t="shared" si="56"/>
        <v>0</v>
      </c>
      <c r="U117" s="35" t="s">
        <v>326</v>
      </c>
    </row>
    <row r="118" spans="1:21" ht="63" x14ac:dyDescent="0.25">
      <c r="A118" s="22" t="s">
        <v>148</v>
      </c>
      <c r="B118" s="36" t="s">
        <v>147</v>
      </c>
      <c r="C118" s="24" t="s">
        <v>222</v>
      </c>
      <c r="D118" s="24" t="s">
        <v>72</v>
      </c>
      <c r="E118" s="25">
        <v>0.16</v>
      </c>
      <c r="F118" s="25">
        <v>0</v>
      </c>
      <c r="G118" s="25">
        <v>6.0250000000000004</v>
      </c>
      <c r="H118" s="25">
        <v>0</v>
      </c>
      <c r="I118" s="25">
        <v>0</v>
      </c>
      <c r="J118" s="25">
        <v>0</v>
      </c>
      <c r="K118" s="25">
        <v>0.41000000000000003</v>
      </c>
      <c r="L118" s="25">
        <v>0</v>
      </c>
      <c r="M118" s="25">
        <v>1.7130000000000001</v>
      </c>
      <c r="N118" s="25">
        <v>0</v>
      </c>
      <c r="O118" s="25">
        <v>0</v>
      </c>
      <c r="P118" s="25">
        <f t="shared" si="52"/>
        <v>0.25</v>
      </c>
      <c r="Q118" s="25">
        <f t="shared" si="53"/>
        <v>0</v>
      </c>
      <c r="R118" s="25">
        <f t="shared" si="54"/>
        <v>-4.3120000000000003</v>
      </c>
      <c r="S118" s="25">
        <f t="shared" si="55"/>
        <v>0</v>
      </c>
      <c r="T118" s="25">
        <f t="shared" si="56"/>
        <v>0</v>
      </c>
      <c r="U118" s="35" t="s">
        <v>327</v>
      </c>
    </row>
    <row r="119" spans="1:21" ht="47.25" x14ac:dyDescent="0.25">
      <c r="A119" s="22" t="s">
        <v>150</v>
      </c>
      <c r="B119" s="36" t="s">
        <v>149</v>
      </c>
      <c r="C119" s="24" t="s">
        <v>223</v>
      </c>
      <c r="D119" s="24" t="s">
        <v>72</v>
      </c>
      <c r="E119" s="25">
        <v>0.25</v>
      </c>
      <c r="F119" s="25">
        <v>0</v>
      </c>
      <c r="G119" s="25">
        <v>1.4610000000000001</v>
      </c>
      <c r="H119" s="25">
        <v>0</v>
      </c>
      <c r="I119" s="25">
        <v>0</v>
      </c>
      <c r="J119" s="25">
        <v>0</v>
      </c>
      <c r="K119" s="25">
        <v>0.25</v>
      </c>
      <c r="L119" s="25">
        <v>0</v>
      </c>
      <c r="M119" s="25">
        <v>1.476</v>
      </c>
      <c r="N119" s="25">
        <v>0</v>
      </c>
      <c r="O119" s="25">
        <v>0</v>
      </c>
      <c r="P119" s="25">
        <f t="shared" si="52"/>
        <v>0</v>
      </c>
      <c r="Q119" s="25">
        <f t="shared" si="53"/>
        <v>0</v>
      </c>
      <c r="R119" s="25">
        <f t="shared" si="54"/>
        <v>1.4999999999999902E-2</v>
      </c>
      <c r="S119" s="25">
        <f t="shared" si="55"/>
        <v>0</v>
      </c>
      <c r="T119" s="25">
        <f t="shared" si="56"/>
        <v>0</v>
      </c>
      <c r="U119" s="35" t="s">
        <v>315</v>
      </c>
    </row>
    <row r="120" spans="1:21" ht="63" x14ac:dyDescent="0.25">
      <c r="A120" s="22" t="s">
        <v>152</v>
      </c>
      <c r="B120" s="36" t="s">
        <v>151</v>
      </c>
      <c r="C120" s="24" t="s">
        <v>224</v>
      </c>
      <c r="D120" s="24" t="s">
        <v>72</v>
      </c>
      <c r="E120" s="25">
        <v>1.04</v>
      </c>
      <c r="F120" s="25">
        <v>0</v>
      </c>
      <c r="G120" s="25">
        <v>3.9789999999999992</v>
      </c>
      <c r="H120" s="25">
        <v>0</v>
      </c>
      <c r="I120" s="25">
        <v>0</v>
      </c>
      <c r="J120" s="25"/>
      <c r="K120" s="25">
        <v>1.76</v>
      </c>
      <c r="L120" s="25">
        <v>0</v>
      </c>
      <c r="M120" s="25">
        <v>0</v>
      </c>
      <c r="N120" s="25">
        <v>0</v>
      </c>
      <c r="O120" s="25">
        <v>0</v>
      </c>
      <c r="P120" s="25">
        <f t="shared" si="52"/>
        <v>0.72</v>
      </c>
      <c r="Q120" s="25">
        <f t="shared" si="53"/>
        <v>0</v>
      </c>
      <c r="R120" s="25">
        <f t="shared" si="54"/>
        <v>-3.9789999999999992</v>
      </c>
      <c r="S120" s="25">
        <f t="shared" si="55"/>
        <v>0</v>
      </c>
      <c r="T120" s="25">
        <f t="shared" si="56"/>
        <v>0</v>
      </c>
      <c r="U120" s="35" t="s">
        <v>328</v>
      </c>
    </row>
    <row r="121" spans="1:21" ht="47.25" x14ac:dyDescent="0.25">
      <c r="A121" s="22" t="s">
        <v>236</v>
      </c>
      <c r="B121" s="36" t="s">
        <v>153</v>
      </c>
      <c r="C121" s="24" t="s">
        <v>226</v>
      </c>
      <c r="D121" s="24" t="s">
        <v>72</v>
      </c>
      <c r="E121" s="25">
        <v>0</v>
      </c>
      <c r="F121" s="25">
        <v>0</v>
      </c>
      <c r="G121" s="25">
        <v>10.157999999999999</v>
      </c>
      <c r="H121" s="25">
        <v>0</v>
      </c>
      <c r="I121" s="25">
        <v>0</v>
      </c>
      <c r="J121" s="25"/>
      <c r="K121" s="25">
        <v>0.41</v>
      </c>
      <c r="L121" s="25">
        <v>0</v>
      </c>
      <c r="M121" s="25">
        <v>8.1020000000000003</v>
      </c>
      <c r="N121" s="25">
        <v>0</v>
      </c>
      <c r="O121" s="25">
        <v>0</v>
      </c>
      <c r="P121" s="25">
        <f t="shared" si="52"/>
        <v>0.41</v>
      </c>
      <c r="Q121" s="25">
        <f t="shared" si="53"/>
        <v>0</v>
      </c>
      <c r="R121" s="25">
        <f t="shared" si="54"/>
        <v>-2.0559999999999992</v>
      </c>
      <c r="S121" s="25">
        <f t="shared" si="55"/>
        <v>0</v>
      </c>
      <c r="T121" s="25">
        <f t="shared" si="56"/>
        <v>0</v>
      </c>
      <c r="U121" s="35" t="s">
        <v>315</v>
      </c>
    </row>
    <row r="122" spans="1:21" ht="47.25" x14ac:dyDescent="0.25">
      <c r="A122" s="22" t="s">
        <v>237</v>
      </c>
      <c r="B122" s="36" t="s">
        <v>154</v>
      </c>
      <c r="C122" s="24" t="s">
        <v>227</v>
      </c>
      <c r="D122" s="24" t="s">
        <v>72</v>
      </c>
      <c r="E122" s="25">
        <v>0</v>
      </c>
      <c r="F122" s="25">
        <v>0</v>
      </c>
      <c r="G122" s="25">
        <v>1.08</v>
      </c>
      <c r="H122" s="25">
        <v>0</v>
      </c>
      <c r="I122" s="25">
        <v>0</v>
      </c>
      <c r="J122" s="25"/>
      <c r="K122" s="25">
        <v>0</v>
      </c>
      <c r="L122" s="25">
        <v>0</v>
      </c>
      <c r="M122" s="25">
        <v>1.073</v>
      </c>
      <c r="N122" s="25">
        <v>0</v>
      </c>
      <c r="O122" s="25">
        <v>0</v>
      </c>
      <c r="P122" s="25">
        <f t="shared" si="52"/>
        <v>0</v>
      </c>
      <c r="Q122" s="25">
        <f t="shared" si="53"/>
        <v>0</v>
      </c>
      <c r="R122" s="25">
        <f t="shared" si="54"/>
        <v>-7.0000000000001172E-3</v>
      </c>
      <c r="S122" s="25">
        <f t="shared" si="55"/>
        <v>0</v>
      </c>
      <c r="T122" s="25">
        <f t="shared" si="56"/>
        <v>0</v>
      </c>
      <c r="U122" s="35" t="s">
        <v>315</v>
      </c>
    </row>
    <row r="123" spans="1:21" ht="94.5" x14ac:dyDescent="0.25">
      <c r="A123" s="22" t="s">
        <v>238</v>
      </c>
      <c r="B123" s="36" t="s">
        <v>155</v>
      </c>
      <c r="C123" s="24" t="s">
        <v>230</v>
      </c>
      <c r="D123" s="24" t="s">
        <v>72</v>
      </c>
      <c r="E123" s="25">
        <v>0</v>
      </c>
      <c r="F123" s="25">
        <v>0</v>
      </c>
      <c r="G123" s="25">
        <v>0.6</v>
      </c>
      <c r="H123" s="25">
        <v>0</v>
      </c>
      <c r="I123" s="25">
        <v>0</v>
      </c>
      <c r="J123" s="25"/>
      <c r="K123" s="25">
        <v>0.4</v>
      </c>
      <c r="L123" s="25">
        <v>0</v>
      </c>
      <c r="M123" s="25">
        <v>0.436</v>
      </c>
      <c r="N123" s="25">
        <v>0</v>
      </c>
      <c r="O123" s="25">
        <v>0</v>
      </c>
      <c r="P123" s="25">
        <f t="shared" si="52"/>
        <v>0.4</v>
      </c>
      <c r="Q123" s="25">
        <f t="shared" si="53"/>
        <v>0</v>
      </c>
      <c r="R123" s="25">
        <f t="shared" si="54"/>
        <v>-0.16399999999999998</v>
      </c>
      <c r="S123" s="25">
        <f t="shared" si="55"/>
        <v>0</v>
      </c>
      <c r="T123" s="25">
        <f t="shared" si="56"/>
        <v>0</v>
      </c>
      <c r="U123" s="35" t="s">
        <v>329</v>
      </c>
    </row>
    <row r="124" spans="1:21" ht="47.25" x14ac:dyDescent="0.25">
      <c r="A124" s="22" t="s">
        <v>239</v>
      </c>
      <c r="B124" s="36" t="s">
        <v>156</v>
      </c>
      <c r="C124" s="24" t="s">
        <v>231</v>
      </c>
      <c r="D124" s="24" t="s">
        <v>72</v>
      </c>
      <c r="E124" s="25">
        <v>0</v>
      </c>
      <c r="F124" s="25">
        <v>0</v>
      </c>
      <c r="G124" s="25">
        <v>3.6859999999999999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3.677</v>
      </c>
      <c r="N124" s="25">
        <v>0</v>
      </c>
      <c r="O124" s="25">
        <v>0</v>
      </c>
      <c r="P124" s="25">
        <f t="shared" si="52"/>
        <v>0</v>
      </c>
      <c r="Q124" s="25">
        <f t="shared" si="53"/>
        <v>0</v>
      </c>
      <c r="R124" s="25">
        <f t="shared" si="54"/>
        <v>-8.999999999999897E-3</v>
      </c>
      <c r="S124" s="25">
        <f t="shared" si="55"/>
        <v>0</v>
      </c>
      <c r="T124" s="25">
        <f t="shared" si="56"/>
        <v>0</v>
      </c>
      <c r="U124" s="35" t="s">
        <v>315</v>
      </c>
    </row>
    <row r="125" spans="1:21" ht="31.5" x14ac:dyDescent="0.25">
      <c r="A125" s="15" t="s">
        <v>157</v>
      </c>
      <c r="B125" s="16" t="s">
        <v>158</v>
      </c>
      <c r="C125" s="17"/>
      <c r="D125" s="17"/>
      <c r="E125" s="18">
        <f t="shared" ref="E125:J125" si="57">SUM(E126:E128)</f>
        <v>0</v>
      </c>
      <c r="F125" s="18">
        <f t="shared" si="57"/>
        <v>0</v>
      </c>
      <c r="G125" s="18">
        <f t="shared" si="57"/>
        <v>0</v>
      </c>
      <c r="H125" s="18">
        <f t="shared" si="57"/>
        <v>0</v>
      </c>
      <c r="I125" s="18">
        <f t="shared" si="57"/>
        <v>0</v>
      </c>
      <c r="J125" s="18">
        <f t="shared" si="57"/>
        <v>0</v>
      </c>
      <c r="K125" s="18">
        <f t="shared" ref="K125:T125" si="58">SUM(K126:K128)</f>
        <v>0</v>
      </c>
      <c r="L125" s="18">
        <f t="shared" si="58"/>
        <v>0</v>
      </c>
      <c r="M125" s="18">
        <f t="shared" si="58"/>
        <v>0</v>
      </c>
      <c r="N125" s="18">
        <f t="shared" si="58"/>
        <v>0</v>
      </c>
      <c r="O125" s="18">
        <f t="shared" si="58"/>
        <v>0</v>
      </c>
      <c r="P125" s="18">
        <f t="shared" si="58"/>
        <v>0</v>
      </c>
      <c r="Q125" s="18">
        <f t="shared" si="58"/>
        <v>0</v>
      </c>
      <c r="R125" s="18">
        <f t="shared" si="58"/>
        <v>0</v>
      </c>
      <c r="S125" s="18">
        <f t="shared" si="58"/>
        <v>0</v>
      </c>
      <c r="T125" s="18">
        <f t="shared" si="58"/>
        <v>0</v>
      </c>
      <c r="U125" s="33"/>
    </row>
    <row r="126" spans="1:21" x14ac:dyDescent="0.25">
      <c r="A126" s="19" t="s">
        <v>157</v>
      </c>
      <c r="B126" s="20" t="s">
        <v>71</v>
      </c>
      <c r="C126" s="21" t="s">
        <v>72</v>
      </c>
      <c r="D126" s="21"/>
      <c r="E126" s="21" t="s">
        <v>72</v>
      </c>
      <c r="F126" s="21" t="s">
        <v>72</v>
      </c>
      <c r="G126" s="21" t="s">
        <v>72</v>
      </c>
      <c r="H126" s="21" t="s">
        <v>72</v>
      </c>
      <c r="I126" s="21" t="s">
        <v>72</v>
      </c>
      <c r="J126" s="21" t="s">
        <v>72</v>
      </c>
      <c r="K126" s="21" t="s">
        <v>72</v>
      </c>
      <c r="L126" s="21" t="s">
        <v>72</v>
      </c>
      <c r="M126" s="21" t="s">
        <v>72</v>
      </c>
      <c r="N126" s="21" t="s">
        <v>72</v>
      </c>
      <c r="O126" s="21" t="s">
        <v>72</v>
      </c>
      <c r="P126" s="21" t="s">
        <v>72</v>
      </c>
      <c r="Q126" s="21" t="s">
        <v>72</v>
      </c>
      <c r="R126" s="21" t="s">
        <v>72</v>
      </c>
      <c r="S126" s="21" t="s">
        <v>72</v>
      </c>
      <c r="T126" s="21" t="s">
        <v>72</v>
      </c>
      <c r="U126" s="34"/>
    </row>
    <row r="127" spans="1:21" x14ac:dyDescent="0.25">
      <c r="A127" s="19" t="s">
        <v>157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4"/>
    </row>
    <row r="128" spans="1:21" x14ac:dyDescent="0.25">
      <c r="A128" s="19" t="s">
        <v>73</v>
      </c>
      <c r="B128" s="19" t="s">
        <v>73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4"/>
    </row>
    <row r="129" spans="1:21" ht="31.5" x14ac:dyDescent="0.25">
      <c r="A129" s="11" t="s">
        <v>48</v>
      </c>
      <c r="B129" s="12" t="s">
        <v>159</v>
      </c>
      <c r="C129" s="13"/>
      <c r="D129" s="13"/>
      <c r="E129" s="14">
        <f t="shared" ref="E129:J129" si="59">E130+E134+E138+E142+E146+E150+E154+E158</f>
        <v>0</v>
      </c>
      <c r="F129" s="14">
        <f t="shared" si="59"/>
        <v>0</v>
      </c>
      <c r="G129" s="14">
        <f t="shared" si="59"/>
        <v>0</v>
      </c>
      <c r="H129" s="14">
        <f t="shared" si="59"/>
        <v>0</v>
      </c>
      <c r="I129" s="14">
        <f t="shared" si="59"/>
        <v>0</v>
      </c>
      <c r="J129" s="14">
        <f t="shared" si="59"/>
        <v>0</v>
      </c>
      <c r="K129" s="14">
        <f t="shared" ref="K129:T129" si="60">K130+K134+K138+K142+K146+K150+K154+K158</f>
        <v>0</v>
      </c>
      <c r="L129" s="14">
        <f t="shared" si="60"/>
        <v>0</v>
      </c>
      <c r="M129" s="14">
        <f t="shared" si="60"/>
        <v>0</v>
      </c>
      <c r="N129" s="14">
        <f t="shared" si="60"/>
        <v>0</v>
      </c>
      <c r="O129" s="14">
        <f t="shared" si="60"/>
        <v>0</v>
      </c>
      <c r="P129" s="14">
        <f t="shared" si="60"/>
        <v>0</v>
      </c>
      <c r="Q129" s="14">
        <f t="shared" si="60"/>
        <v>0</v>
      </c>
      <c r="R129" s="14">
        <f t="shared" si="60"/>
        <v>0</v>
      </c>
      <c r="S129" s="14">
        <f t="shared" si="60"/>
        <v>0</v>
      </c>
      <c r="T129" s="14">
        <f t="shared" si="60"/>
        <v>0</v>
      </c>
      <c r="U129" s="32"/>
    </row>
    <row r="130" spans="1:21" ht="31.5" x14ac:dyDescent="0.25">
      <c r="A130" s="15" t="s">
        <v>29</v>
      </c>
      <c r="B130" s="16" t="s">
        <v>160</v>
      </c>
      <c r="C130" s="17"/>
      <c r="D130" s="17"/>
      <c r="E130" s="18">
        <f t="shared" ref="E130:J130" si="61">SUM(E131:E133)</f>
        <v>0</v>
      </c>
      <c r="F130" s="18">
        <f t="shared" si="61"/>
        <v>0</v>
      </c>
      <c r="G130" s="18">
        <f t="shared" si="61"/>
        <v>0</v>
      </c>
      <c r="H130" s="18">
        <f t="shared" si="61"/>
        <v>0</v>
      </c>
      <c r="I130" s="18">
        <f t="shared" si="61"/>
        <v>0</v>
      </c>
      <c r="J130" s="18">
        <f t="shared" si="61"/>
        <v>0</v>
      </c>
      <c r="K130" s="18">
        <f t="shared" ref="K130:T130" si="62">SUM(K131:K133)</f>
        <v>0</v>
      </c>
      <c r="L130" s="18">
        <f t="shared" si="62"/>
        <v>0</v>
      </c>
      <c r="M130" s="18">
        <f t="shared" si="62"/>
        <v>0</v>
      </c>
      <c r="N130" s="18">
        <f t="shared" si="62"/>
        <v>0</v>
      </c>
      <c r="O130" s="18">
        <f t="shared" si="62"/>
        <v>0</v>
      </c>
      <c r="P130" s="18">
        <f t="shared" si="62"/>
        <v>0</v>
      </c>
      <c r="Q130" s="18">
        <f t="shared" si="62"/>
        <v>0</v>
      </c>
      <c r="R130" s="18">
        <f t="shared" si="62"/>
        <v>0</v>
      </c>
      <c r="S130" s="18">
        <f t="shared" si="62"/>
        <v>0</v>
      </c>
      <c r="T130" s="18">
        <f t="shared" si="62"/>
        <v>0</v>
      </c>
      <c r="U130" s="33"/>
    </row>
    <row r="131" spans="1:21" x14ac:dyDescent="0.25">
      <c r="A131" s="19" t="s">
        <v>29</v>
      </c>
      <c r="B131" s="20" t="s">
        <v>71</v>
      </c>
      <c r="C131" s="21" t="s">
        <v>72</v>
      </c>
      <c r="D131" s="21"/>
      <c r="E131" s="21" t="s">
        <v>72</v>
      </c>
      <c r="F131" s="21" t="s">
        <v>72</v>
      </c>
      <c r="G131" s="21" t="s">
        <v>72</v>
      </c>
      <c r="H131" s="21" t="s">
        <v>72</v>
      </c>
      <c r="I131" s="21" t="s">
        <v>72</v>
      </c>
      <c r="J131" s="21" t="s">
        <v>72</v>
      </c>
      <c r="K131" s="21" t="s">
        <v>72</v>
      </c>
      <c r="L131" s="21" t="s">
        <v>72</v>
      </c>
      <c r="M131" s="21" t="s">
        <v>72</v>
      </c>
      <c r="N131" s="21" t="s">
        <v>72</v>
      </c>
      <c r="O131" s="21" t="s">
        <v>72</v>
      </c>
      <c r="P131" s="21" t="s">
        <v>72</v>
      </c>
      <c r="Q131" s="21" t="s">
        <v>72</v>
      </c>
      <c r="R131" s="21" t="s">
        <v>72</v>
      </c>
      <c r="S131" s="21" t="s">
        <v>72</v>
      </c>
      <c r="T131" s="21" t="s">
        <v>72</v>
      </c>
      <c r="U131" s="34"/>
    </row>
    <row r="132" spans="1:21" x14ac:dyDescent="0.25">
      <c r="A132" s="19" t="s">
        <v>29</v>
      </c>
      <c r="B132" s="20" t="s">
        <v>71</v>
      </c>
      <c r="C132" s="21" t="s">
        <v>72</v>
      </c>
      <c r="D132" s="21"/>
      <c r="E132" s="21" t="s">
        <v>72</v>
      </c>
      <c r="F132" s="21" t="s">
        <v>72</v>
      </c>
      <c r="G132" s="21" t="s">
        <v>72</v>
      </c>
      <c r="H132" s="21" t="s">
        <v>72</v>
      </c>
      <c r="I132" s="21" t="s">
        <v>72</v>
      </c>
      <c r="J132" s="21" t="s">
        <v>72</v>
      </c>
      <c r="K132" s="21" t="s">
        <v>72</v>
      </c>
      <c r="L132" s="21" t="s">
        <v>72</v>
      </c>
      <c r="M132" s="21" t="s">
        <v>72</v>
      </c>
      <c r="N132" s="21" t="s">
        <v>72</v>
      </c>
      <c r="O132" s="21" t="s">
        <v>72</v>
      </c>
      <c r="P132" s="21" t="s">
        <v>72</v>
      </c>
      <c r="Q132" s="21" t="s">
        <v>72</v>
      </c>
      <c r="R132" s="21" t="s">
        <v>72</v>
      </c>
      <c r="S132" s="21" t="s">
        <v>72</v>
      </c>
      <c r="T132" s="21" t="s">
        <v>72</v>
      </c>
      <c r="U132" s="34"/>
    </row>
    <row r="133" spans="1:21" x14ac:dyDescent="0.25">
      <c r="A133" s="19" t="s">
        <v>73</v>
      </c>
      <c r="B133" s="19" t="s">
        <v>73</v>
      </c>
      <c r="C133" s="21" t="s">
        <v>72</v>
      </c>
      <c r="D133" s="21"/>
      <c r="E133" s="21" t="s">
        <v>72</v>
      </c>
      <c r="F133" s="21" t="s">
        <v>72</v>
      </c>
      <c r="G133" s="21" t="s">
        <v>72</v>
      </c>
      <c r="H133" s="21" t="s">
        <v>72</v>
      </c>
      <c r="I133" s="21" t="s">
        <v>72</v>
      </c>
      <c r="J133" s="21" t="s">
        <v>72</v>
      </c>
      <c r="K133" s="21" t="s">
        <v>72</v>
      </c>
      <c r="L133" s="21" t="s">
        <v>72</v>
      </c>
      <c r="M133" s="21" t="s">
        <v>72</v>
      </c>
      <c r="N133" s="21" t="s">
        <v>72</v>
      </c>
      <c r="O133" s="21" t="s">
        <v>72</v>
      </c>
      <c r="P133" s="21" t="s">
        <v>72</v>
      </c>
      <c r="Q133" s="21" t="s">
        <v>72</v>
      </c>
      <c r="R133" s="21" t="s">
        <v>72</v>
      </c>
      <c r="S133" s="21" t="s">
        <v>72</v>
      </c>
      <c r="T133" s="21" t="s">
        <v>72</v>
      </c>
      <c r="U133" s="34"/>
    </row>
    <row r="134" spans="1:21" ht="31.5" x14ac:dyDescent="0.25">
      <c r="A134" s="15" t="s">
        <v>30</v>
      </c>
      <c r="B134" s="16" t="s">
        <v>161</v>
      </c>
      <c r="C134" s="17"/>
      <c r="D134" s="17"/>
      <c r="E134" s="18">
        <f t="shared" ref="E134:J134" si="63">SUM(E135:E137)</f>
        <v>0</v>
      </c>
      <c r="F134" s="18">
        <f t="shared" si="63"/>
        <v>0</v>
      </c>
      <c r="G134" s="18">
        <f t="shared" si="63"/>
        <v>0</v>
      </c>
      <c r="H134" s="18">
        <f t="shared" si="63"/>
        <v>0</v>
      </c>
      <c r="I134" s="18">
        <f t="shared" si="63"/>
        <v>0</v>
      </c>
      <c r="J134" s="18">
        <f t="shared" si="63"/>
        <v>0</v>
      </c>
      <c r="K134" s="18">
        <f t="shared" ref="K134:T134" si="64">SUM(K135:K137)</f>
        <v>0</v>
      </c>
      <c r="L134" s="18">
        <f t="shared" si="64"/>
        <v>0</v>
      </c>
      <c r="M134" s="18">
        <f t="shared" si="64"/>
        <v>0</v>
      </c>
      <c r="N134" s="18">
        <f t="shared" si="64"/>
        <v>0</v>
      </c>
      <c r="O134" s="18">
        <f t="shared" si="64"/>
        <v>0</v>
      </c>
      <c r="P134" s="18">
        <f t="shared" si="64"/>
        <v>0</v>
      </c>
      <c r="Q134" s="18">
        <f t="shared" si="64"/>
        <v>0</v>
      </c>
      <c r="R134" s="18">
        <f t="shared" si="64"/>
        <v>0</v>
      </c>
      <c r="S134" s="18">
        <f t="shared" si="64"/>
        <v>0</v>
      </c>
      <c r="T134" s="18">
        <f t="shared" si="64"/>
        <v>0</v>
      </c>
      <c r="U134" s="33"/>
    </row>
    <row r="135" spans="1:21" x14ac:dyDescent="0.25">
      <c r="A135" s="19" t="s">
        <v>30</v>
      </c>
      <c r="B135" s="20" t="s">
        <v>71</v>
      </c>
      <c r="C135" s="21" t="s">
        <v>72</v>
      </c>
      <c r="D135" s="21"/>
      <c r="E135" s="21" t="s">
        <v>72</v>
      </c>
      <c r="F135" s="21" t="s">
        <v>72</v>
      </c>
      <c r="G135" s="21" t="s">
        <v>72</v>
      </c>
      <c r="H135" s="21" t="s">
        <v>72</v>
      </c>
      <c r="I135" s="21" t="s">
        <v>72</v>
      </c>
      <c r="J135" s="21" t="s">
        <v>72</v>
      </c>
      <c r="K135" s="21" t="s">
        <v>72</v>
      </c>
      <c r="L135" s="21" t="s">
        <v>72</v>
      </c>
      <c r="M135" s="21" t="s">
        <v>72</v>
      </c>
      <c r="N135" s="21" t="s">
        <v>72</v>
      </c>
      <c r="O135" s="21" t="s">
        <v>72</v>
      </c>
      <c r="P135" s="21" t="s">
        <v>72</v>
      </c>
      <c r="Q135" s="21" t="s">
        <v>72</v>
      </c>
      <c r="R135" s="21" t="s">
        <v>72</v>
      </c>
      <c r="S135" s="21" t="s">
        <v>72</v>
      </c>
      <c r="T135" s="21" t="s">
        <v>72</v>
      </c>
      <c r="U135" s="34"/>
    </row>
    <row r="136" spans="1:21" x14ac:dyDescent="0.25">
      <c r="A136" s="19" t="s">
        <v>30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4"/>
    </row>
    <row r="137" spans="1:21" x14ac:dyDescent="0.25">
      <c r="A137" s="19" t="s">
        <v>73</v>
      </c>
      <c r="B137" s="19" t="s">
        <v>73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4"/>
    </row>
    <row r="138" spans="1:21" ht="31.5" x14ac:dyDescent="0.25">
      <c r="A138" s="15" t="s">
        <v>31</v>
      </c>
      <c r="B138" s="16" t="s">
        <v>162</v>
      </c>
      <c r="C138" s="17"/>
      <c r="D138" s="17"/>
      <c r="E138" s="18">
        <f t="shared" ref="E138:J138" si="65">SUM(E139:E141)</f>
        <v>0</v>
      </c>
      <c r="F138" s="18">
        <f t="shared" si="65"/>
        <v>0</v>
      </c>
      <c r="G138" s="18">
        <f t="shared" si="65"/>
        <v>0</v>
      </c>
      <c r="H138" s="18">
        <f t="shared" si="65"/>
        <v>0</v>
      </c>
      <c r="I138" s="18">
        <f t="shared" si="65"/>
        <v>0</v>
      </c>
      <c r="J138" s="18">
        <f t="shared" si="65"/>
        <v>0</v>
      </c>
      <c r="K138" s="18">
        <f t="shared" ref="K138:T138" si="66">SUM(K139:K141)</f>
        <v>0</v>
      </c>
      <c r="L138" s="18">
        <f t="shared" si="66"/>
        <v>0</v>
      </c>
      <c r="M138" s="18">
        <f t="shared" si="66"/>
        <v>0</v>
      </c>
      <c r="N138" s="18">
        <f t="shared" si="66"/>
        <v>0</v>
      </c>
      <c r="O138" s="18">
        <f t="shared" si="66"/>
        <v>0</v>
      </c>
      <c r="P138" s="18">
        <f t="shared" si="66"/>
        <v>0</v>
      </c>
      <c r="Q138" s="18">
        <f t="shared" si="66"/>
        <v>0</v>
      </c>
      <c r="R138" s="18">
        <f t="shared" si="66"/>
        <v>0</v>
      </c>
      <c r="S138" s="18">
        <f t="shared" si="66"/>
        <v>0</v>
      </c>
      <c r="T138" s="18">
        <f t="shared" si="66"/>
        <v>0</v>
      </c>
      <c r="U138" s="33"/>
    </row>
    <row r="139" spans="1:21" x14ac:dyDescent="0.25">
      <c r="A139" s="19" t="s">
        <v>31</v>
      </c>
      <c r="B139" s="20" t="s">
        <v>71</v>
      </c>
      <c r="C139" s="21" t="s">
        <v>72</v>
      </c>
      <c r="D139" s="21"/>
      <c r="E139" s="21" t="s">
        <v>72</v>
      </c>
      <c r="F139" s="21" t="s">
        <v>72</v>
      </c>
      <c r="G139" s="21" t="s">
        <v>72</v>
      </c>
      <c r="H139" s="21" t="s">
        <v>72</v>
      </c>
      <c r="I139" s="21" t="s">
        <v>72</v>
      </c>
      <c r="J139" s="21" t="s">
        <v>72</v>
      </c>
      <c r="K139" s="21" t="s">
        <v>72</v>
      </c>
      <c r="L139" s="21" t="s">
        <v>72</v>
      </c>
      <c r="M139" s="21" t="s">
        <v>72</v>
      </c>
      <c r="N139" s="21" t="s">
        <v>72</v>
      </c>
      <c r="O139" s="21" t="s">
        <v>72</v>
      </c>
      <c r="P139" s="21" t="s">
        <v>72</v>
      </c>
      <c r="Q139" s="21" t="s">
        <v>72</v>
      </c>
      <c r="R139" s="21" t="s">
        <v>72</v>
      </c>
      <c r="S139" s="21" t="s">
        <v>72</v>
      </c>
      <c r="T139" s="21" t="s">
        <v>72</v>
      </c>
      <c r="U139" s="34"/>
    </row>
    <row r="140" spans="1:21" x14ac:dyDescent="0.25">
      <c r="A140" s="19" t="s">
        <v>31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4"/>
    </row>
    <row r="141" spans="1:21" x14ac:dyDescent="0.25">
      <c r="A141" s="19" t="s">
        <v>73</v>
      </c>
      <c r="B141" s="19" t="s">
        <v>73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4"/>
    </row>
    <row r="142" spans="1:21" ht="31.5" x14ac:dyDescent="0.25">
      <c r="A142" s="15" t="s">
        <v>32</v>
      </c>
      <c r="B142" s="16" t="s">
        <v>163</v>
      </c>
      <c r="C142" s="17"/>
      <c r="D142" s="17"/>
      <c r="E142" s="18">
        <f t="shared" ref="E142:J142" si="67">SUM(E143:E145)</f>
        <v>0</v>
      </c>
      <c r="F142" s="18">
        <f t="shared" si="67"/>
        <v>0</v>
      </c>
      <c r="G142" s="18">
        <f t="shared" si="67"/>
        <v>0</v>
      </c>
      <c r="H142" s="18">
        <f t="shared" si="67"/>
        <v>0</v>
      </c>
      <c r="I142" s="18">
        <f t="shared" si="67"/>
        <v>0</v>
      </c>
      <c r="J142" s="18">
        <f t="shared" si="67"/>
        <v>0</v>
      </c>
      <c r="K142" s="18">
        <f t="shared" ref="K142:T142" si="68">SUM(K143:K145)</f>
        <v>0</v>
      </c>
      <c r="L142" s="18">
        <f t="shared" si="68"/>
        <v>0</v>
      </c>
      <c r="M142" s="18">
        <f t="shared" si="68"/>
        <v>0</v>
      </c>
      <c r="N142" s="18">
        <f t="shared" si="68"/>
        <v>0</v>
      </c>
      <c r="O142" s="18">
        <f t="shared" si="68"/>
        <v>0</v>
      </c>
      <c r="P142" s="18">
        <f t="shared" si="68"/>
        <v>0</v>
      </c>
      <c r="Q142" s="18">
        <f t="shared" si="68"/>
        <v>0</v>
      </c>
      <c r="R142" s="18">
        <f t="shared" si="68"/>
        <v>0</v>
      </c>
      <c r="S142" s="18">
        <f t="shared" si="68"/>
        <v>0</v>
      </c>
      <c r="T142" s="18">
        <f t="shared" si="68"/>
        <v>0</v>
      </c>
      <c r="U142" s="33"/>
    </row>
    <row r="143" spans="1:21" x14ac:dyDescent="0.25">
      <c r="A143" s="19" t="s">
        <v>32</v>
      </c>
      <c r="B143" s="20" t="s">
        <v>71</v>
      </c>
      <c r="C143" s="21" t="s">
        <v>72</v>
      </c>
      <c r="D143" s="21"/>
      <c r="E143" s="21" t="s">
        <v>72</v>
      </c>
      <c r="F143" s="21" t="s">
        <v>72</v>
      </c>
      <c r="G143" s="21" t="s">
        <v>72</v>
      </c>
      <c r="H143" s="21" t="s">
        <v>72</v>
      </c>
      <c r="I143" s="21" t="s">
        <v>72</v>
      </c>
      <c r="J143" s="21" t="s">
        <v>72</v>
      </c>
      <c r="K143" s="21" t="s">
        <v>72</v>
      </c>
      <c r="L143" s="21" t="s">
        <v>72</v>
      </c>
      <c r="M143" s="21" t="s">
        <v>72</v>
      </c>
      <c r="N143" s="21" t="s">
        <v>72</v>
      </c>
      <c r="O143" s="21" t="s">
        <v>72</v>
      </c>
      <c r="P143" s="21" t="s">
        <v>72</v>
      </c>
      <c r="Q143" s="21" t="s">
        <v>72</v>
      </c>
      <c r="R143" s="21" t="s">
        <v>72</v>
      </c>
      <c r="S143" s="21" t="s">
        <v>72</v>
      </c>
      <c r="T143" s="21" t="s">
        <v>72</v>
      </c>
      <c r="U143" s="34"/>
    </row>
    <row r="144" spans="1:21" x14ac:dyDescent="0.25">
      <c r="A144" s="19" t="s">
        <v>32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4"/>
    </row>
    <row r="145" spans="1:21" x14ac:dyDescent="0.25">
      <c r="A145" s="19" t="s">
        <v>73</v>
      </c>
      <c r="B145" s="19" t="s">
        <v>73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4"/>
    </row>
    <row r="146" spans="1:21" ht="47.25" x14ac:dyDescent="0.25">
      <c r="A146" s="15" t="s">
        <v>33</v>
      </c>
      <c r="B146" s="16" t="s">
        <v>164</v>
      </c>
      <c r="C146" s="17"/>
      <c r="D146" s="17"/>
      <c r="E146" s="18">
        <f t="shared" ref="E146:J146" si="69">SUM(E147:E149)</f>
        <v>0</v>
      </c>
      <c r="F146" s="18">
        <f t="shared" si="69"/>
        <v>0</v>
      </c>
      <c r="G146" s="18">
        <f t="shared" si="69"/>
        <v>0</v>
      </c>
      <c r="H146" s="18">
        <f t="shared" si="69"/>
        <v>0</v>
      </c>
      <c r="I146" s="18">
        <f t="shared" si="69"/>
        <v>0</v>
      </c>
      <c r="J146" s="18">
        <f t="shared" si="69"/>
        <v>0</v>
      </c>
      <c r="K146" s="18">
        <f t="shared" ref="K146:T146" si="70">SUM(K147:K149)</f>
        <v>0</v>
      </c>
      <c r="L146" s="18">
        <f t="shared" si="70"/>
        <v>0</v>
      </c>
      <c r="M146" s="18">
        <f t="shared" si="70"/>
        <v>0</v>
      </c>
      <c r="N146" s="18">
        <f t="shared" si="70"/>
        <v>0</v>
      </c>
      <c r="O146" s="18">
        <f t="shared" si="70"/>
        <v>0</v>
      </c>
      <c r="P146" s="18">
        <f t="shared" si="70"/>
        <v>0</v>
      </c>
      <c r="Q146" s="18">
        <f t="shared" si="70"/>
        <v>0</v>
      </c>
      <c r="R146" s="18">
        <f t="shared" si="70"/>
        <v>0</v>
      </c>
      <c r="S146" s="18">
        <f t="shared" si="70"/>
        <v>0</v>
      </c>
      <c r="T146" s="18">
        <f t="shared" si="70"/>
        <v>0</v>
      </c>
      <c r="U146" s="33"/>
    </row>
    <row r="147" spans="1:21" x14ac:dyDescent="0.25">
      <c r="A147" s="19" t="s">
        <v>33</v>
      </c>
      <c r="B147" s="20" t="s">
        <v>71</v>
      </c>
      <c r="C147" s="21" t="s">
        <v>72</v>
      </c>
      <c r="D147" s="21"/>
      <c r="E147" s="21" t="s">
        <v>72</v>
      </c>
      <c r="F147" s="21" t="s">
        <v>72</v>
      </c>
      <c r="G147" s="21" t="s">
        <v>72</v>
      </c>
      <c r="H147" s="21" t="s">
        <v>72</v>
      </c>
      <c r="I147" s="21" t="s">
        <v>72</v>
      </c>
      <c r="J147" s="21" t="s">
        <v>72</v>
      </c>
      <c r="K147" s="21" t="s">
        <v>72</v>
      </c>
      <c r="L147" s="21" t="s">
        <v>72</v>
      </c>
      <c r="M147" s="21" t="s">
        <v>72</v>
      </c>
      <c r="N147" s="21" t="s">
        <v>72</v>
      </c>
      <c r="O147" s="21" t="s">
        <v>72</v>
      </c>
      <c r="P147" s="21" t="s">
        <v>72</v>
      </c>
      <c r="Q147" s="21" t="s">
        <v>72</v>
      </c>
      <c r="R147" s="21" t="s">
        <v>72</v>
      </c>
      <c r="S147" s="21" t="s">
        <v>72</v>
      </c>
      <c r="T147" s="21" t="s">
        <v>72</v>
      </c>
      <c r="U147" s="34"/>
    </row>
    <row r="148" spans="1:21" x14ac:dyDescent="0.25">
      <c r="A148" s="19" t="s">
        <v>33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4"/>
    </row>
    <row r="149" spans="1:21" x14ac:dyDescent="0.25">
      <c r="A149" s="19" t="s">
        <v>73</v>
      </c>
      <c r="B149" s="19" t="s">
        <v>73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4"/>
    </row>
    <row r="150" spans="1:21" ht="47.25" x14ac:dyDescent="0.25">
      <c r="A150" s="15" t="s">
        <v>34</v>
      </c>
      <c r="B150" s="16" t="s">
        <v>165</v>
      </c>
      <c r="C150" s="17"/>
      <c r="D150" s="17"/>
      <c r="E150" s="18">
        <f t="shared" ref="E150:J150" si="71">SUM(E151:E153)</f>
        <v>0</v>
      </c>
      <c r="F150" s="18">
        <f t="shared" si="71"/>
        <v>0</v>
      </c>
      <c r="G150" s="18">
        <f t="shared" si="71"/>
        <v>0</v>
      </c>
      <c r="H150" s="18">
        <f t="shared" si="71"/>
        <v>0</v>
      </c>
      <c r="I150" s="18">
        <f t="shared" si="71"/>
        <v>0</v>
      </c>
      <c r="J150" s="18">
        <f t="shared" si="71"/>
        <v>0</v>
      </c>
      <c r="K150" s="18">
        <f t="shared" ref="K150:T150" si="72">SUM(K151:K153)</f>
        <v>0</v>
      </c>
      <c r="L150" s="18">
        <f t="shared" si="72"/>
        <v>0</v>
      </c>
      <c r="M150" s="18">
        <f t="shared" si="72"/>
        <v>0</v>
      </c>
      <c r="N150" s="18">
        <f t="shared" si="72"/>
        <v>0</v>
      </c>
      <c r="O150" s="18">
        <f t="shared" si="72"/>
        <v>0</v>
      </c>
      <c r="P150" s="18">
        <f t="shared" si="72"/>
        <v>0</v>
      </c>
      <c r="Q150" s="18">
        <f t="shared" si="72"/>
        <v>0</v>
      </c>
      <c r="R150" s="18">
        <f t="shared" si="72"/>
        <v>0</v>
      </c>
      <c r="S150" s="18">
        <f t="shared" si="72"/>
        <v>0</v>
      </c>
      <c r="T150" s="18">
        <f t="shared" si="72"/>
        <v>0</v>
      </c>
      <c r="U150" s="33"/>
    </row>
    <row r="151" spans="1:21" x14ac:dyDescent="0.25">
      <c r="A151" s="19" t="s">
        <v>34</v>
      </c>
      <c r="B151" s="20" t="s">
        <v>71</v>
      </c>
      <c r="C151" s="21" t="s">
        <v>72</v>
      </c>
      <c r="D151" s="21"/>
      <c r="E151" s="21" t="s">
        <v>72</v>
      </c>
      <c r="F151" s="21" t="s">
        <v>72</v>
      </c>
      <c r="G151" s="21" t="s">
        <v>72</v>
      </c>
      <c r="H151" s="21" t="s">
        <v>72</v>
      </c>
      <c r="I151" s="21" t="s">
        <v>72</v>
      </c>
      <c r="J151" s="21" t="s">
        <v>72</v>
      </c>
      <c r="K151" s="21" t="s">
        <v>72</v>
      </c>
      <c r="L151" s="21" t="s">
        <v>72</v>
      </c>
      <c r="M151" s="21" t="s">
        <v>72</v>
      </c>
      <c r="N151" s="21" t="s">
        <v>72</v>
      </c>
      <c r="O151" s="21" t="s">
        <v>72</v>
      </c>
      <c r="P151" s="21" t="s">
        <v>72</v>
      </c>
      <c r="Q151" s="21" t="s">
        <v>72</v>
      </c>
      <c r="R151" s="21" t="s">
        <v>72</v>
      </c>
      <c r="S151" s="21" t="s">
        <v>72</v>
      </c>
      <c r="T151" s="21" t="s">
        <v>72</v>
      </c>
      <c r="U151" s="34"/>
    </row>
    <row r="152" spans="1:21" x14ac:dyDescent="0.25">
      <c r="A152" s="19" t="s">
        <v>34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4"/>
    </row>
    <row r="153" spans="1:21" x14ac:dyDescent="0.25">
      <c r="A153" s="19" t="s">
        <v>73</v>
      </c>
      <c r="B153" s="19" t="s">
        <v>73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4"/>
    </row>
    <row r="154" spans="1:21" ht="47.25" x14ac:dyDescent="0.25">
      <c r="A154" s="15" t="s">
        <v>35</v>
      </c>
      <c r="B154" s="16" t="s">
        <v>166</v>
      </c>
      <c r="C154" s="17"/>
      <c r="D154" s="17"/>
      <c r="E154" s="18">
        <f t="shared" ref="E154:J154" si="73">SUM(E155:E157)</f>
        <v>0</v>
      </c>
      <c r="F154" s="18">
        <f t="shared" si="73"/>
        <v>0</v>
      </c>
      <c r="G154" s="18">
        <f t="shared" si="73"/>
        <v>0</v>
      </c>
      <c r="H154" s="18">
        <f t="shared" si="73"/>
        <v>0</v>
      </c>
      <c r="I154" s="18">
        <f t="shared" si="73"/>
        <v>0</v>
      </c>
      <c r="J154" s="18">
        <f t="shared" si="73"/>
        <v>0</v>
      </c>
      <c r="K154" s="18">
        <f t="shared" ref="K154:T154" si="74">SUM(K155:K157)</f>
        <v>0</v>
      </c>
      <c r="L154" s="18">
        <f t="shared" si="74"/>
        <v>0</v>
      </c>
      <c r="M154" s="18">
        <f t="shared" si="74"/>
        <v>0</v>
      </c>
      <c r="N154" s="18">
        <f t="shared" si="74"/>
        <v>0</v>
      </c>
      <c r="O154" s="18">
        <f t="shared" si="74"/>
        <v>0</v>
      </c>
      <c r="P154" s="18">
        <f t="shared" si="74"/>
        <v>0</v>
      </c>
      <c r="Q154" s="18">
        <f t="shared" si="74"/>
        <v>0</v>
      </c>
      <c r="R154" s="18">
        <f t="shared" si="74"/>
        <v>0</v>
      </c>
      <c r="S154" s="18">
        <f t="shared" si="74"/>
        <v>0</v>
      </c>
      <c r="T154" s="18">
        <f t="shared" si="74"/>
        <v>0</v>
      </c>
      <c r="U154" s="33"/>
    </row>
    <row r="155" spans="1:21" x14ac:dyDescent="0.25">
      <c r="A155" s="19" t="s">
        <v>35</v>
      </c>
      <c r="B155" s="20" t="s">
        <v>71</v>
      </c>
      <c r="C155" s="21" t="s">
        <v>72</v>
      </c>
      <c r="D155" s="21"/>
      <c r="E155" s="21" t="s">
        <v>72</v>
      </c>
      <c r="F155" s="21" t="s">
        <v>72</v>
      </c>
      <c r="G155" s="21" t="s">
        <v>72</v>
      </c>
      <c r="H155" s="21" t="s">
        <v>72</v>
      </c>
      <c r="I155" s="21" t="s">
        <v>72</v>
      </c>
      <c r="J155" s="21" t="s">
        <v>72</v>
      </c>
      <c r="K155" s="21" t="s">
        <v>72</v>
      </c>
      <c r="L155" s="21" t="s">
        <v>72</v>
      </c>
      <c r="M155" s="21" t="s">
        <v>72</v>
      </c>
      <c r="N155" s="21" t="s">
        <v>72</v>
      </c>
      <c r="O155" s="21" t="s">
        <v>72</v>
      </c>
      <c r="P155" s="21" t="s">
        <v>72</v>
      </c>
      <c r="Q155" s="21" t="s">
        <v>72</v>
      </c>
      <c r="R155" s="21" t="s">
        <v>72</v>
      </c>
      <c r="S155" s="21" t="s">
        <v>72</v>
      </c>
      <c r="T155" s="21" t="s">
        <v>72</v>
      </c>
      <c r="U155" s="34"/>
    </row>
    <row r="156" spans="1:21" x14ac:dyDescent="0.25">
      <c r="A156" s="19" t="s">
        <v>35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4"/>
    </row>
    <row r="157" spans="1:21" x14ac:dyDescent="0.25">
      <c r="A157" s="19" t="s">
        <v>73</v>
      </c>
      <c r="B157" s="19" t="s">
        <v>73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4"/>
    </row>
    <row r="158" spans="1:21" ht="47.25" x14ac:dyDescent="0.25">
      <c r="A158" s="15" t="s">
        <v>167</v>
      </c>
      <c r="B158" s="16" t="s">
        <v>168</v>
      </c>
      <c r="C158" s="17"/>
      <c r="D158" s="17"/>
      <c r="E158" s="18">
        <f t="shared" ref="E158:J158" si="75">SUM(E159:E161)</f>
        <v>0</v>
      </c>
      <c r="F158" s="18">
        <f t="shared" si="75"/>
        <v>0</v>
      </c>
      <c r="G158" s="18">
        <f t="shared" si="75"/>
        <v>0</v>
      </c>
      <c r="H158" s="18">
        <f t="shared" si="75"/>
        <v>0</v>
      </c>
      <c r="I158" s="18">
        <f t="shared" si="75"/>
        <v>0</v>
      </c>
      <c r="J158" s="18">
        <f t="shared" si="75"/>
        <v>0</v>
      </c>
      <c r="K158" s="18">
        <f t="shared" ref="K158:T158" si="76">SUM(K159:K161)</f>
        <v>0</v>
      </c>
      <c r="L158" s="18">
        <f t="shared" si="76"/>
        <v>0</v>
      </c>
      <c r="M158" s="18">
        <f t="shared" si="76"/>
        <v>0</v>
      </c>
      <c r="N158" s="18">
        <f t="shared" si="76"/>
        <v>0</v>
      </c>
      <c r="O158" s="18">
        <f t="shared" si="76"/>
        <v>0</v>
      </c>
      <c r="P158" s="18">
        <f t="shared" si="76"/>
        <v>0</v>
      </c>
      <c r="Q158" s="18">
        <f t="shared" si="76"/>
        <v>0</v>
      </c>
      <c r="R158" s="18">
        <f t="shared" si="76"/>
        <v>0</v>
      </c>
      <c r="S158" s="18">
        <f t="shared" si="76"/>
        <v>0</v>
      </c>
      <c r="T158" s="18">
        <f t="shared" si="76"/>
        <v>0</v>
      </c>
      <c r="U158" s="33"/>
    </row>
    <row r="159" spans="1:21" x14ac:dyDescent="0.25">
      <c r="A159" s="19" t="s">
        <v>167</v>
      </c>
      <c r="B159" s="20" t="s">
        <v>71</v>
      </c>
      <c r="C159" s="21" t="s">
        <v>72</v>
      </c>
      <c r="D159" s="21"/>
      <c r="E159" s="21" t="s">
        <v>72</v>
      </c>
      <c r="F159" s="21" t="s">
        <v>72</v>
      </c>
      <c r="G159" s="21" t="s">
        <v>72</v>
      </c>
      <c r="H159" s="21" t="s">
        <v>72</v>
      </c>
      <c r="I159" s="21" t="s">
        <v>72</v>
      </c>
      <c r="J159" s="21" t="s">
        <v>72</v>
      </c>
      <c r="K159" s="21" t="s">
        <v>72</v>
      </c>
      <c r="L159" s="21" t="s">
        <v>72</v>
      </c>
      <c r="M159" s="21" t="s">
        <v>72</v>
      </c>
      <c r="N159" s="21" t="s">
        <v>72</v>
      </c>
      <c r="O159" s="21" t="s">
        <v>72</v>
      </c>
      <c r="P159" s="21" t="s">
        <v>72</v>
      </c>
      <c r="Q159" s="21" t="s">
        <v>72</v>
      </c>
      <c r="R159" s="21" t="s">
        <v>72</v>
      </c>
      <c r="S159" s="21" t="s">
        <v>72</v>
      </c>
      <c r="T159" s="21" t="s">
        <v>72</v>
      </c>
      <c r="U159" s="34"/>
    </row>
    <row r="160" spans="1:21" x14ac:dyDescent="0.25">
      <c r="A160" s="19" t="s">
        <v>167</v>
      </c>
      <c r="B160" s="20" t="s">
        <v>71</v>
      </c>
      <c r="C160" s="21" t="s">
        <v>72</v>
      </c>
      <c r="D160" s="21"/>
      <c r="E160" s="21" t="s">
        <v>72</v>
      </c>
      <c r="F160" s="21" t="s">
        <v>72</v>
      </c>
      <c r="G160" s="21" t="s">
        <v>72</v>
      </c>
      <c r="H160" s="21" t="s">
        <v>72</v>
      </c>
      <c r="I160" s="21" t="s">
        <v>72</v>
      </c>
      <c r="J160" s="21" t="s">
        <v>72</v>
      </c>
      <c r="K160" s="21" t="s">
        <v>72</v>
      </c>
      <c r="L160" s="21" t="s">
        <v>72</v>
      </c>
      <c r="M160" s="21" t="s">
        <v>72</v>
      </c>
      <c r="N160" s="21" t="s">
        <v>72</v>
      </c>
      <c r="O160" s="21" t="s">
        <v>72</v>
      </c>
      <c r="P160" s="21" t="s">
        <v>72</v>
      </c>
      <c r="Q160" s="21" t="s">
        <v>72</v>
      </c>
      <c r="R160" s="21" t="s">
        <v>72</v>
      </c>
      <c r="S160" s="21" t="s">
        <v>72</v>
      </c>
      <c r="T160" s="21" t="s">
        <v>72</v>
      </c>
      <c r="U160" s="34"/>
    </row>
    <row r="161" spans="1:21" x14ac:dyDescent="0.25">
      <c r="A161" s="19" t="s">
        <v>73</v>
      </c>
      <c r="B161" s="19" t="s">
        <v>73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4"/>
    </row>
    <row r="162" spans="1:21" ht="47.25" x14ac:dyDescent="0.25">
      <c r="A162" s="11" t="s">
        <v>169</v>
      </c>
      <c r="B162" s="12" t="s">
        <v>170</v>
      </c>
      <c r="C162" s="13"/>
      <c r="D162" s="13"/>
      <c r="E162" s="14">
        <f t="shared" ref="E162:J162" si="77">E163+E167</f>
        <v>0</v>
      </c>
      <c r="F162" s="14">
        <f t="shared" si="77"/>
        <v>0</v>
      </c>
      <c r="G162" s="14">
        <f t="shared" si="77"/>
        <v>0</v>
      </c>
      <c r="H162" s="14">
        <f t="shared" si="77"/>
        <v>0</v>
      </c>
      <c r="I162" s="14">
        <f t="shared" si="77"/>
        <v>0</v>
      </c>
      <c r="J162" s="14">
        <f t="shared" si="77"/>
        <v>0</v>
      </c>
      <c r="K162" s="14">
        <f t="shared" ref="K162:T162" si="78">K163+K167</f>
        <v>0</v>
      </c>
      <c r="L162" s="14">
        <f t="shared" si="78"/>
        <v>0</v>
      </c>
      <c r="M162" s="14">
        <f t="shared" si="78"/>
        <v>0</v>
      </c>
      <c r="N162" s="14">
        <f t="shared" si="78"/>
        <v>0</v>
      </c>
      <c r="O162" s="14">
        <f t="shared" si="78"/>
        <v>0</v>
      </c>
      <c r="P162" s="14">
        <f t="shared" si="78"/>
        <v>0</v>
      </c>
      <c r="Q162" s="14">
        <f t="shared" si="78"/>
        <v>0</v>
      </c>
      <c r="R162" s="14">
        <f t="shared" si="78"/>
        <v>0</v>
      </c>
      <c r="S162" s="14">
        <f t="shared" si="78"/>
        <v>0</v>
      </c>
      <c r="T162" s="14">
        <f t="shared" si="78"/>
        <v>0</v>
      </c>
      <c r="U162" s="32"/>
    </row>
    <row r="163" spans="1:21" ht="31.5" x14ac:dyDescent="0.25">
      <c r="A163" s="15" t="s">
        <v>171</v>
      </c>
      <c r="B163" s="16" t="s">
        <v>172</v>
      </c>
      <c r="C163" s="17"/>
      <c r="D163" s="17"/>
      <c r="E163" s="18">
        <f t="shared" ref="E163:J163" si="79">SUM(E164:E166)</f>
        <v>0</v>
      </c>
      <c r="F163" s="18">
        <f t="shared" si="79"/>
        <v>0</v>
      </c>
      <c r="G163" s="18">
        <f t="shared" si="79"/>
        <v>0</v>
      </c>
      <c r="H163" s="18">
        <f t="shared" si="79"/>
        <v>0</v>
      </c>
      <c r="I163" s="18">
        <f t="shared" si="79"/>
        <v>0</v>
      </c>
      <c r="J163" s="18">
        <f t="shared" si="79"/>
        <v>0</v>
      </c>
      <c r="K163" s="18">
        <f t="shared" ref="K163:T163" si="80">SUM(K164:K166)</f>
        <v>0</v>
      </c>
      <c r="L163" s="18">
        <f t="shared" si="80"/>
        <v>0</v>
      </c>
      <c r="M163" s="18">
        <f t="shared" si="80"/>
        <v>0</v>
      </c>
      <c r="N163" s="18">
        <f t="shared" si="80"/>
        <v>0</v>
      </c>
      <c r="O163" s="18">
        <f t="shared" si="80"/>
        <v>0</v>
      </c>
      <c r="P163" s="18">
        <f t="shared" si="80"/>
        <v>0</v>
      </c>
      <c r="Q163" s="18">
        <f t="shared" si="80"/>
        <v>0</v>
      </c>
      <c r="R163" s="18">
        <f t="shared" si="80"/>
        <v>0</v>
      </c>
      <c r="S163" s="18">
        <f t="shared" si="80"/>
        <v>0</v>
      </c>
      <c r="T163" s="18">
        <f t="shared" si="80"/>
        <v>0</v>
      </c>
      <c r="U163" s="33"/>
    </row>
    <row r="164" spans="1:21" x14ac:dyDescent="0.25">
      <c r="A164" s="19" t="s">
        <v>171</v>
      </c>
      <c r="B164" s="20" t="s">
        <v>71</v>
      </c>
      <c r="C164" s="21" t="s">
        <v>72</v>
      </c>
      <c r="D164" s="21"/>
      <c r="E164" s="21" t="s">
        <v>72</v>
      </c>
      <c r="F164" s="21" t="s">
        <v>72</v>
      </c>
      <c r="G164" s="21" t="s">
        <v>72</v>
      </c>
      <c r="H164" s="21" t="s">
        <v>72</v>
      </c>
      <c r="I164" s="21" t="s">
        <v>72</v>
      </c>
      <c r="J164" s="21" t="s">
        <v>72</v>
      </c>
      <c r="K164" s="21" t="s">
        <v>72</v>
      </c>
      <c r="L164" s="21" t="s">
        <v>72</v>
      </c>
      <c r="M164" s="21" t="s">
        <v>72</v>
      </c>
      <c r="N164" s="21" t="s">
        <v>72</v>
      </c>
      <c r="O164" s="21" t="s">
        <v>72</v>
      </c>
      <c r="P164" s="21" t="s">
        <v>72</v>
      </c>
      <c r="Q164" s="21" t="s">
        <v>72</v>
      </c>
      <c r="R164" s="21" t="s">
        <v>72</v>
      </c>
      <c r="S164" s="21" t="s">
        <v>72</v>
      </c>
      <c r="T164" s="21" t="s">
        <v>72</v>
      </c>
      <c r="U164" s="34"/>
    </row>
    <row r="165" spans="1:21" x14ac:dyDescent="0.25">
      <c r="A165" s="19" t="s">
        <v>171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4"/>
    </row>
    <row r="166" spans="1:21" x14ac:dyDescent="0.25">
      <c r="A166" s="19" t="s">
        <v>73</v>
      </c>
      <c r="B166" s="19" t="s">
        <v>73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4"/>
    </row>
    <row r="167" spans="1:21" ht="47.25" x14ac:dyDescent="0.25">
      <c r="A167" s="15" t="s">
        <v>173</v>
      </c>
      <c r="B167" s="16" t="s">
        <v>174</v>
      </c>
      <c r="C167" s="17"/>
      <c r="D167" s="17"/>
      <c r="E167" s="18">
        <f t="shared" ref="E167:J167" si="81">SUM(E168:E170)</f>
        <v>0</v>
      </c>
      <c r="F167" s="18">
        <f t="shared" si="81"/>
        <v>0</v>
      </c>
      <c r="G167" s="18">
        <f t="shared" si="81"/>
        <v>0</v>
      </c>
      <c r="H167" s="18">
        <f t="shared" si="81"/>
        <v>0</v>
      </c>
      <c r="I167" s="18">
        <f t="shared" si="81"/>
        <v>0</v>
      </c>
      <c r="J167" s="18">
        <f t="shared" si="81"/>
        <v>0</v>
      </c>
      <c r="K167" s="18">
        <f t="shared" ref="K167:T167" si="82">SUM(K168:K170)</f>
        <v>0</v>
      </c>
      <c r="L167" s="18">
        <f t="shared" si="82"/>
        <v>0</v>
      </c>
      <c r="M167" s="18">
        <f t="shared" si="82"/>
        <v>0</v>
      </c>
      <c r="N167" s="18">
        <f t="shared" si="82"/>
        <v>0</v>
      </c>
      <c r="O167" s="18">
        <f t="shared" si="82"/>
        <v>0</v>
      </c>
      <c r="P167" s="18">
        <f t="shared" si="82"/>
        <v>0</v>
      </c>
      <c r="Q167" s="18">
        <f t="shared" si="82"/>
        <v>0</v>
      </c>
      <c r="R167" s="18">
        <f t="shared" si="82"/>
        <v>0</v>
      </c>
      <c r="S167" s="18">
        <f t="shared" si="82"/>
        <v>0</v>
      </c>
      <c r="T167" s="18">
        <f t="shared" si="82"/>
        <v>0</v>
      </c>
      <c r="U167" s="33"/>
    </row>
    <row r="168" spans="1:21" x14ac:dyDescent="0.25">
      <c r="A168" s="19" t="s">
        <v>173</v>
      </c>
      <c r="B168" s="20" t="s">
        <v>71</v>
      </c>
      <c r="C168" s="21" t="s">
        <v>72</v>
      </c>
      <c r="D168" s="21"/>
      <c r="E168" s="21" t="s">
        <v>72</v>
      </c>
      <c r="F168" s="21" t="s">
        <v>72</v>
      </c>
      <c r="G168" s="21" t="s">
        <v>72</v>
      </c>
      <c r="H168" s="21" t="s">
        <v>72</v>
      </c>
      <c r="I168" s="21" t="s">
        <v>72</v>
      </c>
      <c r="J168" s="21" t="s">
        <v>72</v>
      </c>
      <c r="K168" s="21" t="s">
        <v>72</v>
      </c>
      <c r="L168" s="21" t="s">
        <v>72</v>
      </c>
      <c r="M168" s="21" t="s">
        <v>72</v>
      </c>
      <c r="N168" s="21" t="s">
        <v>72</v>
      </c>
      <c r="O168" s="21" t="s">
        <v>72</v>
      </c>
      <c r="P168" s="21" t="s">
        <v>72</v>
      </c>
      <c r="Q168" s="21" t="s">
        <v>72</v>
      </c>
      <c r="R168" s="21" t="s">
        <v>72</v>
      </c>
      <c r="S168" s="21" t="s">
        <v>72</v>
      </c>
      <c r="T168" s="21" t="s">
        <v>72</v>
      </c>
      <c r="U168" s="34"/>
    </row>
    <row r="169" spans="1:21" x14ac:dyDescent="0.25">
      <c r="A169" s="19" t="s">
        <v>173</v>
      </c>
      <c r="B169" s="20" t="s">
        <v>71</v>
      </c>
      <c r="C169" s="21" t="s">
        <v>72</v>
      </c>
      <c r="D169" s="21"/>
      <c r="E169" s="21" t="s">
        <v>72</v>
      </c>
      <c r="F169" s="21" t="s">
        <v>72</v>
      </c>
      <c r="G169" s="21" t="s">
        <v>72</v>
      </c>
      <c r="H169" s="21" t="s">
        <v>72</v>
      </c>
      <c r="I169" s="21" t="s">
        <v>72</v>
      </c>
      <c r="J169" s="21" t="s">
        <v>72</v>
      </c>
      <c r="K169" s="21" t="s">
        <v>72</v>
      </c>
      <c r="L169" s="21" t="s">
        <v>72</v>
      </c>
      <c r="M169" s="21" t="s">
        <v>72</v>
      </c>
      <c r="N169" s="21" t="s">
        <v>72</v>
      </c>
      <c r="O169" s="21" t="s">
        <v>72</v>
      </c>
      <c r="P169" s="21" t="s">
        <v>72</v>
      </c>
      <c r="Q169" s="21" t="s">
        <v>72</v>
      </c>
      <c r="R169" s="21" t="s">
        <v>72</v>
      </c>
      <c r="S169" s="21" t="s">
        <v>72</v>
      </c>
      <c r="T169" s="21" t="s">
        <v>72</v>
      </c>
      <c r="U169" s="34"/>
    </row>
    <row r="170" spans="1:21" x14ac:dyDescent="0.25">
      <c r="A170" s="19" t="s">
        <v>73</v>
      </c>
      <c r="B170" s="19" t="s">
        <v>73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4"/>
    </row>
    <row r="171" spans="1:21" ht="63" x14ac:dyDescent="0.25">
      <c r="A171" s="7" t="s">
        <v>42</v>
      </c>
      <c r="B171" s="8" t="s">
        <v>175</v>
      </c>
      <c r="C171" s="9"/>
      <c r="D171" s="9"/>
      <c r="E171" s="10">
        <f t="shared" ref="E171:J171" si="83">E172+E176</f>
        <v>0</v>
      </c>
      <c r="F171" s="10">
        <f t="shared" si="83"/>
        <v>0</v>
      </c>
      <c r="G171" s="10">
        <f t="shared" si="83"/>
        <v>0</v>
      </c>
      <c r="H171" s="10">
        <f t="shared" si="83"/>
        <v>0</v>
      </c>
      <c r="I171" s="10">
        <f t="shared" si="83"/>
        <v>0</v>
      </c>
      <c r="J171" s="10">
        <f t="shared" si="83"/>
        <v>0</v>
      </c>
      <c r="K171" s="10">
        <f t="shared" ref="K171:T171" si="84">K172+K176</f>
        <v>0</v>
      </c>
      <c r="L171" s="10">
        <f t="shared" si="84"/>
        <v>0</v>
      </c>
      <c r="M171" s="10">
        <f t="shared" si="84"/>
        <v>0</v>
      </c>
      <c r="N171" s="10">
        <f t="shared" si="84"/>
        <v>0</v>
      </c>
      <c r="O171" s="10">
        <f t="shared" si="84"/>
        <v>0</v>
      </c>
      <c r="P171" s="10">
        <f t="shared" si="84"/>
        <v>0</v>
      </c>
      <c r="Q171" s="10">
        <f t="shared" si="84"/>
        <v>0</v>
      </c>
      <c r="R171" s="10">
        <f t="shared" si="84"/>
        <v>0</v>
      </c>
      <c r="S171" s="10">
        <f t="shared" si="84"/>
        <v>0</v>
      </c>
      <c r="T171" s="10">
        <f t="shared" si="84"/>
        <v>0</v>
      </c>
      <c r="U171" s="31"/>
    </row>
    <row r="172" spans="1:21" ht="63" x14ac:dyDescent="0.25">
      <c r="A172" s="11" t="s">
        <v>176</v>
      </c>
      <c r="B172" s="12" t="s">
        <v>177</v>
      </c>
      <c r="C172" s="13"/>
      <c r="D172" s="13"/>
      <c r="E172" s="14">
        <f t="shared" ref="E172:J172" si="85">SUM(E173:E175)</f>
        <v>0</v>
      </c>
      <c r="F172" s="14">
        <f t="shared" si="85"/>
        <v>0</v>
      </c>
      <c r="G172" s="14">
        <f t="shared" si="85"/>
        <v>0</v>
      </c>
      <c r="H172" s="14">
        <f t="shared" si="85"/>
        <v>0</v>
      </c>
      <c r="I172" s="14">
        <f t="shared" si="85"/>
        <v>0</v>
      </c>
      <c r="J172" s="14">
        <f t="shared" si="85"/>
        <v>0</v>
      </c>
      <c r="K172" s="14">
        <f t="shared" ref="K172:T172" si="86">SUM(K173:K175)</f>
        <v>0</v>
      </c>
      <c r="L172" s="14">
        <f t="shared" si="86"/>
        <v>0</v>
      </c>
      <c r="M172" s="14">
        <f t="shared" si="86"/>
        <v>0</v>
      </c>
      <c r="N172" s="14">
        <f t="shared" si="86"/>
        <v>0</v>
      </c>
      <c r="O172" s="14">
        <f t="shared" si="86"/>
        <v>0</v>
      </c>
      <c r="P172" s="14">
        <f t="shared" si="86"/>
        <v>0</v>
      </c>
      <c r="Q172" s="14">
        <f t="shared" si="86"/>
        <v>0</v>
      </c>
      <c r="R172" s="14">
        <f t="shared" si="86"/>
        <v>0</v>
      </c>
      <c r="S172" s="14">
        <f t="shared" si="86"/>
        <v>0</v>
      </c>
      <c r="T172" s="14">
        <f t="shared" si="86"/>
        <v>0</v>
      </c>
      <c r="U172" s="32"/>
    </row>
    <row r="173" spans="1:21" x14ac:dyDescent="0.25">
      <c r="A173" s="19" t="s">
        <v>176</v>
      </c>
      <c r="B173" s="20" t="s">
        <v>71</v>
      </c>
      <c r="C173" s="21" t="s">
        <v>72</v>
      </c>
      <c r="D173" s="21"/>
      <c r="E173" s="21" t="s">
        <v>72</v>
      </c>
      <c r="F173" s="21" t="s">
        <v>72</v>
      </c>
      <c r="G173" s="21" t="s">
        <v>72</v>
      </c>
      <c r="H173" s="21" t="s">
        <v>72</v>
      </c>
      <c r="I173" s="21" t="s">
        <v>72</v>
      </c>
      <c r="J173" s="21" t="s">
        <v>72</v>
      </c>
      <c r="K173" s="21" t="s">
        <v>72</v>
      </c>
      <c r="L173" s="21" t="s">
        <v>72</v>
      </c>
      <c r="M173" s="21" t="s">
        <v>72</v>
      </c>
      <c r="N173" s="21" t="s">
        <v>72</v>
      </c>
      <c r="O173" s="21" t="s">
        <v>72</v>
      </c>
      <c r="P173" s="21" t="s">
        <v>72</v>
      </c>
      <c r="Q173" s="21" t="s">
        <v>72</v>
      </c>
      <c r="R173" s="21" t="s">
        <v>72</v>
      </c>
      <c r="S173" s="21" t="s">
        <v>72</v>
      </c>
      <c r="T173" s="21" t="s">
        <v>72</v>
      </c>
      <c r="U173" s="34"/>
    </row>
    <row r="174" spans="1:21" x14ac:dyDescent="0.25">
      <c r="A174" s="19" t="s">
        <v>176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4"/>
    </row>
    <row r="175" spans="1:21" x14ac:dyDescent="0.25">
      <c r="A175" s="19" t="s">
        <v>73</v>
      </c>
      <c r="B175" s="19" t="s">
        <v>73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4"/>
    </row>
    <row r="176" spans="1:21" ht="47.25" x14ac:dyDescent="0.25">
      <c r="A176" s="11" t="s">
        <v>178</v>
      </c>
      <c r="B176" s="12" t="s">
        <v>179</v>
      </c>
      <c r="C176" s="13"/>
      <c r="D176" s="13"/>
      <c r="E176" s="14">
        <f t="shared" ref="E176:J176" si="87">SUM(E177:E179)</f>
        <v>0</v>
      </c>
      <c r="F176" s="14">
        <f t="shared" si="87"/>
        <v>0</v>
      </c>
      <c r="G176" s="14">
        <f t="shared" si="87"/>
        <v>0</v>
      </c>
      <c r="H176" s="14">
        <f t="shared" si="87"/>
        <v>0</v>
      </c>
      <c r="I176" s="14">
        <f t="shared" si="87"/>
        <v>0</v>
      </c>
      <c r="J176" s="14">
        <f t="shared" si="87"/>
        <v>0</v>
      </c>
      <c r="K176" s="14">
        <f t="shared" ref="K176:T176" si="88">SUM(K177:K179)</f>
        <v>0</v>
      </c>
      <c r="L176" s="14">
        <f t="shared" si="88"/>
        <v>0</v>
      </c>
      <c r="M176" s="14">
        <f t="shared" si="88"/>
        <v>0</v>
      </c>
      <c r="N176" s="14">
        <f t="shared" si="88"/>
        <v>0</v>
      </c>
      <c r="O176" s="14">
        <f t="shared" si="88"/>
        <v>0</v>
      </c>
      <c r="P176" s="14">
        <f t="shared" si="88"/>
        <v>0</v>
      </c>
      <c r="Q176" s="14">
        <f t="shared" si="88"/>
        <v>0</v>
      </c>
      <c r="R176" s="14">
        <f t="shared" si="88"/>
        <v>0</v>
      </c>
      <c r="S176" s="14">
        <f t="shared" si="88"/>
        <v>0</v>
      </c>
      <c r="T176" s="14">
        <f t="shared" si="88"/>
        <v>0</v>
      </c>
      <c r="U176" s="32"/>
    </row>
    <row r="177" spans="1:21" x14ac:dyDescent="0.25">
      <c r="A177" s="19" t="s">
        <v>178</v>
      </c>
      <c r="B177" s="20" t="s">
        <v>71</v>
      </c>
      <c r="C177" s="21" t="s">
        <v>72</v>
      </c>
      <c r="D177" s="21"/>
      <c r="E177" s="21" t="s">
        <v>72</v>
      </c>
      <c r="F177" s="21" t="s">
        <v>72</v>
      </c>
      <c r="G177" s="21" t="s">
        <v>72</v>
      </c>
      <c r="H177" s="21" t="s">
        <v>72</v>
      </c>
      <c r="I177" s="21" t="s">
        <v>72</v>
      </c>
      <c r="J177" s="21" t="s">
        <v>72</v>
      </c>
      <c r="K177" s="21" t="s">
        <v>72</v>
      </c>
      <c r="L177" s="21" t="s">
        <v>72</v>
      </c>
      <c r="M177" s="21" t="s">
        <v>72</v>
      </c>
      <c r="N177" s="21" t="s">
        <v>72</v>
      </c>
      <c r="O177" s="21" t="s">
        <v>72</v>
      </c>
      <c r="P177" s="21" t="s">
        <v>72</v>
      </c>
      <c r="Q177" s="21" t="s">
        <v>72</v>
      </c>
      <c r="R177" s="21" t="s">
        <v>72</v>
      </c>
      <c r="S177" s="21" t="s">
        <v>72</v>
      </c>
      <c r="T177" s="21" t="s">
        <v>72</v>
      </c>
      <c r="U177" s="34"/>
    </row>
    <row r="178" spans="1:21" x14ac:dyDescent="0.25">
      <c r="A178" s="19" t="s">
        <v>178</v>
      </c>
      <c r="B178" s="20" t="s">
        <v>71</v>
      </c>
      <c r="C178" s="21" t="s">
        <v>72</v>
      </c>
      <c r="D178" s="21"/>
      <c r="E178" s="21" t="s">
        <v>72</v>
      </c>
      <c r="F178" s="21" t="s">
        <v>72</v>
      </c>
      <c r="G178" s="21" t="s">
        <v>72</v>
      </c>
      <c r="H178" s="21" t="s">
        <v>72</v>
      </c>
      <c r="I178" s="21" t="s">
        <v>72</v>
      </c>
      <c r="J178" s="21" t="s">
        <v>72</v>
      </c>
      <c r="K178" s="21" t="s">
        <v>72</v>
      </c>
      <c r="L178" s="21" t="s">
        <v>72</v>
      </c>
      <c r="M178" s="21" t="s">
        <v>72</v>
      </c>
      <c r="N178" s="21" t="s">
        <v>72</v>
      </c>
      <c r="O178" s="21" t="s">
        <v>72</v>
      </c>
      <c r="P178" s="21" t="s">
        <v>72</v>
      </c>
      <c r="Q178" s="21" t="s">
        <v>72</v>
      </c>
      <c r="R178" s="21" t="s">
        <v>72</v>
      </c>
      <c r="S178" s="21" t="s">
        <v>72</v>
      </c>
      <c r="T178" s="21" t="s">
        <v>72</v>
      </c>
      <c r="U178" s="34"/>
    </row>
    <row r="179" spans="1:21" x14ac:dyDescent="0.25">
      <c r="A179" s="19" t="s">
        <v>73</v>
      </c>
      <c r="B179" s="19" t="s">
        <v>73</v>
      </c>
      <c r="C179" s="21" t="s">
        <v>72</v>
      </c>
      <c r="D179" s="21"/>
      <c r="E179" s="21" t="s">
        <v>72</v>
      </c>
      <c r="F179" s="21" t="s">
        <v>72</v>
      </c>
      <c r="G179" s="21" t="s">
        <v>72</v>
      </c>
      <c r="H179" s="21" t="s">
        <v>72</v>
      </c>
      <c r="I179" s="21" t="s">
        <v>72</v>
      </c>
      <c r="J179" s="21" t="s">
        <v>72</v>
      </c>
      <c r="K179" s="21" t="s">
        <v>72</v>
      </c>
      <c r="L179" s="21" t="s">
        <v>72</v>
      </c>
      <c r="M179" s="21" t="s">
        <v>72</v>
      </c>
      <c r="N179" s="21" t="s">
        <v>72</v>
      </c>
      <c r="O179" s="21" t="s">
        <v>72</v>
      </c>
      <c r="P179" s="21" t="s">
        <v>72</v>
      </c>
      <c r="Q179" s="21" t="s">
        <v>72</v>
      </c>
      <c r="R179" s="21" t="s">
        <v>72</v>
      </c>
      <c r="S179" s="21" t="s">
        <v>72</v>
      </c>
      <c r="T179" s="21" t="s">
        <v>72</v>
      </c>
      <c r="U179" s="34"/>
    </row>
    <row r="180" spans="1:21" ht="31.5" x14ac:dyDescent="0.25">
      <c r="A180" s="7" t="s">
        <v>43</v>
      </c>
      <c r="B180" s="8" t="s">
        <v>180</v>
      </c>
      <c r="C180" s="9"/>
      <c r="D180" s="9"/>
      <c r="E180" s="10">
        <f t="shared" ref="E180:T180" si="89">SUM(E181:E215)</f>
        <v>0</v>
      </c>
      <c r="F180" s="10">
        <f t="shared" si="89"/>
        <v>0</v>
      </c>
      <c r="G180" s="10">
        <f t="shared" si="89"/>
        <v>0</v>
      </c>
      <c r="H180" s="10">
        <f t="shared" si="89"/>
        <v>0</v>
      </c>
      <c r="I180" s="10">
        <f t="shared" si="89"/>
        <v>0</v>
      </c>
      <c r="J180" s="10">
        <f t="shared" si="89"/>
        <v>0</v>
      </c>
      <c r="K180" s="10">
        <f t="shared" si="89"/>
        <v>0</v>
      </c>
      <c r="L180" s="10">
        <f t="shared" si="89"/>
        <v>0</v>
      </c>
      <c r="M180" s="10">
        <f t="shared" si="89"/>
        <v>0</v>
      </c>
      <c r="N180" s="10">
        <f t="shared" si="89"/>
        <v>0</v>
      </c>
      <c r="O180" s="10">
        <f t="shared" si="89"/>
        <v>0</v>
      </c>
      <c r="P180" s="10">
        <f t="shared" si="89"/>
        <v>0</v>
      </c>
      <c r="Q180" s="10">
        <f t="shared" si="89"/>
        <v>0</v>
      </c>
      <c r="R180" s="10">
        <f t="shared" si="89"/>
        <v>0</v>
      </c>
      <c r="S180" s="10">
        <f t="shared" si="89"/>
        <v>0</v>
      </c>
      <c r="T180" s="10">
        <f t="shared" si="89"/>
        <v>0</v>
      </c>
      <c r="U180" s="31"/>
    </row>
    <row r="181" spans="1:21" ht="63" x14ac:dyDescent="0.25">
      <c r="A181" s="22" t="s">
        <v>62</v>
      </c>
      <c r="B181" s="23" t="s">
        <v>225</v>
      </c>
      <c r="C181" s="24" t="s">
        <v>244</v>
      </c>
      <c r="D181" s="24" t="s">
        <v>72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ref="P181:P215" si="90">K181-E181</f>
        <v>0</v>
      </c>
      <c r="Q181" s="25">
        <f t="shared" ref="Q181:Q215" si="91">L181-F181</f>
        <v>0</v>
      </c>
      <c r="R181" s="25">
        <f t="shared" ref="R181:R215" si="92">M181-G181</f>
        <v>0</v>
      </c>
      <c r="S181" s="25">
        <f t="shared" ref="S181:S215" si="93">N181-H181</f>
        <v>0</v>
      </c>
      <c r="T181" s="25">
        <f t="shared" ref="T181:T215" si="94">O181-I181</f>
        <v>0</v>
      </c>
      <c r="U181" s="35" t="s">
        <v>330</v>
      </c>
    </row>
    <row r="182" spans="1:21" ht="47.25" x14ac:dyDescent="0.25">
      <c r="A182" s="22" t="s">
        <v>97</v>
      </c>
      <c r="B182" s="23" t="s">
        <v>245</v>
      </c>
      <c r="C182" s="24" t="s">
        <v>246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90"/>
        <v>0</v>
      </c>
      <c r="Q182" s="25">
        <f t="shared" si="91"/>
        <v>0</v>
      </c>
      <c r="R182" s="25">
        <f t="shared" si="92"/>
        <v>0</v>
      </c>
      <c r="S182" s="25">
        <f t="shared" si="93"/>
        <v>0</v>
      </c>
      <c r="T182" s="25">
        <f t="shared" si="94"/>
        <v>0</v>
      </c>
      <c r="U182" s="35" t="s">
        <v>315</v>
      </c>
    </row>
    <row r="183" spans="1:21" ht="63" x14ac:dyDescent="0.25">
      <c r="A183" s="22" t="s">
        <v>99</v>
      </c>
      <c r="B183" s="23" t="s">
        <v>247</v>
      </c>
      <c r="C183" s="24" t="s">
        <v>248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90"/>
        <v>0</v>
      </c>
      <c r="Q183" s="25">
        <f t="shared" si="91"/>
        <v>0</v>
      </c>
      <c r="R183" s="25">
        <f t="shared" si="92"/>
        <v>0</v>
      </c>
      <c r="S183" s="25">
        <f t="shared" si="93"/>
        <v>0</v>
      </c>
      <c r="T183" s="25">
        <f t="shared" si="94"/>
        <v>0</v>
      </c>
      <c r="U183" s="35" t="s">
        <v>331</v>
      </c>
    </row>
    <row r="184" spans="1:21" ht="47.25" x14ac:dyDescent="0.25">
      <c r="A184" s="22" t="s">
        <v>101</v>
      </c>
      <c r="B184" s="23" t="s">
        <v>249</v>
      </c>
      <c r="C184" s="24" t="s">
        <v>250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90"/>
        <v>0</v>
      </c>
      <c r="Q184" s="25">
        <f t="shared" si="91"/>
        <v>0</v>
      </c>
      <c r="R184" s="25">
        <f t="shared" si="92"/>
        <v>0</v>
      </c>
      <c r="S184" s="25">
        <f t="shared" si="93"/>
        <v>0</v>
      </c>
      <c r="T184" s="25">
        <f t="shared" si="94"/>
        <v>0</v>
      </c>
      <c r="U184" s="35"/>
    </row>
    <row r="185" spans="1:21" ht="31.5" x14ac:dyDescent="0.25">
      <c r="A185" s="22" t="s">
        <v>103</v>
      </c>
      <c r="B185" s="23" t="s">
        <v>181</v>
      </c>
      <c r="C185" s="24" t="s">
        <v>251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90"/>
        <v>0</v>
      </c>
      <c r="Q185" s="25">
        <f t="shared" si="91"/>
        <v>0</v>
      </c>
      <c r="R185" s="25">
        <f t="shared" si="92"/>
        <v>0</v>
      </c>
      <c r="S185" s="25">
        <f t="shared" si="93"/>
        <v>0</v>
      </c>
      <c r="T185" s="25">
        <f t="shared" si="94"/>
        <v>0</v>
      </c>
      <c r="U185" s="35"/>
    </row>
    <row r="186" spans="1:21" ht="63" x14ac:dyDescent="0.25">
      <c r="A186" s="22" t="s">
        <v>105</v>
      </c>
      <c r="B186" s="23" t="s">
        <v>252</v>
      </c>
      <c r="C186" s="24" t="s">
        <v>253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90"/>
        <v>0</v>
      </c>
      <c r="Q186" s="25">
        <f t="shared" si="91"/>
        <v>0</v>
      </c>
      <c r="R186" s="25">
        <f t="shared" si="92"/>
        <v>0</v>
      </c>
      <c r="S186" s="25">
        <f t="shared" si="93"/>
        <v>0</v>
      </c>
      <c r="T186" s="25">
        <f t="shared" si="94"/>
        <v>0</v>
      </c>
      <c r="U186" s="35" t="s">
        <v>332</v>
      </c>
    </row>
    <row r="187" spans="1:21" ht="330.75" x14ac:dyDescent="0.25">
      <c r="A187" s="22" t="s">
        <v>107</v>
      </c>
      <c r="B187" s="23" t="s">
        <v>254</v>
      </c>
      <c r="C187" s="24" t="s">
        <v>255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90"/>
        <v>0</v>
      </c>
      <c r="Q187" s="25">
        <f t="shared" si="91"/>
        <v>0</v>
      </c>
      <c r="R187" s="25">
        <f t="shared" si="92"/>
        <v>0</v>
      </c>
      <c r="S187" s="25">
        <f t="shared" si="93"/>
        <v>0</v>
      </c>
      <c r="T187" s="25">
        <f t="shared" si="94"/>
        <v>0</v>
      </c>
      <c r="U187" s="35" t="s">
        <v>333</v>
      </c>
    </row>
    <row r="188" spans="1:21" ht="47.25" x14ac:dyDescent="0.25">
      <c r="A188" s="22" t="s">
        <v>109</v>
      </c>
      <c r="B188" s="23" t="s">
        <v>228</v>
      </c>
      <c r="C188" s="24" t="s">
        <v>256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90"/>
        <v>0</v>
      </c>
      <c r="Q188" s="25">
        <f t="shared" si="91"/>
        <v>0</v>
      </c>
      <c r="R188" s="25">
        <f t="shared" si="92"/>
        <v>0</v>
      </c>
      <c r="S188" s="25">
        <f t="shared" si="93"/>
        <v>0</v>
      </c>
      <c r="T188" s="25">
        <f t="shared" si="94"/>
        <v>0</v>
      </c>
      <c r="U188" s="35" t="s">
        <v>315</v>
      </c>
    </row>
    <row r="189" spans="1:21" ht="31.5" x14ac:dyDescent="0.25">
      <c r="A189" s="22" t="s">
        <v>111</v>
      </c>
      <c r="B189" s="23" t="s">
        <v>257</v>
      </c>
      <c r="C189" s="24" t="s">
        <v>258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90"/>
        <v>0</v>
      </c>
      <c r="Q189" s="25">
        <f t="shared" si="91"/>
        <v>0</v>
      </c>
      <c r="R189" s="25">
        <f t="shared" si="92"/>
        <v>0</v>
      </c>
      <c r="S189" s="25">
        <f t="shared" si="93"/>
        <v>0</v>
      </c>
      <c r="T189" s="25">
        <f t="shared" si="94"/>
        <v>0</v>
      </c>
      <c r="U189" s="35"/>
    </row>
    <row r="190" spans="1:21" ht="47.25" x14ac:dyDescent="0.25">
      <c r="A190" s="22" t="s">
        <v>113</v>
      </c>
      <c r="B190" s="23" t="s">
        <v>259</v>
      </c>
      <c r="C190" s="24" t="s">
        <v>260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90"/>
        <v>0</v>
      </c>
      <c r="Q190" s="25">
        <f t="shared" si="91"/>
        <v>0</v>
      </c>
      <c r="R190" s="25">
        <f t="shared" si="92"/>
        <v>0</v>
      </c>
      <c r="S190" s="25">
        <f t="shared" si="93"/>
        <v>0</v>
      </c>
      <c r="T190" s="25">
        <f t="shared" si="94"/>
        <v>0</v>
      </c>
      <c r="U190" s="35" t="s">
        <v>315</v>
      </c>
    </row>
    <row r="191" spans="1:21" ht="63" x14ac:dyDescent="0.25">
      <c r="A191" s="22" t="s">
        <v>115</v>
      </c>
      <c r="B191" s="23" t="s">
        <v>229</v>
      </c>
      <c r="C191" s="24" t="s">
        <v>261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90"/>
        <v>0</v>
      </c>
      <c r="Q191" s="25">
        <f t="shared" si="91"/>
        <v>0</v>
      </c>
      <c r="R191" s="25">
        <f t="shared" si="92"/>
        <v>0</v>
      </c>
      <c r="S191" s="25">
        <f t="shared" si="93"/>
        <v>0</v>
      </c>
      <c r="T191" s="25">
        <f t="shared" si="94"/>
        <v>0</v>
      </c>
      <c r="U191" s="35" t="s">
        <v>334</v>
      </c>
    </row>
    <row r="192" spans="1:21" ht="47.25" x14ac:dyDescent="0.25">
      <c r="A192" s="22" t="s">
        <v>117</v>
      </c>
      <c r="B192" s="23" t="s">
        <v>262</v>
      </c>
      <c r="C192" s="24" t="s">
        <v>263</v>
      </c>
      <c r="D192" s="24" t="s">
        <v>72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90"/>
        <v>0</v>
      </c>
      <c r="Q192" s="25">
        <f t="shared" si="91"/>
        <v>0</v>
      </c>
      <c r="R192" s="25">
        <f t="shared" si="92"/>
        <v>0</v>
      </c>
      <c r="S192" s="25">
        <f t="shared" si="93"/>
        <v>0</v>
      </c>
      <c r="T192" s="25">
        <f t="shared" si="94"/>
        <v>0</v>
      </c>
      <c r="U192" s="35" t="s">
        <v>315</v>
      </c>
    </row>
    <row r="193" spans="1:21" ht="47.25" x14ac:dyDescent="0.25">
      <c r="A193" s="22" t="s">
        <v>119</v>
      </c>
      <c r="B193" s="23" t="s">
        <v>264</v>
      </c>
      <c r="C193" s="24" t="s">
        <v>265</v>
      </c>
      <c r="D193" s="24" t="s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90"/>
        <v>0</v>
      </c>
      <c r="Q193" s="25">
        <f t="shared" si="91"/>
        <v>0</v>
      </c>
      <c r="R193" s="25">
        <f t="shared" si="92"/>
        <v>0</v>
      </c>
      <c r="S193" s="25">
        <f t="shared" si="93"/>
        <v>0</v>
      </c>
      <c r="T193" s="25">
        <f t="shared" si="94"/>
        <v>0</v>
      </c>
      <c r="U193" s="35"/>
    </row>
    <row r="194" spans="1:21" ht="63" x14ac:dyDescent="0.25">
      <c r="A194" s="22" t="s">
        <v>120</v>
      </c>
      <c r="B194" s="23" t="s">
        <v>182</v>
      </c>
      <c r="C194" s="24" t="s">
        <v>266</v>
      </c>
      <c r="D194" s="24" t="s">
        <v>72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90"/>
        <v>0</v>
      </c>
      <c r="Q194" s="25">
        <f t="shared" si="91"/>
        <v>0</v>
      </c>
      <c r="R194" s="25">
        <f t="shared" si="92"/>
        <v>0</v>
      </c>
      <c r="S194" s="25">
        <f t="shared" si="93"/>
        <v>0</v>
      </c>
      <c r="T194" s="25">
        <f t="shared" si="94"/>
        <v>0</v>
      </c>
      <c r="U194" s="35" t="s">
        <v>327</v>
      </c>
    </row>
    <row r="195" spans="1:21" ht="47.25" x14ac:dyDescent="0.25">
      <c r="A195" s="22" t="s">
        <v>122</v>
      </c>
      <c r="B195" s="23" t="s">
        <v>267</v>
      </c>
      <c r="C195" s="24" t="s">
        <v>268</v>
      </c>
      <c r="D195" s="24" t="s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/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90"/>
        <v>0</v>
      </c>
      <c r="Q195" s="25">
        <f t="shared" si="91"/>
        <v>0</v>
      </c>
      <c r="R195" s="25">
        <f t="shared" si="92"/>
        <v>0</v>
      </c>
      <c r="S195" s="25">
        <f t="shared" si="93"/>
        <v>0</v>
      </c>
      <c r="T195" s="25">
        <f t="shared" si="94"/>
        <v>0</v>
      </c>
      <c r="U195" s="35" t="s">
        <v>315</v>
      </c>
    </row>
    <row r="196" spans="1:21" ht="31.5" x14ac:dyDescent="0.25">
      <c r="A196" s="22" t="s">
        <v>124</v>
      </c>
      <c r="B196" s="23" t="s">
        <v>269</v>
      </c>
      <c r="C196" s="24" t="s">
        <v>270</v>
      </c>
      <c r="D196" s="24" t="s">
        <v>72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/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90"/>
        <v>0</v>
      </c>
      <c r="Q196" s="25">
        <f t="shared" si="91"/>
        <v>0</v>
      </c>
      <c r="R196" s="25">
        <f t="shared" si="92"/>
        <v>0</v>
      </c>
      <c r="S196" s="25">
        <f t="shared" si="93"/>
        <v>0</v>
      </c>
      <c r="T196" s="25">
        <f t="shared" si="94"/>
        <v>0</v>
      </c>
      <c r="U196" s="35"/>
    </row>
    <row r="197" spans="1:21" ht="63" x14ac:dyDescent="0.25">
      <c r="A197" s="22" t="s">
        <v>125</v>
      </c>
      <c r="B197" s="23" t="s">
        <v>183</v>
      </c>
      <c r="C197" s="24" t="s">
        <v>271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/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90"/>
        <v>0</v>
      </c>
      <c r="Q197" s="25">
        <f t="shared" si="91"/>
        <v>0</v>
      </c>
      <c r="R197" s="25">
        <f t="shared" si="92"/>
        <v>0</v>
      </c>
      <c r="S197" s="25">
        <f t="shared" si="93"/>
        <v>0</v>
      </c>
      <c r="T197" s="25">
        <f t="shared" si="94"/>
        <v>0</v>
      </c>
      <c r="U197" s="35" t="s">
        <v>335</v>
      </c>
    </row>
    <row r="198" spans="1:21" ht="31.5" x14ac:dyDescent="0.25">
      <c r="A198" s="22" t="s">
        <v>127</v>
      </c>
      <c r="B198" s="23" t="s">
        <v>272</v>
      </c>
      <c r="C198" s="24" t="s">
        <v>273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/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90"/>
        <v>0</v>
      </c>
      <c r="Q198" s="25">
        <f t="shared" si="91"/>
        <v>0</v>
      </c>
      <c r="R198" s="25">
        <f t="shared" si="92"/>
        <v>0</v>
      </c>
      <c r="S198" s="25">
        <f t="shared" si="93"/>
        <v>0</v>
      </c>
      <c r="T198" s="25">
        <f t="shared" si="94"/>
        <v>0</v>
      </c>
      <c r="U198" s="35"/>
    </row>
    <row r="199" spans="1:21" ht="47.25" x14ac:dyDescent="0.25">
      <c r="A199" s="22" t="s">
        <v>129</v>
      </c>
      <c r="B199" s="23" t="s">
        <v>184</v>
      </c>
      <c r="C199" s="24" t="s">
        <v>274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/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90"/>
        <v>0</v>
      </c>
      <c r="Q199" s="25">
        <f t="shared" si="91"/>
        <v>0</v>
      </c>
      <c r="R199" s="25">
        <f t="shared" si="92"/>
        <v>0</v>
      </c>
      <c r="S199" s="25">
        <f t="shared" si="93"/>
        <v>0</v>
      </c>
      <c r="T199" s="25">
        <f t="shared" si="94"/>
        <v>0</v>
      </c>
      <c r="U199" s="35"/>
    </row>
    <row r="200" spans="1:21" ht="110.25" x14ac:dyDescent="0.25">
      <c r="A200" s="22" t="s">
        <v>131</v>
      </c>
      <c r="B200" s="23" t="s">
        <v>275</v>
      </c>
      <c r="C200" s="24" t="s">
        <v>72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/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90"/>
        <v>0</v>
      </c>
      <c r="Q200" s="25">
        <f t="shared" si="91"/>
        <v>0</v>
      </c>
      <c r="R200" s="25">
        <f t="shared" si="92"/>
        <v>0</v>
      </c>
      <c r="S200" s="25">
        <f t="shared" si="93"/>
        <v>0</v>
      </c>
      <c r="T200" s="25">
        <f t="shared" si="94"/>
        <v>0</v>
      </c>
      <c r="U200" s="35" t="s">
        <v>336</v>
      </c>
    </row>
    <row r="201" spans="1:21" ht="94.5" x14ac:dyDescent="0.25">
      <c r="A201" s="22" t="s">
        <v>133</v>
      </c>
      <c r="B201" s="23" t="s">
        <v>276</v>
      </c>
      <c r="C201" s="24" t="s">
        <v>277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/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90"/>
        <v>0</v>
      </c>
      <c r="Q201" s="25">
        <f t="shared" si="91"/>
        <v>0</v>
      </c>
      <c r="R201" s="25">
        <f t="shared" si="92"/>
        <v>0</v>
      </c>
      <c r="S201" s="25">
        <f t="shared" si="93"/>
        <v>0</v>
      </c>
      <c r="T201" s="25">
        <f t="shared" si="94"/>
        <v>0</v>
      </c>
      <c r="U201" s="35" t="s">
        <v>337</v>
      </c>
    </row>
    <row r="202" spans="1:21" ht="346.5" x14ac:dyDescent="0.25">
      <c r="A202" s="22" t="s">
        <v>135</v>
      </c>
      <c r="B202" s="23" t="s">
        <v>185</v>
      </c>
      <c r="C202" s="24" t="s">
        <v>278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/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90"/>
        <v>0</v>
      </c>
      <c r="Q202" s="25">
        <f t="shared" si="91"/>
        <v>0</v>
      </c>
      <c r="R202" s="25">
        <f t="shared" si="92"/>
        <v>0</v>
      </c>
      <c r="S202" s="25">
        <f t="shared" si="93"/>
        <v>0</v>
      </c>
      <c r="T202" s="25">
        <f t="shared" si="94"/>
        <v>0</v>
      </c>
      <c r="U202" s="35" t="s">
        <v>338</v>
      </c>
    </row>
    <row r="203" spans="1:21" ht="47.25" x14ac:dyDescent="0.25">
      <c r="A203" s="22" t="s">
        <v>137</v>
      </c>
      <c r="B203" s="23" t="s">
        <v>186</v>
      </c>
      <c r="C203" s="24" t="s">
        <v>279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/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90"/>
        <v>0</v>
      </c>
      <c r="Q203" s="25">
        <f t="shared" si="91"/>
        <v>0</v>
      </c>
      <c r="R203" s="25">
        <f t="shared" si="92"/>
        <v>0</v>
      </c>
      <c r="S203" s="25">
        <f t="shared" si="93"/>
        <v>0</v>
      </c>
      <c r="T203" s="25">
        <f t="shared" si="94"/>
        <v>0</v>
      </c>
      <c r="U203" s="35" t="s">
        <v>315</v>
      </c>
    </row>
    <row r="204" spans="1:21" ht="47.25" x14ac:dyDescent="0.25">
      <c r="A204" s="22" t="s">
        <v>138</v>
      </c>
      <c r="B204" s="23" t="s">
        <v>280</v>
      </c>
      <c r="C204" s="24" t="s">
        <v>281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/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90"/>
        <v>0</v>
      </c>
      <c r="Q204" s="25">
        <f t="shared" si="91"/>
        <v>0</v>
      </c>
      <c r="R204" s="25">
        <f t="shared" si="92"/>
        <v>0</v>
      </c>
      <c r="S204" s="25">
        <f t="shared" si="93"/>
        <v>0</v>
      </c>
      <c r="T204" s="25">
        <f t="shared" si="94"/>
        <v>0</v>
      </c>
      <c r="U204" s="35"/>
    </row>
    <row r="205" spans="1:21" ht="78.75" x14ac:dyDescent="0.25">
      <c r="A205" s="22" t="s">
        <v>140</v>
      </c>
      <c r="B205" s="23" t="s">
        <v>282</v>
      </c>
      <c r="C205" s="24" t="s">
        <v>283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/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90"/>
        <v>0</v>
      </c>
      <c r="Q205" s="25">
        <f t="shared" si="91"/>
        <v>0</v>
      </c>
      <c r="R205" s="25">
        <f t="shared" si="92"/>
        <v>0</v>
      </c>
      <c r="S205" s="25">
        <f t="shared" si="93"/>
        <v>0</v>
      </c>
      <c r="T205" s="25">
        <f t="shared" si="94"/>
        <v>0</v>
      </c>
      <c r="U205" s="35" t="s">
        <v>339</v>
      </c>
    </row>
    <row r="206" spans="1:21" ht="31.5" x14ac:dyDescent="0.25">
      <c r="A206" s="22" t="s">
        <v>142</v>
      </c>
      <c r="B206" s="23" t="s">
        <v>284</v>
      </c>
      <c r="C206" s="24" t="s">
        <v>285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/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90"/>
        <v>0</v>
      </c>
      <c r="Q206" s="25">
        <f t="shared" si="91"/>
        <v>0</v>
      </c>
      <c r="R206" s="25">
        <f t="shared" si="92"/>
        <v>0</v>
      </c>
      <c r="S206" s="25">
        <f t="shared" si="93"/>
        <v>0</v>
      </c>
      <c r="T206" s="25">
        <f t="shared" si="94"/>
        <v>0</v>
      </c>
      <c r="U206" s="35"/>
    </row>
    <row r="207" spans="1:21" ht="63" x14ac:dyDescent="0.25">
      <c r="A207" s="22" t="s">
        <v>144</v>
      </c>
      <c r="B207" s="23" t="s">
        <v>232</v>
      </c>
      <c r="C207" s="24" t="s">
        <v>286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/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90"/>
        <v>0</v>
      </c>
      <c r="Q207" s="25">
        <f t="shared" si="91"/>
        <v>0</v>
      </c>
      <c r="R207" s="25">
        <f t="shared" si="92"/>
        <v>0</v>
      </c>
      <c r="S207" s="25">
        <f t="shared" si="93"/>
        <v>0</v>
      </c>
      <c r="T207" s="25">
        <f t="shared" si="94"/>
        <v>0</v>
      </c>
      <c r="U207" s="35" t="s">
        <v>340</v>
      </c>
    </row>
    <row r="208" spans="1:21" ht="63" x14ac:dyDescent="0.25">
      <c r="A208" s="22" t="s">
        <v>146</v>
      </c>
      <c r="B208" s="23" t="s">
        <v>187</v>
      </c>
      <c r="C208" s="24" t="s">
        <v>287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/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90"/>
        <v>0</v>
      </c>
      <c r="Q208" s="25">
        <f t="shared" si="91"/>
        <v>0</v>
      </c>
      <c r="R208" s="25">
        <f t="shared" si="92"/>
        <v>0</v>
      </c>
      <c r="S208" s="25">
        <f t="shared" si="93"/>
        <v>0</v>
      </c>
      <c r="T208" s="25">
        <f t="shared" si="94"/>
        <v>0</v>
      </c>
      <c r="U208" s="35" t="s">
        <v>341</v>
      </c>
    </row>
    <row r="209" spans="1:21" ht="63" x14ac:dyDescent="0.25">
      <c r="A209" s="22" t="s">
        <v>148</v>
      </c>
      <c r="B209" s="23" t="s">
        <v>188</v>
      </c>
      <c r="C209" s="24" t="s">
        <v>288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/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90"/>
        <v>0</v>
      </c>
      <c r="Q209" s="25">
        <f t="shared" si="91"/>
        <v>0</v>
      </c>
      <c r="R209" s="25">
        <f t="shared" si="92"/>
        <v>0</v>
      </c>
      <c r="S209" s="25">
        <f t="shared" si="93"/>
        <v>0</v>
      </c>
      <c r="T209" s="25">
        <f t="shared" si="94"/>
        <v>0</v>
      </c>
      <c r="U209" s="35" t="s">
        <v>342</v>
      </c>
    </row>
    <row r="210" spans="1:21" ht="31.5" x14ac:dyDescent="0.25">
      <c r="A210" s="22" t="s">
        <v>150</v>
      </c>
      <c r="B210" s="23" t="s">
        <v>289</v>
      </c>
      <c r="C210" s="24" t="s">
        <v>290</v>
      </c>
      <c r="D210" s="24" t="s">
        <v>72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/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90"/>
        <v>0</v>
      </c>
      <c r="Q210" s="25">
        <f t="shared" si="91"/>
        <v>0</v>
      </c>
      <c r="R210" s="25">
        <f t="shared" si="92"/>
        <v>0</v>
      </c>
      <c r="S210" s="25">
        <f t="shared" si="93"/>
        <v>0</v>
      </c>
      <c r="T210" s="25">
        <f t="shared" si="94"/>
        <v>0</v>
      </c>
      <c r="U210" s="35"/>
    </row>
    <row r="211" spans="1:21" ht="236.25" x14ac:dyDescent="0.25">
      <c r="A211" s="22" t="s">
        <v>152</v>
      </c>
      <c r="B211" s="23" t="s">
        <v>189</v>
      </c>
      <c r="C211" s="24" t="s">
        <v>291</v>
      </c>
      <c r="D211" s="24" t="s">
        <v>72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/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90"/>
        <v>0</v>
      </c>
      <c r="Q211" s="25">
        <f t="shared" si="91"/>
        <v>0</v>
      </c>
      <c r="R211" s="25">
        <f t="shared" si="92"/>
        <v>0</v>
      </c>
      <c r="S211" s="25">
        <f t="shared" si="93"/>
        <v>0</v>
      </c>
      <c r="T211" s="25">
        <f t="shared" si="94"/>
        <v>0</v>
      </c>
      <c r="U211" s="35" t="s">
        <v>343</v>
      </c>
    </row>
    <row r="212" spans="1:21" ht="78.75" x14ac:dyDescent="0.25">
      <c r="A212" s="22" t="s">
        <v>236</v>
      </c>
      <c r="B212" s="23" t="s">
        <v>190</v>
      </c>
      <c r="C212" s="24" t="s">
        <v>292</v>
      </c>
      <c r="D212" s="24" t="s">
        <v>72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/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si="90"/>
        <v>0</v>
      </c>
      <c r="Q212" s="25">
        <f t="shared" si="91"/>
        <v>0</v>
      </c>
      <c r="R212" s="25">
        <f t="shared" si="92"/>
        <v>0</v>
      </c>
      <c r="S212" s="25">
        <f t="shared" si="93"/>
        <v>0</v>
      </c>
      <c r="T212" s="25">
        <f t="shared" si="94"/>
        <v>0</v>
      </c>
      <c r="U212" s="35" t="s">
        <v>344</v>
      </c>
    </row>
    <row r="213" spans="1:21" ht="31.5" x14ac:dyDescent="0.25">
      <c r="A213" s="22" t="s">
        <v>237</v>
      </c>
      <c r="B213" s="23" t="s">
        <v>293</v>
      </c>
      <c r="C213" s="24" t="s">
        <v>294</v>
      </c>
      <c r="D213" s="24" t="s">
        <v>72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/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90"/>
        <v>0</v>
      </c>
      <c r="Q213" s="25">
        <f t="shared" si="91"/>
        <v>0</v>
      </c>
      <c r="R213" s="25">
        <f t="shared" si="92"/>
        <v>0</v>
      </c>
      <c r="S213" s="25">
        <f t="shared" si="93"/>
        <v>0</v>
      </c>
      <c r="T213" s="25">
        <f t="shared" si="94"/>
        <v>0</v>
      </c>
      <c r="U213" s="35"/>
    </row>
    <row r="214" spans="1:21" ht="31.5" x14ac:dyDescent="0.25">
      <c r="A214" s="22" t="s">
        <v>238</v>
      </c>
      <c r="B214" s="23" t="s">
        <v>295</v>
      </c>
      <c r="C214" s="24" t="s">
        <v>296</v>
      </c>
      <c r="D214" s="24" t="s">
        <v>72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/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f t="shared" si="90"/>
        <v>0</v>
      </c>
      <c r="Q214" s="25">
        <f t="shared" si="91"/>
        <v>0</v>
      </c>
      <c r="R214" s="25">
        <f t="shared" si="92"/>
        <v>0</v>
      </c>
      <c r="S214" s="25">
        <f t="shared" si="93"/>
        <v>0</v>
      </c>
      <c r="T214" s="25">
        <f t="shared" si="94"/>
        <v>0</v>
      </c>
      <c r="U214" s="35"/>
    </row>
    <row r="215" spans="1:21" ht="31.5" x14ac:dyDescent="0.25">
      <c r="A215" s="22" t="s">
        <v>239</v>
      </c>
      <c r="B215" s="23" t="s">
        <v>297</v>
      </c>
      <c r="C215" s="24" t="s">
        <v>298</v>
      </c>
      <c r="D215" s="24" t="s">
        <v>72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f t="shared" si="90"/>
        <v>0</v>
      </c>
      <c r="Q215" s="25">
        <f t="shared" si="91"/>
        <v>0</v>
      </c>
      <c r="R215" s="25">
        <f t="shared" si="92"/>
        <v>0</v>
      </c>
      <c r="S215" s="25">
        <f t="shared" si="93"/>
        <v>0</v>
      </c>
      <c r="T215" s="25">
        <f t="shared" si="94"/>
        <v>0</v>
      </c>
      <c r="U215" s="35"/>
    </row>
    <row r="216" spans="1:21" ht="47.25" x14ac:dyDescent="0.25">
      <c r="A216" s="7" t="s">
        <v>44</v>
      </c>
      <c r="B216" s="8" t="s">
        <v>191</v>
      </c>
      <c r="C216" s="9"/>
      <c r="D216" s="9"/>
      <c r="E216" s="10">
        <f t="shared" ref="E216:J216" si="95">SUM(E217:E219)</f>
        <v>0</v>
      </c>
      <c r="F216" s="10">
        <f t="shared" si="95"/>
        <v>0</v>
      </c>
      <c r="G216" s="10">
        <f t="shared" si="95"/>
        <v>0</v>
      </c>
      <c r="H216" s="10">
        <f t="shared" si="95"/>
        <v>0</v>
      </c>
      <c r="I216" s="10">
        <f t="shared" si="95"/>
        <v>0</v>
      </c>
      <c r="J216" s="10">
        <f t="shared" si="95"/>
        <v>0</v>
      </c>
      <c r="K216" s="10">
        <f t="shared" ref="K216:T216" si="96">SUM(K217:K219)</f>
        <v>0</v>
      </c>
      <c r="L216" s="10">
        <f t="shared" si="96"/>
        <v>0</v>
      </c>
      <c r="M216" s="10">
        <f t="shared" si="96"/>
        <v>0</v>
      </c>
      <c r="N216" s="10">
        <f t="shared" si="96"/>
        <v>0</v>
      </c>
      <c r="O216" s="10">
        <f t="shared" si="96"/>
        <v>0</v>
      </c>
      <c r="P216" s="10">
        <f t="shared" si="96"/>
        <v>0</v>
      </c>
      <c r="Q216" s="10">
        <f t="shared" si="96"/>
        <v>0</v>
      </c>
      <c r="R216" s="10">
        <f t="shared" si="96"/>
        <v>0</v>
      </c>
      <c r="S216" s="10">
        <f t="shared" si="96"/>
        <v>0</v>
      </c>
      <c r="T216" s="10">
        <f t="shared" si="96"/>
        <v>0</v>
      </c>
      <c r="U216" s="31"/>
    </row>
    <row r="217" spans="1:21" x14ac:dyDescent="0.25">
      <c r="A217" s="19" t="s">
        <v>44</v>
      </c>
      <c r="B217" s="20" t="s">
        <v>71</v>
      </c>
      <c r="C217" s="21" t="s">
        <v>72</v>
      </c>
      <c r="D217" s="21"/>
      <c r="E217" s="21" t="s">
        <v>72</v>
      </c>
      <c r="F217" s="21" t="s">
        <v>72</v>
      </c>
      <c r="G217" s="21" t="s">
        <v>72</v>
      </c>
      <c r="H217" s="21" t="s">
        <v>72</v>
      </c>
      <c r="I217" s="21" t="s">
        <v>72</v>
      </c>
      <c r="J217" s="21" t="s">
        <v>72</v>
      </c>
      <c r="K217" s="21" t="s">
        <v>72</v>
      </c>
      <c r="L217" s="21" t="s">
        <v>72</v>
      </c>
      <c r="M217" s="21" t="s">
        <v>72</v>
      </c>
      <c r="N217" s="21" t="s">
        <v>72</v>
      </c>
      <c r="O217" s="21" t="s">
        <v>72</v>
      </c>
      <c r="P217" s="21" t="s">
        <v>72</v>
      </c>
      <c r="Q217" s="21" t="s">
        <v>72</v>
      </c>
      <c r="R217" s="21" t="s">
        <v>72</v>
      </c>
      <c r="S217" s="21" t="s">
        <v>72</v>
      </c>
      <c r="T217" s="21" t="s">
        <v>72</v>
      </c>
      <c r="U217" s="34"/>
    </row>
    <row r="218" spans="1:21" x14ac:dyDescent="0.25">
      <c r="A218" s="19" t="s">
        <v>44</v>
      </c>
      <c r="B218" s="20" t="s">
        <v>71</v>
      </c>
      <c r="C218" s="21" t="s">
        <v>72</v>
      </c>
      <c r="D218" s="21"/>
      <c r="E218" s="21" t="s">
        <v>72</v>
      </c>
      <c r="F218" s="21" t="s">
        <v>72</v>
      </c>
      <c r="G218" s="21" t="s">
        <v>72</v>
      </c>
      <c r="H218" s="21" t="s">
        <v>72</v>
      </c>
      <c r="I218" s="21" t="s">
        <v>72</v>
      </c>
      <c r="J218" s="21" t="s">
        <v>72</v>
      </c>
      <c r="K218" s="21" t="s">
        <v>72</v>
      </c>
      <c r="L218" s="21" t="s">
        <v>72</v>
      </c>
      <c r="M218" s="21" t="s">
        <v>72</v>
      </c>
      <c r="N218" s="21" t="s">
        <v>72</v>
      </c>
      <c r="O218" s="21" t="s">
        <v>72</v>
      </c>
      <c r="P218" s="21" t="s">
        <v>72</v>
      </c>
      <c r="Q218" s="21" t="s">
        <v>72</v>
      </c>
      <c r="R218" s="21" t="s">
        <v>72</v>
      </c>
      <c r="S218" s="21" t="s">
        <v>72</v>
      </c>
      <c r="T218" s="21" t="s">
        <v>72</v>
      </c>
      <c r="U218" s="34"/>
    </row>
    <row r="219" spans="1:21" x14ac:dyDescent="0.25">
      <c r="A219" s="19" t="s">
        <v>73</v>
      </c>
      <c r="B219" s="19" t="s">
        <v>73</v>
      </c>
      <c r="C219" s="21" t="s">
        <v>72</v>
      </c>
      <c r="D219" s="21"/>
      <c r="E219" s="21" t="s">
        <v>72</v>
      </c>
      <c r="F219" s="21" t="s">
        <v>72</v>
      </c>
      <c r="G219" s="21" t="s">
        <v>72</v>
      </c>
      <c r="H219" s="21" t="s">
        <v>72</v>
      </c>
      <c r="I219" s="21" t="s">
        <v>72</v>
      </c>
      <c r="J219" s="21" t="s">
        <v>72</v>
      </c>
      <c r="K219" s="21" t="s">
        <v>72</v>
      </c>
      <c r="L219" s="21" t="s">
        <v>72</v>
      </c>
      <c r="M219" s="21" t="s">
        <v>72</v>
      </c>
      <c r="N219" s="21" t="s">
        <v>72</v>
      </c>
      <c r="O219" s="21" t="s">
        <v>72</v>
      </c>
      <c r="P219" s="21" t="s">
        <v>72</v>
      </c>
      <c r="Q219" s="21" t="s">
        <v>72</v>
      </c>
      <c r="R219" s="21" t="s">
        <v>72</v>
      </c>
      <c r="S219" s="21" t="s">
        <v>72</v>
      </c>
      <c r="T219" s="21" t="s">
        <v>72</v>
      </c>
      <c r="U219" s="34"/>
    </row>
    <row r="220" spans="1:21" ht="31.5" x14ac:dyDescent="0.25">
      <c r="A220" s="7" t="s">
        <v>45</v>
      </c>
      <c r="B220" s="8" t="s">
        <v>192</v>
      </c>
      <c r="C220" s="9"/>
      <c r="D220" s="9"/>
      <c r="E220" s="10">
        <f t="shared" ref="E220:T220" si="97">SUM(E221:E227)</f>
        <v>0</v>
      </c>
      <c r="F220" s="10">
        <f t="shared" si="97"/>
        <v>0</v>
      </c>
      <c r="G220" s="10">
        <f t="shared" si="97"/>
        <v>0</v>
      </c>
      <c r="H220" s="10">
        <f t="shared" si="97"/>
        <v>0</v>
      </c>
      <c r="I220" s="10">
        <f t="shared" si="97"/>
        <v>0</v>
      </c>
      <c r="J220" s="10">
        <f t="shared" si="97"/>
        <v>0</v>
      </c>
      <c r="K220" s="10">
        <f t="shared" si="97"/>
        <v>0</v>
      </c>
      <c r="L220" s="10">
        <f t="shared" si="97"/>
        <v>0</v>
      </c>
      <c r="M220" s="10">
        <f t="shared" si="97"/>
        <v>0</v>
      </c>
      <c r="N220" s="10">
        <f t="shared" si="97"/>
        <v>0</v>
      </c>
      <c r="O220" s="10">
        <f t="shared" si="97"/>
        <v>0</v>
      </c>
      <c r="P220" s="10">
        <f t="shared" si="97"/>
        <v>0</v>
      </c>
      <c r="Q220" s="10">
        <f t="shared" si="97"/>
        <v>0</v>
      </c>
      <c r="R220" s="10">
        <f t="shared" si="97"/>
        <v>0</v>
      </c>
      <c r="S220" s="10">
        <f t="shared" si="97"/>
        <v>0</v>
      </c>
      <c r="T220" s="10">
        <f t="shared" si="97"/>
        <v>0</v>
      </c>
      <c r="U220" s="31"/>
    </row>
    <row r="221" spans="1:21" ht="63" x14ac:dyDescent="0.25">
      <c r="A221" s="22" t="s">
        <v>62</v>
      </c>
      <c r="B221" s="23" t="s">
        <v>299</v>
      </c>
      <c r="C221" s="24" t="s">
        <v>300</v>
      </c>
      <c r="D221" s="24" t="s">
        <v>72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f t="shared" ref="P221" si="98">K221-E221</f>
        <v>0</v>
      </c>
      <c r="Q221" s="25">
        <f t="shared" ref="Q221" si="99">L221-F221</f>
        <v>0</v>
      </c>
      <c r="R221" s="25">
        <f t="shared" ref="R221" si="100">M221-G221</f>
        <v>0</v>
      </c>
      <c r="S221" s="25">
        <f t="shared" ref="S221" si="101">N221-H221</f>
        <v>0</v>
      </c>
      <c r="T221" s="25">
        <f t="shared" ref="T221" si="102">O221-I221</f>
        <v>0</v>
      </c>
      <c r="U221" s="35" t="s">
        <v>345</v>
      </c>
    </row>
    <row r="222" spans="1:21" ht="31.5" x14ac:dyDescent="0.25">
      <c r="A222" s="22" t="s">
        <v>97</v>
      </c>
      <c r="B222" s="23" t="s">
        <v>301</v>
      </c>
      <c r="C222" s="24" t="s">
        <v>302</v>
      </c>
      <c r="D222" s="24" t="s">
        <v>72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f t="shared" ref="P222:P227" si="103">K222-E222</f>
        <v>0</v>
      </c>
      <c r="Q222" s="25">
        <f t="shared" ref="Q222:Q227" si="104">L222-F222</f>
        <v>0</v>
      </c>
      <c r="R222" s="25">
        <f t="shared" ref="R222:R227" si="105">M222-G222</f>
        <v>0</v>
      </c>
      <c r="S222" s="25">
        <f t="shared" ref="S222:S227" si="106">N222-H222</f>
        <v>0</v>
      </c>
      <c r="T222" s="25">
        <f t="shared" ref="T222:T227" si="107">O222-I222</f>
        <v>0</v>
      </c>
      <c r="U222" s="35"/>
    </row>
    <row r="223" spans="1:21" ht="63" x14ac:dyDescent="0.25">
      <c r="A223" s="22" t="s">
        <v>99</v>
      </c>
      <c r="B223" s="23" t="s">
        <v>303</v>
      </c>
      <c r="C223" s="24" t="s">
        <v>304</v>
      </c>
      <c r="D223" s="24" t="s">
        <v>72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f t="shared" si="103"/>
        <v>0</v>
      </c>
      <c r="Q223" s="25">
        <f t="shared" si="104"/>
        <v>0</v>
      </c>
      <c r="R223" s="25">
        <f t="shared" si="105"/>
        <v>0</v>
      </c>
      <c r="S223" s="25">
        <f t="shared" si="106"/>
        <v>0</v>
      </c>
      <c r="T223" s="25">
        <f t="shared" si="107"/>
        <v>0</v>
      </c>
      <c r="U223" s="35" t="s">
        <v>324</v>
      </c>
    </row>
    <row r="224" spans="1:21" ht="63" x14ac:dyDescent="0.25">
      <c r="A224" s="22" t="s">
        <v>101</v>
      </c>
      <c r="B224" s="23" t="s">
        <v>305</v>
      </c>
      <c r="C224" s="24" t="s">
        <v>306</v>
      </c>
      <c r="D224" s="24" t="s">
        <v>72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f t="shared" si="103"/>
        <v>0</v>
      </c>
      <c r="Q224" s="25">
        <f t="shared" si="104"/>
        <v>0</v>
      </c>
      <c r="R224" s="25">
        <f t="shared" si="105"/>
        <v>0</v>
      </c>
      <c r="S224" s="25">
        <f t="shared" si="106"/>
        <v>0</v>
      </c>
      <c r="T224" s="25">
        <f t="shared" si="107"/>
        <v>0</v>
      </c>
      <c r="U224" s="35" t="s">
        <v>342</v>
      </c>
    </row>
    <row r="225" spans="1:21" ht="110.25" x14ac:dyDescent="0.25">
      <c r="A225" s="22" t="s">
        <v>103</v>
      </c>
      <c r="B225" s="23" t="s">
        <v>307</v>
      </c>
      <c r="C225" s="24" t="s">
        <v>308</v>
      </c>
      <c r="D225" s="24" t="s">
        <v>72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f t="shared" si="103"/>
        <v>0</v>
      </c>
      <c r="Q225" s="25">
        <f t="shared" si="104"/>
        <v>0</v>
      </c>
      <c r="R225" s="25">
        <f t="shared" si="105"/>
        <v>0</v>
      </c>
      <c r="S225" s="25">
        <f t="shared" si="106"/>
        <v>0</v>
      </c>
      <c r="T225" s="25">
        <f t="shared" si="107"/>
        <v>0</v>
      </c>
      <c r="U225" s="35" t="s">
        <v>346</v>
      </c>
    </row>
    <row r="226" spans="1:21" ht="31.5" x14ac:dyDescent="0.25">
      <c r="A226" s="22" t="s">
        <v>105</v>
      </c>
      <c r="B226" s="23" t="s">
        <v>309</v>
      </c>
      <c r="C226" s="24" t="s">
        <v>310</v>
      </c>
      <c r="D226" s="24" t="s">
        <v>72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f t="shared" si="103"/>
        <v>0</v>
      </c>
      <c r="Q226" s="25">
        <f t="shared" si="104"/>
        <v>0</v>
      </c>
      <c r="R226" s="25">
        <f t="shared" si="105"/>
        <v>0</v>
      </c>
      <c r="S226" s="25">
        <f t="shared" si="106"/>
        <v>0</v>
      </c>
      <c r="T226" s="25">
        <f t="shared" si="107"/>
        <v>0</v>
      </c>
      <c r="U226" s="35"/>
    </row>
    <row r="227" spans="1:21" ht="63" x14ac:dyDescent="0.25">
      <c r="A227" s="22" t="s">
        <v>107</v>
      </c>
      <c r="B227" s="26" t="s">
        <v>193</v>
      </c>
      <c r="C227" s="24" t="s">
        <v>311</v>
      </c>
      <c r="D227" s="24" t="s">
        <v>72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f t="shared" si="103"/>
        <v>0</v>
      </c>
      <c r="Q227" s="25">
        <f t="shared" si="104"/>
        <v>0</v>
      </c>
      <c r="R227" s="25">
        <f t="shared" si="105"/>
        <v>0</v>
      </c>
      <c r="S227" s="25">
        <f t="shared" si="106"/>
        <v>0</v>
      </c>
      <c r="T227" s="25">
        <f t="shared" si="107"/>
        <v>0</v>
      </c>
      <c r="U227" s="35" t="s">
        <v>340</v>
      </c>
    </row>
  </sheetData>
  <autoFilter ref="A22:U227"/>
  <mergeCells count="22"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  <mergeCell ref="A16:U16"/>
    <mergeCell ref="A17:U17"/>
    <mergeCell ref="A11:U11"/>
    <mergeCell ref="A12:U12"/>
    <mergeCell ref="A13:U13"/>
    <mergeCell ref="A14:U14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2021-03-03T10:53:09Z</dcterms:modified>
</cp:coreProperties>
</file>