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Лист1!$A$23:$AD$230</definedName>
    <definedName name="_xlnm.Print_Area" localSheetId="0">Лист1!$A$1:$AC$230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5" i="1" l="1"/>
  <c r="Y230" i="1" l="1"/>
  <c r="Z230" i="1" s="1"/>
  <c r="Y229" i="1"/>
  <c r="Y228" i="1"/>
  <c r="Y227" i="1"/>
  <c r="Y226" i="1"/>
  <c r="Y225" i="1"/>
  <c r="Y224" i="1"/>
  <c r="Y218" i="1"/>
  <c r="Z218" i="1" s="1"/>
  <c r="Y217" i="1"/>
  <c r="Z217" i="1" s="1"/>
  <c r="Y216" i="1"/>
  <c r="Y215" i="1"/>
  <c r="Z215" i="1" s="1"/>
  <c r="Y214" i="1"/>
  <c r="Z214" i="1" s="1"/>
  <c r="Y213" i="1"/>
  <c r="Z213" i="1" s="1"/>
  <c r="Y212" i="1"/>
  <c r="Z212" i="1" s="1"/>
  <c r="Y211" i="1"/>
  <c r="Z211" i="1" s="1"/>
  <c r="Y210" i="1"/>
  <c r="Z210" i="1" s="1"/>
  <c r="Y209" i="1"/>
  <c r="Z209" i="1" s="1"/>
  <c r="Y208" i="1"/>
  <c r="Z208" i="1" s="1"/>
  <c r="Y207" i="1"/>
  <c r="Y206" i="1"/>
  <c r="Z206" i="1" s="1"/>
  <c r="Y205" i="1"/>
  <c r="Z205" i="1" s="1"/>
  <c r="Y204" i="1"/>
  <c r="Z204" i="1" s="1"/>
  <c r="Y203" i="1"/>
  <c r="Z203" i="1" s="1"/>
  <c r="Y202" i="1"/>
  <c r="Z202" i="1" s="1"/>
  <c r="Y201" i="1"/>
  <c r="Z201" i="1" s="1"/>
  <c r="Y200" i="1"/>
  <c r="Z200" i="1" s="1"/>
  <c r="Y199" i="1"/>
  <c r="Y198" i="1"/>
  <c r="Z198" i="1" s="1"/>
  <c r="Y197" i="1"/>
  <c r="Z197" i="1" s="1"/>
  <c r="Y196" i="1"/>
  <c r="Y195" i="1"/>
  <c r="Y194" i="1"/>
  <c r="Z194" i="1" s="1"/>
  <c r="Y193" i="1"/>
  <c r="Y192" i="1"/>
  <c r="Y191" i="1"/>
  <c r="Y190" i="1"/>
  <c r="Z190" i="1" s="1"/>
  <c r="Y189" i="1"/>
  <c r="Z189" i="1" s="1"/>
  <c r="Y188" i="1"/>
  <c r="Z188" i="1" s="1"/>
  <c r="Y187" i="1"/>
  <c r="Y186" i="1"/>
  <c r="Z186" i="1" s="1"/>
  <c r="Y185" i="1"/>
  <c r="Z185" i="1" s="1"/>
  <c r="Y184" i="1"/>
  <c r="Y183" i="1"/>
  <c r="Z183" i="1" s="1"/>
  <c r="Y92" i="1"/>
  <c r="Y93" i="1"/>
  <c r="Z93" i="1" s="1"/>
  <c r="Y94" i="1"/>
  <c r="Z94" i="1" s="1"/>
  <c r="Y95" i="1"/>
  <c r="Z95" i="1" s="1"/>
  <c r="Y96" i="1"/>
  <c r="Z96" i="1" s="1"/>
  <c r="Y97" i="1"/>
  <c r="Z97" i="1" s="1"/>
  <c r="Y98" i="1"/>
  <c r="Z98" i="1" s="1"/>
  <c r="Y99" i="1"/>
  <c r="Z99" i="1" s="1"/>
  <c r="Y100" i="1"/>
  <c r="Y101" i="1"/>
  <c r="Y102" i="1"/>
  <c r="Z102" i="1" s="1"/>
  <c r="Y103" i="1"/>
  <c r="Y104" i="1"/>
  <c r="Y105" i="1"/>
  <c r="Z105" i="1" s="1"/>
  <c r="Y106" i="1"/>
  <c r="Y107" i="1"/>
  <c r="Y108" i="1"/>
  <c r="Z108" i="1" s="1"/>
  <c r="Y109" i="1"/>
  <c r="Y110" i="1"/>
  <c r="Z110" i="1" s="1"/>
  <c r="Y111" i="1"/>
  <c r="Z111" i="1" s="1"/>
  <c r="Y112" i="1"/>
  <c r="Z112" i="1" s="1"/>
  <c r="Y113" i="1"/>
  <c r="Z113" i="1" s="1"/>
  <c r="Y114" i="1"/>
  <c r="Z114" i="1" s="1"/>
  <c r="Y115" i="1"/>
  <c r="Y116" i="1"/>
  <c r="Z116" i="1" s="1"/>
  <c r="Y117" i="1"/>
  <c r="Y118" i="1"/>
  <c r="Y119" i="1"/>
  <c r="Z119" i="1" s="1"/>
  <c r="Y120" i="1"/>
  <c r="Z120" i="1" s="1"/>
  <c r="Y121" i="1"/>
  <c r="Z121" i="1" s="1"/>
  <c r="Y122" i="1"/>
  <c r="Z122" i="1" s="1"/>
  <c r="Y123" i="1"/>
  <c r="Z123" i="1" s="1"/>
  <c r="Y124" i="1"/>
  <c r="Y125" i="1"/>
  <c r="Z125" i="1" s="1"/>
  <c r="Y126" i="1"/>
  <c r="Z126" i="1" s="1"/>
  <c r="P127" i="1"/>
  <c r="P132" i="1"/>
  <c r="P136" i="1"/>
  <c r="P140" i="1"/>
  <c r="P144" i="1"/>
  <c r="P148" i="1"/>
  <c r="P152" i="1"/>
  <c r="P156" i="1"/>
  <c r="P160" i="1"/>
  <c r="H225" i="1"/>
  <c r="H226" i="1"/>
  <c r="H227" i="1"/>
  <c r="H228" i="1"/>
  <c r="H229" i="1"/>
  <c r="H230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K223" i="1"/>
  <c r="K30" i="1" s="1"/>
  <c r="K219" i="1"/>
  <c r="K29" i="1" s="1"/>
  <c r="K182" i="1"/>
  <c r="K28" i="1" s="1"/>
  <c r="K178" i="1"/>
  <c r="K174" i="1"/>
  <c r="K169" i="1"/>
  <c r="K165" i="1"/>
  <c r="K160" i="1"/>
  <c r="K156" i="1"/>
  <c r="K152" i="1"/>
  <c r="K148" i="1"/>
  <c r="K144" i="1"/>
  <c r="K140" i="1"/>
  <c r="K136" i="1"/>
  <c r="K132" i="1"/>
  <c r="K127" i="1"/>
  <c r="K90" i="1"/>
  <c r="K85" i="1"/>
  <c r="K81" i="1"/>
  <c r="K74" i="1"/>
  <c r="K73" i="1" s="1"/>
  <c r="K69" i="1"/>
  <c r="K65" i="1"/>
  <c r="K61" i="1"/>
  <c r="K56" i="1"/>
  <c r="K52" i="1"/>
  <c r="K48" i="1"/>
  <c r="K42" i="1"/>
  <c r="K38" i="1"/>
  <c r="K33" i="1"/>
  <c r="G223" i="1"/>
  <c r="G30" i="1" s="1"/>
  <c r="G219" i="1"/>
  <c r="G182" i="1"/>
  <c r="G178" i="1"/>
  <c r="G174" i="1"/>
  <c r="G169" i="1"/>
  <c r="G165" i="1"/>
  <c r="G164" i="1" s="1"/>
  <c r="G160" i="1"/>
  <c r="G156" i="1"/>
  <c r="G152" i="1"/>
  <c r="G148" i="1"/>
  <c r="G144" i="1"/>
  <c r="G140" i="1"/>
  <c r="G136" i="1"/>
  <c r="G132" i="1"/>
  <c r="G127" i="1"/>
  <c r="G90" i="1"/>
  <c r="G85" i="1"/>
  <c r="G81" i="1"/>
  <c r="G80" i="1" s="1"/>
  <c r="G74" i="1"/>
  <c r="G73" i="1" s="1"/>
  <c r="G69" i="1"/>
  <c r="G65" i="1"/>
  <c r="G61" i="1"/>
  <c r="G56" i="1"/>
  <c r="G52" i="1"/>
  <c r="G48" i="1"/>
  <c r="G42" i="1"/>
  <c r="G38" i="1"/>
  <c r="G33" i="1"/>
  <c r="G29" i="1"/>
  <c r="G28" i="1"/>
  <c r="G89" i="1" l="1"/>
  <c r="G173" i="1"/>
  <c r="G27" i="1" s="1"/>
  <c r="K37" i="1"/>
  <c r="K46" i="1"/>
  <c r="K173" i="1"/>
  <c r="K27" i="1" s="1"/>
  <c r="K80" i="1"/>
  <c r="K164" i="1"/>
  <c r="G131" i="1"/>
  <c r="K89" i="1"/>
  <c r="G37" i="1"/>
  <c r="P131" i="1"/>
  <c r="G46" i="1"/>
  <c r="K131" i="1"/>
  <c r="AA217" i="1"/>
  <c r="W217" i="1"/>
  <c r="U217" i="1"/>
  <c r="M217" i="1"/>
  <c r="D217" i="1"/>
  <c r="AA125" i="1"/>
  <c r="W125" i="1"/>
  <c r="U125" i="1"/>
  <c r="M125" i="1"/>
  <c r="D125" i="1"/>
  <c r="G79" i="1" l="1"/>
  <c r="G26" i="1" s="1"/>
  <c r="G32" i="1"/>
  <c r="K32" i="1"/>
  <c r="K79" i="1"/>
  <c r="K26" i="1" s="1"/>
  <c r="R125" i="1"/>
  <c r="S125" i="1"/>
  <c r="T125" i="1" s="1"/>
  <c r="R217" i="1"/>
  <c r="S217" i="1"/>
  <c r="T217" i="1" s="1"/>
  <c r="K25" i="1"/>
  <c r="K24" i="1" s="1"/>
  <c r="G25" i="1"/>
  <c r="G24" i="1" l="1"/>
  <c r="G31" i="1"/>
  <c r="K31" i="1"/>
  <c r="U225" i="1"/>
  <c r="W225" i="1"/>
  <c r="AA225" i="1"/>
  <c r="U226" i="1"/>
  <c r="W226" i="1"/>
  <c r="AA226" i="1"/>
  <c r="U227" i="1"/>
  <c r="W227" i="1"/>
  <c r="AA227" i="1"/>
  <c r="U228" i="1"/>
  <c r="W228" i="1"/>
  <c r="AA228" i="1"/>
  <c r="U229" i="1"/>
  <c r="W229" i="1"/>
  <c r="AA229" i="1"/>
  <c r="U230" i="1"/>
  <c r="W230" i="1"/>
  <c r="AA230" i="1"/>
  <c r="U184" i="1"/>
  <c r="W184" i="1"/>
  <c r="AA184" i="1"/>
  <c r="U185" i="1"/>
  <c r="W185" i="1"/>
  <c r="AA185" i="1"/>
  <c r="U186" i="1"/>
  <c r="W186" i="1"/>
  <c r="AA186" i="1"/>
  <c r="U187" i="1"/>
  <c r="W187" i="1"/>
  <c r="AA187" i="1"/>
  <c r="U188" i="1"/>
  <c r="W188" i="1"/>
  <c r="AA188" i="1"/>
  <c r="U189" i="1"/>
  <c r="W189" i="1"/>
  <c r="AA189" i="1"/>
  <c r="U190" i="1"/>
  <c r="W190" i="1"/>
  <c r="AA190" i="1"/>
  <c r="U191" i="1"/>
  <c r="W191" i="1"/>
  <c r="AA191" i="1"/>
  <c r="U192" i="1"/>
  <c r="W192" i="1"/>
  <c r="AA192" i="1"/>
  <c r="U193" i="1"/>
  <c r="W193" i="1"/>
  <c r="AA193" i="1"/>
  <c r="U194" i="1"/>
  <c r="W194" i="1"/>
  <c r="AA194" i="1"/>
  <c r="U195" i="1"/>
  <c r="W195" i="1"/>
  <c r="AA195" i="1"/>
  <c r="U196" i="1"/>
  <c r="W196" i="1"/>
  <c r="AA196" i="1"/>
  <c r="U197" i="1"/>
  <c r="W197" i="1"/>
  <c r="AA197" i="1"/>
  <c r="U198" i="1"/>
  <c r="W198" i="1"/>
  <c r="AA198" i="1"/>
  <c r="U199" i="1"/>
  <c r="W199" i="1"/>
  <c r="AA199" i="1"/>
  <c r="U200" i="1"/>
  <c r="W200" i="1"/>
  <c r="AA200" i="1"/>
  <c r="U201" i="1"/>
  <c r="W201" i="1"/>
  <c r="AA201" i="1"/>
  <c r="U202" i="1"/>
  <c r="W202" i="1"/>
  <c r="AA202" i="1"/>
  <c r="U203" i="1"/>
  <c r="W203" i="1"/>
  <c r="AA203" i="1"/>
  <c r="U204" i="1"/>
  <c r="W204" i="1"/>
  <c r="AA204" i="1"/>
  <c r="U205" i="1"/>
  <c r="W205" i="1"/>
  <c r="AA205" i="1"/>
  <c r="U206" i="1"/>
  <c r="W206" i="1"/>
  <c r="AA206" i="1"/>
  <c r="U207" i="1"/>
  <c r="W207" i="1"/>
  <c r="AA207" i="1"/>
  <c r="U208" i="1"/>
  <c r="W208" i="1"/>
  <c r="AA208" i="1"/>
  <c r="U209" i="1"/>
  <c r="W209" i="1"/>
  <c r="AA209" i="1"/>
  <c r="U210" i="1"/>
  <c r="W210" i="1"/>
  <c r="AA210" i="1"/>
  <c r="U211" i="1"/>
  <c r="W211" i="1"/>
  <c r="AA211" i="1"/>
  <c r="U212" i="1"/>
  <c r="W212" i="1"/>
  <c r="AA212" i="1"/>
  <c r="U213" i="1"/>
  <c r="W213" i="1"/>
  <c r="AA213" i="1"/>
  <c r="U214" i="1"/>
  <c r="W214" i="1"/>
  <c r="AA214" i="1"/>
  <c r="U215" i="1"/>
  <c r="W215" i="1"/>
  <c r="AA215" i="1"/>
  <c r="U216" i="1"/>
  <c r="W216" i="1"/>
  <c r="AA216" i="1"/>
  <c r="U218" i="1"/>
  <c r="W218" i="1"/>
  <c r="AA218" i="1"/>
  <c r="U92" i="1"/>
  <c r="W92" i="1"/>
  <c r="AA92" i="1"/>
  <c r="U93" i="1"/>
  <c r="W93" i="1"/>
  <c r="AA93" i="1"/>
  <c r="U94" i="1"/>
  <c r="W94" i="1"/>
  <c r="AA94" i="1"/>
  <c r="U95" i="1"/>
  <c r="W95" i="1"/>
  <c r="AA95" i="1"/>
  <c r="U96" i="1"/>
  <c r="W96" i="1"/>
  <c r="AA96" i="1"/>
  <c r="U97" i="1"/>
  <c r="W97" i="1"/>
  <c r="AA97" i="1"/>
  <c r="U98" i="1"/>
  <c r="W98" i="1"/>
  <c r="AA98" i="1"/>
  <c r="U99" i="1"/>
  <c r="W99" i="1"/>
  <c r="AA99" i="1"/>
  <c r="U100" i="1"/>
  <c r="W100" i="1"/>
  <c r="AA100" i="1"/>
  <c r="U101" i="1"/>
  <c r="W101" i="1"/>
  <c r="AA101" i="1"/>
  <c r="U102" i="1"/>
  <c r="W102" i="1"/>
  <c r="AA102" i="1"/>
  <c r="U103" i="1"/>
  <c r="W103" i="1"/>
  <c r="AA103" i="1"/>
  <c r="U104" i="1"/>
  <c r="W104" i="1"/>
  <c r="AA104" i="1"/>
  <c r="U105" i="1"/>
  <c r="W105" i="1"/>
  <c r="AA105" i="1"/>
  <c r="U106" i="1"/>
  <c r="W106" i="1"/>
  <c r="AA106" i="1"/>
  <c r="U107" i="1"/>
  <c r="W107" i="1"/>
  <c r="AA107" i="1"/>
  <c r="U108" i="1"/>
  <c r="W108" i="1"/>
  <c r="AA108" i="1"/>
  <c r="U109" i="1"/>
  <c r="W109" i="1"/>
  <c r="AA109" i="1"/>
  <c r="U110" i="1"/>
  <c r="W110" i="1"/>
  <c r="AA110" i="1"/>
  <c r="U111" i="1"/>
  <c r="W111" i="1"/>
  <c r="AA111" i="1"/>
  <c r="U112" i="1"/>
  <c r="W112" i="1"/>
  <c r="AA112" i="1"/>
  <c r="U113" i="1"/>
  <c r="W113" i="1"/>
  <c r="AA113" i="1"/>
  <c r="U114" i="1"/>
  <c r="W114" i="1"/>
  <c r="AA114" i="1"/>
  <c r="U115" i="1"/>
  <c r="W115" i="1"/>
  <c r="AA115" i="1"/>
  <c r="U116" i="1"/>
  <c r="W116" i="1"/>
  <c r="AA116" i="1"/>
  <c r="U117" i="1"/>
  <c r="W117" i="1"/>
  <c r="AA117" i="1"/>
  <c r="U118" i="1"/>
  <c r="W118" i="1"/>
  <c r="AA118" i="1"/>
  <c r="U119" i="1"/>
  <c r="W119" i="1"/>
  <c r="AA119" i="1"/>
  <c r="U120" i="1"/>
  <c r="W120" i="1"/>
  <c r="AA120" i="1"/>
  <c r="U121" i="1"/>
  <c r="W121" i="1"/>
  <c r="AA121" i="1"/>
  <c r="U122" i="1"/>
  <c r="W122" i="1"/>
  <c r="AA122" i="1"/>
  <c r="U123" i="1"/>
  <c r="W123" i="1"/>
  <c r="AA123" i="1"/>
  <c r="U124" i="1"/>
  <c r="W124" i="1"/>
  <c r="AA124" i="1"/>
  <c r="U126" i="1"/>
  <c r="W126" i="1"/>
  <c r="AA126" i="1"/>
  <c r="E223" i="1"/>
  <c r="E30" i="1" s="1"/>
  <c r="E219" i="1"/>
  <c r="E182" i="1"/>
  <c r="E28" i="1" s="1"/>
  <c r="E178" i="1"/>
  <c r="E174" i="1"/>
  <c r="E169" i="1"/>
  <c r="E165" i="1"/>
  <c r="E160" i="1"/>
  <c r="E156" i="1"/>
  <c r="E152" i="1"/>
  <c r="E148" i="1"/>
  <c r="E144" i="1"/>
  <c r="E140" i="1"/>
  <c r="E136" i="1"/>
  <c r="E132" i="1"/>
  <c r="E127" i="1"/>
  <c r="E90" i="1"/>
  <c r="E85" i="1"/>
  <c r="E81" i="1"/>
  <c r="E74" i="1"/>
  <c r="E73" i="1" s="1"/>
  <c r="E69" i="1"/>
  <c r="E65" i="1"/>
  <c r="E61" i="1"/>
  <c r="E56" i="1"/>
  <c r="E52" i="1"/>
  <c r="E48" i="1"/>
  <c r="E42" i="1"/>
  <c r="E38" i="1"/>
  <c r="E33" i="1"/>
  <c r="E29" i="1"/>
  <c r="E46" i="1" l="1"/>
  <c r="E164" i="1"/>
  <c r="E131" i="1"/>
  <c r="E173" i="1"/>
  <c r="E27" i="1" s="1"/>
  <c r="E80" i="1"/>
  <c r="E37" i="1"/>
  <c r="E89" i="1"/>
  <c r="E32" i="1" l="1"/>
  <c r="E25" i="1" s="1"/>
  <c r="E79" i="1"/>
  <c r="E26" i="1" s="1"/>
  <c r="D91" i="1"/>
  <c r="F223" i="1"/>
  <c r="F30" i="1" s="1"/>
  <c r="F219" i="1"/>
  <c r="F182" i="1"/>
  <c r="F28" i="1" s="1"/>
  <c r="F178" i="1"/>
  <c r="F174" i="1"/>
  <c r="F169" i="1"/>
  <c r="F165" i="1"/>
  <c r="F160" i="1"/>
  <c r="F156" i="1"/>
  <c r="F152" i="1"/>
  <c r="F148" i="1"/>
  <c r="F144" i="1"/>
  <c r="F140" i="1"/>
  <c r="F136" i="1"/>
  <c r="F132" i="1"/>
  <c r="F127" i="1"/>
  <c r="F90" i="1"/>
  <c r="F85" i="1"/>
  <c r="F81" i="1"/>
  <c r="F74" i="1"/>
  <c r="F73" i="1" s="1"/>
  <c r="F69" i="1"/>
  <c r="F65" i="1"/>
  <c r="F61" i="1"/>
  <c r="F56" i="1"/>
  <c r="F52" i="1"/>
  <c r="F48" i="1"/>
  <c r="F42" i="1"/>
  <c r="F38" i="1"/>
  <c r="F33" i="1"/>
  <c r="F29" i="1"/>
  <c r="F80" i="1" l="1"/>
  <c r="F164" i="1"/>
  <c r="F46" i="1"/>
  <c r="E31" i="1"/>
  <c r="F131" i="1"/>
  <c r="F37" i="1"/>
  <c r="E24" i="1"/>
  <c r="F89" i="1"/>
  <c r="F173" i="1"/>
  <c r="F27" i="1" s="1"/>
  <c r="F79" i="1" l="1"/>
  <c r="F26" i="1" s="1"/>
  <c r="F32" i="1"/>
  <c r="F25" i="1"/>
  <c r="F31" i="1" l="1"/>
  <c r="F24" i="1"/>
  <c r="M230" i="1"/>
  <c r="M229" i="1"/>
  <c r="M228" i="1"/>
  <c r="M227" i="1"/>
  <c r="M226" i="1"/>
  <c r="M225" i="1"/>
  <c r="M224" i="1"/>
  <c r="H224" i="1"/>
  <c r="Q223" i="1"/>
  <c r="Q30" i="1" s="1"/>
  <c r="P223" i="1"/>
  <c r="P30" i="1" s="1"/>
  <c r="O223" i="1"/>
  <c r="N223" i="1"/>
  <c r="N30" i="1" s="1"/>
  <c r="L223" i="1"/>
  <c r="L30" i="1" s="1"/>
  <c r="J223" i="1"/>
  <c r="J30" i="1" s="1"/>
  <c r="I223" i="1"/>
  <c r="I30" i="1" s="1"/>
  <c r="Q219" i="1"/>
  <c r="Q29" i="1" s="1"/>
  <c r="P219" i="1"/>
  <c r="P29" i="1" s="1"/>
  <c r="O219" i="1"/>
  <c r="O29" i="1" s="1"/>
  <c r="N219" i="1"/>
  <c r="N29" i="1" s="1"/>
  <c r="M219" i="1"/>
  <c r="L219" i="1"/>
  <c r="L29" i="1" s="1"/>
  <c r="J219" i="1"/>
  <c r="J29" i="1" s="1"/>
  <c r="I219" i="1"/>
  <c r="H219" i="1"/>
  <c r="H29" i="1" s="1"/>
  <c r="M218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H183" i="1"/>
  <c r="Q182" i="1"/>
  <c r="Q28" i="1" s="1"/>
  <c r="P182" i="1"/>
  <c r="P28" i="1" s="1"/>
  <c r="O182" i="1"/>
  <c r="O28" i="1" s="1"/>
  <c r="N182" i="1"/>
  <c r="L182" i="1"/>
  <c r="L28" i="1" s="1"/>
  <c r="J182" i="1"/>
  <c r="J28" i="1" s="1"/>
  <c r="I182" i="1"/>
  <c r="I28" i="1" s="1"/>
  <c r="Q178" i="1"/>
  <c r="P178" i="1"/>
  <c r="O178" i="1"/>
  <c r="N178" i="1"/>
  <c r="M178" i="1"/>
  <c r="L178" i="1"/>
  <c r="J178" i="1"/>
  <c r="I178" i="1"/>
  <c r="H178" i="1"/>
  <c r="Q174" i="1"/>
  <c r="P174" i="1"/>
  <c r="O174" i="1"/>
  <c r="N174" i="1"/>
  <c r="M174" i="1"/>
  <c r="L174" i="1"/>
  <c r="J174" i="1"/>
  <c r="I174" i="1"/>
  <c r="H174" i="1"/>
  <c r="Q169" i="1"/>
  <c r="P169" i="1"/>
  <c r="O169" i="1"/>
  <c r="N169" i="1"/>
  <c r="M169" i="1"/>
  <c r="L169" i="1"/>
  <c r="J169" i="1"/>
  <c r="I169" i="1"/>
  <c r="H169" i="1"/>
  <c r="Q165" i="1"/>
  <c r="P165" i="1"/>
  <c r="O165" i="1"/>
  <c r="N165" i="1"/>
  <c r="M165" i="1"/>
  <c r="L165" i="1"/>
  <c r="J165" i="1"/>
  <c r="J164" i="1" s="1"/>
  <c r="I165" i="1"/>
  <c r="H165" i="1"/>
  <c r="Q160" i="1"/>
  <c r="O160" i="1"/>
  <c r="N160" i="1"/>
  <c r="M160" i="1"/>
  <c r="L160" i="1"/>
  <c r="J160" i="1"/>
  <c r="I160" i="1"/>
  <c r="H160" i="1"/>
  <c r="Q156" i="1"/>
  <c r="O156" i="1"/>
  <c r="N156" i="1"/>
  <c r="M156" i="1"/>
  <c r="L156" i="1"/>
  <c r="J156" i="1"/>
  <c r="I156" i="1"/>
  <c r="H156" i="1"/>
  <c r="Q152" i="1"/>
  <c r="O152" i="1"/>
  <c r="N152" i="1"/>
  <c r="M152" i="1"/>
  <c r="L152" i="1"/>
  <c r="J152" i="1"/>
  <c r="I152" i="1"/>
  <c r="H152" i="1"/>
  <c r="Q148" i="1"/>
  <c r="O148" i="1"/>
  <c r="N148" i="1"/>
  <c r="M148" i="1"/>
  <c r="L148" i="1"/>
  <c r="J148" i="1"/>
  <c r="I148" i="1"/>
  <c r="H148" i="1"/>
  <c r="Q144" i="1"/>
  <c r="O144" i="1"/>
  <c r="N144" i="1"/>
  <c r="M144" i="1"/>
  <c r="L144" i="1"/>
  <c r="J144" i="1"/>
  <c r="I144" i="1"/>
  <c r="H144" i="1"/>
  <c r="Q140" i="1"/>
  <c r="O140" i="1"/>
  <c r="N140" i="1"/>
  <c r="M140" i="1"/>
  <c r="L140" i="1"/>
  <c r="J140" i="1"/>
  <c r="I140" i="1"/>
  <c r="H140" i="1"/>
  <c r="Q136" i="1"/>
  <c r="O136" i="1"/>
  <c r="N136" i="1"/>
  <c r="M136" i="1"/>
  <c r="L136" i="1"/>
  <c r="J136" i="1"/>
  <c r="I136" i="1"/>
  <c r="H136" i="1"/>
  <c r="Q132" i="1"/>
  <c r="O132" i="1"/>
  <c r="N132" i="1"/>
  <c r="M132" i="1"/>
  <c r="L132" i="1"/>
  <c r="J132" i="1"/>
  <c r="I132" i="1"/>
  <c r="H132" i="1"/>
  <c r="Q127" i="1"/>
  <c r="O127" i="1"/>
  <c r="N127" i="1"/>
  <c r="M127" i="1"/>
  <c r="L127" i="1"/>
  <c r="J127" i="1"/>
  <c r="I127" i="1"/>
  <c r="H127" i="1"/>
  <c r="M126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H91" i="1"/>
  <c r="Q90" i="1"/>
  <c r="P90" i="1"/>
  <c r="O90" i="1"/>
  <c r="N90" i="1"/>
  <c r="L90" i="1"/>
  <c r="J90" i="1"/>
  <c r="J89" i="1" s="1"/>
  <c r="I90" i="1"/>
  <c r="Q85" i="1"/>
  <c r="P85" i="1"/>
  <c r="O85" i="1"/>
  <c r="N85" i="1"/>
  <c r="M85" i="1"/>
  <c r="L85" i="1"/>
  <c r="J85" i="1"/>
  <c r="I85" i="1"/>
  <c r="H85" i="1"/>
  <c r="Q81" i="1"/>
  <c r="P81" i="1"/>
  <c r="O81" i="1"/>
  <c r="N81" i="1"/>
  <c r="M81" i="1"/>
  <c r="L81" i="1"/>
  <c r="J81" i="1"/>
  <c r="I81" i="1"/>
  <c r="H81" i="1"/>
  <c r="Q74" i="1"/>
  <c r="Q73" i="1" s="1"/>
  <c r="P74" i="1"/>
  <c r="P73" i="1" s="1"/>
  <c r="O74" i="1"/>
  <c r="N74" i="1"/>
  <c r="N73" i="1" s="1"/>
  <c r="M74" i="1"/>
  <c r="M73" i="1" s="1"/>
  <c r="L74" i="1"/>
  <c r="L73" i="1" s="1"/>
  <c r="J74" i="1"/>
  <c r="J73" i="1" s="1"/>
  <c r="I74" i="1"/>
  <c r="I73" i="1" s="1"/>
  <c r="H74" i="1"/>
  <c r="H73" i="1" s="1"/>
  <c r="O73" i="1"/>
  <c r="Q69" i="1"/>
  <c r="P69" i="1"/>
  <c r="O69" i="1"/>
  <c r="N69" i="1"/>
  <c r="M69" i="1"/>
  <c r="L69" i="1"/>
  <c r="J69" i="1"/>
  <c r="I69" i="1"/>
  <c r="H69" i="1"/>
  <c r="Q65" i="1"/>
  <c r="P65" i="1"/>
  <c r="O65" i="1"/>
  <c r="N65" i="1"/>
  <c r="M65" i="1"/>
  <c r="L65" i="1"/>
  <c r="J65" i="1"/>
  <c r="I65" i="1"/>
  <c r="H65" i="1"/>
  <c r="Q61" i="1"/>
  <c r="P61" i="1"/>
  <c r="O61" i="1"/>
  <c r="N61" i="1"/>
  <c r="M61" i="1"/>
  <c r="L61" i="1"/>
  <c r="J61" i="1"/>
  <c r="I61" i="1"/>
  <c r="H61" i="1"/>
  <c r="Q56" i="1"/>
  <c r="P56" i="1"/>
  <c r="O56" i="1"/>
  <c r="N56" i="1"/>
  <c r="M56" i="1"/>
  <c r="L56" i="1"/>
  <c r="J56" i="1"/>
  <c r="I56" i="1"/>
  <c r="H56" i="1"/>
  <c r="Q52" i="1"/>
  <c r="P52" i="1"/>
  <c r="O52" i="1"/>
  <c r="N52" i="1"/>
  <c r="M52" i="1"/>
  <c r="L52" i="1"/>
  <c r="J52" i="1"/>
  <c r="I52" i="1"/>
  <c r="H52" i="1"/>
  <c r="Q48" i="1"/>
  <c r="P48" i="1"/>
  <c r="O48" i="1"/>
  <c r="N48" i="1"/>
  <c r="M48" i="1"/>
  <c r="L48" i="1"/>
  <c r="J48" i="1"/>
  <c r="I48" i="1"/>
  <c r="H48" i="1"/>
  <c r="Q42" i="1"/>
  <c r="P42" i="1"/>
  <c r="O42" i="1"/>
  <c r="N42" i="1"/>
  <c r="M42" i="1"/>
  <c r="L42" i="1"/>
  <c r="J42" i="1"/>
  <c r="I42" i="1"/>
  <c r="H42" i="1"/>
  <c r="Q38" i="1"/>
  <c r="P38" i="1"/>
  <c r="O38" i="1"/>
  <c r="N38" i="1"/>
  <c r="M38" i="1"/>
  <c r="L38" i="1"/>
  <c r="J38" i="1"/>
  <c r="I38" i="1"/>
  <c r="I37" i="1" s="1"/>
  <c r="H38" i="1"/>
  <c r="Q33" i="1"/>
  <c r="P33" i="1"/>
  <c r="O33" i="1"/>
  <c r="N33" i="1"/>
  <c r="M33" i="1"/>
  <c r="L33" i="1"/>
  <c r="J33" i="1"/>
  <c r="I33" i="1"/>
  <c r="H33" i="1"/>
  <c r="O30" i="1"/>
  <c r="M29" i="1"/>
  <c r="I29" i="1"/>
  <c r="N28" i="1"/>
  <c r="P164" i="1" l="1"/>
  <c r="N173" i="1"/>
  <c r="N27" i="1" s="1"/>
  <c r="S95" i="1"/>
  <c r="T95" i="1" s="1"/>
  <c r="R95" i="1"/>
  <c r="R99" i="1"/>
  <c r="S99" i="1"/>
  <c r="T99" i="1" s="1"/>
  <c r="S103" i="1"/>
  <c r="R103" i="1"/>
  <c r="S107" i="1"/>
  <c r="R107" i="1"/>
  <c r="S111" i="1"/>
  <c r="T111" i="1" s="1"/>
  <c r="R111" i="1"/>
  <c r="R115" i="1"/>
  <c r="S115" i="1"/>
  <c r="S119" i="1"/>
  <c r="T119" i="1" s="1"/>
  <c r="R119" i="1"/>
  <c r="S123" i="1"/>
  <c r="T123" i="1" s="1"/>
  <c r="R123" i="1"/>
  <c r="R184" i="1"/>
  <c r="S184" i="1"/>
  <c r="S188" i="1"/>
  <c r="T188" i="1" s="1"/>
  <c r="R188" i="1"/>
  <c r="R192" i="1"/>
  <c r="S192" i="1"/>
  <c r="R196" i="1"/>
  <c r="S196" i="1"/>
  <c r="S200" i="1"/>
  <c r="T200" i="1" s="1"/>
  <c r="R200" i="1"/>
  <c r="S204" i="1"/>
  <c r="T204" i="1" s="1"/>
  <c r="R204" i="1"/>
  <c r="S208" i="1"/>
  <c r="T208" i="1" s="1"/>
  <c r="R208" i="1"/>
  <c r="S212" i="1"/>
  <c r="T212" i="1" s="1"/>
  <c r="R212" i="1"/>
  <c r="R216" i="1"/>
  <c r="S216" i="1"/>
  <c r="S225" i="1"/>
  <c r="R225" i="1"/>
  <c r="S229" i="1"/>
  <c r="R229" i="1"/>
  <c r="R92" i="1"/>
  <c r="S92" i="1"/>
  <c r="R96" i="1"/>
  <c r="S96" i="1"/>
  <c r="T96" i="1" s="1"/>
  <c r="R100" i="1"/>
  <c r="S100" i="1"/>
  <c r="R104" i="1"/>
  <c r="S104" i="1"/>
  <c r="R108" i="1"/>
  <c r="S108" i="1"/>
  <c r="T108" i="1" s="1"/>
  <c r="R112" i="1"/>
  <c r="S112" i="1"/>
  <c r="T112" i="1" s="1"/>
  <c r="S116" i="1"/>
  <c r="T116" i="1" s="1"/>
  <c r="R116" i="1"/>
  <c r="R120" i="1"/>
  <c r="S120" i="1"/>
  <c r="T120" i="1" s="1"/>
  <c r="R124" i="1"/>
  <c r="S124" i="1"/>
  <c r="R185" i="1"/>
  <c r="S185" i="1"/>
  <c r="T185" i="1" s="1"/>
  <c r="R189" i="1"/>
  <c r="S189" i="1"/>
  <c r="T189" i="1" s="1"/>
  <c r="S193" i="1"/>
  <c r="R193" i="1"/>
  <c r="R197" i="1"/>
  <c r="S197" i="1"/>
  <c r="T197" i="1" s="1"/>
  <c r="R201" i="1"/>
  <c r="S201" i="1"/>
  <c r="T201" i="1" s="1"/>
  <c r="R205" i="1"/>
  <c r="S205" i="1"/>
  <c r="T205" i="1" s="1"/>
  <c r="R209" i="1"/>
  <c r="S209" i="1"/>
  <c r="T209" i="1" s="1"/>
  <c r="R213" i="1"/>
  <c r="S213" i="1"/>
  <c r="T213" i="1" s="1"/>
  <c r="R218" i="1"/>
  <c r="S218" i="1"/>
  <c r="T218" i="1" s="1"/>
  <c r="R226" i="1"/>
  <c r="S226" i="1"/>
  <c r="R230" i="1"/>
  <c r="S230" i="1"/>
  <c r="T230" i="1" s="1"/>
  <c r="H46" i="1"/>
  <c r="H32" i="1" s="1"/>
  <c r="H25" i="1" s="1"/>
  <c r="Q46" i="1"/>
  <c r="R93" i="1"/>
  <c r="S93" i="1"/>
  <c r="T93" i="1" s="1"/>
  <c r="R97" i="1"/>
  <c r="S97" i="1"/>
  <c r="T97" i="1" s="1"/>
  <c r="R101" i="1"/>
  <c r="S101" i="1"/>
  <c r="R105" i="1"/>
  <c r="S105" i="1"/>
  <c r="T105" i="1" s="1"/>
  <c r="R109" i="1"/>
  <c r="S109" i="1"/>
  <c r="R113" i="1"/>
  <c r="S113" i="1"/>
  <c r="T113" i="1" s="1"/>
  <c r="R117" i="1"/>
  <c r="S117" i="1"/>
  <c r="R121" i="1"/>
  <c r="S121" i="1"/>
  <c r="T121" i="1" s="1"/>
  <c r="R126" i="1"/>
  <c r="S126" i="1"/>
  <c r="T126" i="1" s="1"/>
  <c r="H173" i="1"/>
  <c r="H27" i="1" s="1"/>
  <c r="R186" i="1"/>
  <c r="S186" i="1"/>
  <c r="T186" i="1" s="1"/>
  <c r="S190" i="1"/>
  <c r="T190" i="1" s="1"/>
  <c r="R190" i="1"/>
  <c r="S194" i="1"/>
  <c r="T194" i="1" s="1"/>
  <c r="R194" i="1"/>
  <c r="R198" i="1"/>
  <c r="S198" i="1"/>
  <c r="T198" i="1" s="1"/>
  <c r="R202" i="1"/>
  <c r="S202" i="1"/>
  <c r="T202" i="1" s="1"/>
  <c r="R206" i="1"/>
  <c r="S206" i="1"/>
  <c r="T206" i="1" s="1"/>
  <c r="R210" i="1"/>
  <c r="S210" i="1"/>
  <c r="T210" i="1" s="1"/>
  <c r="R214" i="1"/>
  <c r="S214" i="1"/>
  <c r="T214" i="1" s="1"/>
  <c r="R227" i="1"/>
  <c r="S227" i="1"/>
  <c r="I46" i="1"/>
  <c r="I32" i="1" s="1"/>
  <c r="I25" i="1" s="1"/>
  <c r="I80" i="1"/>
  <c r="R94" i="1"/>
  <c r="S94" i="1"/>
  <c r="T94" i="1" s="1"/>
  <c r="R98" i="1"/>
  <c r="S98" i="1"/>
  <c r="T98" i="1" s="1"/>
  <c r="R102" i="1"/>
  <c r="S102" i="1"/>
  <c r="T102" i="1" s="1"/>
  <c r="R106" i="1"/>
  <c r="S106" i="1"/>
  <c r="R110" i="1"/>
  <c r="S110" i="1"/>
  <c r="T110" i="1" s="1"/>
  <c r="S114" i="1"/>
  <c r="T114" i="1" s="1"/>
  <c r="R114" i="1"/>
  <c r="R118" i="1"/>
  <c r="S118" i="1"/>
  <c r="R122" i="1"/>
  <c r="S122" i="1"/>
  <c r="T122" i="1" s="1"/>
  <c r="J173" i="1"/>
  <c r="J27" i="1" s="1"/>
  <c r="R187" i="1"/>
  <c r="S187" i="1"/>
  <c r="S191" i="1"/>
  <c r="R191" i="1"/>
  <c r="S195" i="1"/>
  <c r="R195" i="1"/>
  <c r="R199" i="1"/>
  <c r="S199" i="1"/>
  <c r="R203" i="1"/>
  <c r="S203" i="1"/>
  <c r="T203" i="1" s="1"/>
  <c r="R207" i="1"/>
  <c r="S207" i="1"/>
  <c r="R211" i="1"/>
  <c r="S211" i="1"/>
  <c r="T211" i="1" s="1"/>
  <c r="R215" i="1"/>
  <c r="S215" i="1"/>
  <c r="T215" i="1" s="1"/>
  <c r="R228" i="1"/>
  <c r="S228" i="1"/>
  <c r="O46" i="1"/>
  <c r="M164" i="1"/>
  <c r="M182" i="1"/>
  <c r="M28" i="1" s="1"/>
  <c r="L173" i="1"/>
  <c r="L27" i="1" s="1"/>
  <c r="P173" i="1"/>
  <c r="P27" i="1" s="1"/>
  <c r="O89" i="1"/>
  <c r="P80" i="1"/>
  <c r="J80" i="1"/>
  <c r="N80" i="1"/>
  <c r="H37" i="1"/>
  <c r="L37" i="1"/>
  <c r="P89" i="1"/>
  <c r="P46" i="1"/>
  <c r="L89" i="1"/>
  <c r="J37" i="1"/>
  <c r="J46" i="1"/>
  <c r="N46" i="1"/>
  <c r="Q80" i="1"/>
  <c r="I131" i="1"/>
  <c r="M131" i="1"/>
  <c r="Q131" i="1"/>
  <c r="O131" i="1"/>
  <c r="H80" i="1"/>
  <c r="L80" i="1"/>
  <c r="S91" i="1"/>
  <c r="M46" i="1"/>
  <c r="N89" i="1"/>
  <c r="P37" i="1"/>
  <c r="N37" i="1"/>
  <c r="N32" i="1" s="1"/>
  <c r="N25" i="1" s="1"/>
  <c r="M37" i="1"/>
  <c r="Q37" i="1"/>
  <c r="O37" i="1"/>
  <c r="J131" i="1"/>
  <c r="N131" i="1"/>
  <c r="H131" i="1"/>
  <c r="L131" i="1"/>
  <c r="H164" i="1"/>
  <c r="L164" i="1"/>
  <c r="N164" i="1"/>
  <c r="H223" i="1"/>
  <c r="H30" i="1" s="1"/>
  <c r="L46" i="1"/>
  <c r="O80" i="1"/>
  <c r="M80" i="1"/>
  <c r="H90" i="1"/>
  <c r="H89" i="1" s="1"/>
  <c r="I164" i="1"/>
  <c r="Q164" i="1"/>
  <c r="M223" i="1"/>
  <c r="M30" i="1" s="1"/>
  <c r="M90" i="1"/>
  <c r="M89" i="1" s="1"/>
  <c r="O164" i="1"/>
  <c r="I173" i="1"/>
  <c r="I27" i="1" s="1"/>
  <c r="M173" i="1"/>
  <c r="M27" i="1" s="1"/>
  <c r="Q173" i="1"/>
  <c r="Q27" i="1" s="1"/>
  <c r="O173" i="1"/>
  <c r="O27" i="1" s="1"/>
  <c r="I89" i="1"/>
  <c r="Q89" i="1"/>
  <c r="H182" i="1"/>
  <c r="H28" i="1" s="1"/>
  <c r="P32" i="1" l="1"/>
  <c r="P25" i="1" s="1"/>
  <c r="O32" i="1"/>
  <c r="O25" i="1" s="1"/>
  <c r="M32" i="1"/>
  <c r="M25" i="1" s="1"/>
  <c r="Q79" i="1"/>
  <c r="Q32" i="1"/>
  <c r="Q25" i="1" s="1"/>
  <c r="L32" i="1"/>
  <c r="L25" i="1" s="1"/>
  <c r="L79" i="1"/>
  <c r="M79" i="1"/>
  <c r="M26" i="1" s="1"/>
  <c r="N79" i="1"/>
  <c r="N26" i="1" s="1"/>
  <c r="N24" i="1" s="1"/>
  <c r="J32" i="1"/>
  <c r="J25" i="1" s="1"/>
  <c r="J79" i="1"/>
  <c r="J26" i="1" s="1"/>
  <c r="H79" i="1"/>
  <c r="H26" i="1" s="1"/>
  <c r="H24" i="1" s="1"/>
  <c r="P79" i="1"/>
  <c r="P26" i="1" s="1"/>
  <c r="P24" i="1" s="1"/>
  <c r="O79" i="1"/>
  <c r="O31" i="1" s="1"/>
  <c r="I79" i="1"/>
  <c r="I31" i="1" s="1"/>
  <c r="Q26" i="1"/>
  <c r="Q31" i="1"/>
  <c r="M24" i="1" l="1"/>
  <c r="M31" i="1"/>
  <c r="Q24" i="1"/>
  <c r="J24" i="1"/>
  <c r="L31" i="1"/>
  <c r="O26" i="1"/>
  <c r="O24" i="1" s="1"/>
  <c r="L26" i="1"/>
  <c r="L24" i="1" s="1"/>
  <c r="P31" i="1"/>
  <c r="N31" i="1"/>
  <c r="H31" i="1"/>
  <c r="J31" i="1"/>
  <c r="I26" i="1"/>
  <c r="I24" i="1" s="1"/>
  <c r="D197" i="1"/>
  <c r="D198" i="1"/>
  <c r="D199" i="1"/>
  <c r="D200" i="1"/>
  <c r="D201" i="1"/>
  <c r="D202" i="1"/>
  <c r="D203" i="1"/>
  <c r="D204" i="1"/>
  <c r="D206" i="1"/>
  <c r="D207" i="1"/>
  <c r="D208" i="1"/>
  <c r="D209" i="1"/>
  <c r="D210" i="1"/>
  <c r="D211" i="1"/>
  <c r="D212" i="1"/>
  <c r="D213" i="1"/>
  <c r="D214" i="1"/>
  <c r="D215" i="1"/>
  <c r="D216" i="1"/>
  <c r="D218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6" i="1"/>
  <c r="S33" i="1" l="1"/>
  <c r="U33" i="1"/>
  <c r="V33" i="1"/>
  <c r="W33" i="1"/>
  <c r="X33" i="1"/>
  <c r="Y33" i="1"/>
  <c r="AA33" i="1"/>
  <c r="AB33" i="1"/>
  <c r="S38" i="1"/>
  <c r="U38" i="1"/>
  <c r="V38" i="1"/>
  <c r="W38" i="1"/>
  <c r="X38" i="1"/>
  <c r="Y38" i="1"/>
  <c r="AA38" i="1"/>
  <c r="AB38" i="1"/>
  <c r="S42" i="1"/>
  <c r="U42" i="1"/>
  <c r="V42" i="1"/>
  <c r="W42" i="1"/>
  <c r="X42" i="1"/>
  <c r="Y42" i="1"/>
  <c r="AA42" i="1"/>
  <c r="AB42" i="1"/>
  <c r="S48" i="1"/>
  <c r="U48" i="1"/>
  <c r="V48" i="1"/>
  <c r="W48" i="1"/>
  <c r="X48" i="1"/>
  <c r="Y48" i="1"/>
  <c r="AA48" i="1"/>
  <c r="AB48" i="1"/>
  <c r="S52" i="1"/>
  <c r="U52" i="1"/>
  <c r="V52" i="1"/>
  <c r="W52" i="1"/>
  <c r="X52" i="1"/>
  <c r="Y52" i="1"/>
  <c r="AA52" i="1"/>
  <c r="AB52" i="1"/>
  <c r="S56" i="1"/>
  <c r="U56" i="1"/>
  <c r="V56" i="1"/>
  <c r="W56" i="1"/>
  <c r="X56" i="1"/>
  <c r="Y56" i="1"/>
  <c r="AA56" i="1"/>
  <c r="AB56" i="1"/>
  <c r="S61" i="1"/>
  <c r="U61" i="1"/>
  <c r="V61" i="1"/>
  <c r="W61" i="1"/>
  <c r="X61" i="1"/>
  <c r="Y61" i="1"/>
  <c r="AA61" i="1"/>
  <c r="AB61" i="1"/>
  <c r="S65" i="1"/>
  <c r="U65" i="1"/>
  <c r="V65" i="1"/>
  <c r="W65" i="1"/>
  <c r="X65" i="1"/>
  <c r="Y65" i="1"/>
  <c r="AA65" i="1"/>
  <c r="AB65" i="1"/>
  <c r="S69" i="1"/>
  <c r="U69" i="1"/>
  <c r="V69" i="1"/>
  <c r="W69" i="1"/>
  <c r="X69" i="1"/>
  <c r="Y69" i="1"/>
  <c r="AA69" i="1"/>
  <c r="AB69" i="1"/>
  <c r="S74" i="1"/>
  <c r="S73" i="1" s="1"/>
  <c r="U74" i="1"/>
  <c r="U73" i="1" s="1"/>
  <c r="V74" i="1"/>
  <c r="V73" i="1" s="1"/>
  <c r="W74" i="1"/>
  <c r="W73" i="1" s="1"/>
  <c r="X74" i="1"/>
  <c r="X73" i="1" s="1"/>
  <c r="Y74" i="1"/>
  <c r="Y73" i="1" s="1"/>
  <c r="AA74" i="1"/>
  <c r="AA73" i="1" s="1"/>
  <c r="AB74" i="1"/>
  <c r="AB73" i="1" s="1"/>
  <c r="S81" i="1"/>
  <c r="U81" i="1"/>
  <c r="V81" i="1"/>
  <c r="W81" i="1"/>
  <c r="X81" i="1"/>
  <c r="Y81" i="1"/>
  <c r="AA81" i="1"/>
  <c r="AB81" i="1"/>
  <c r="S85" i="1"/>
  <c r="U85" i="1"/>
  <c r="V85" i="1"/>
  <c r="W85" i="1"/>
  <c r="X85" i="1"/>
  <c r="Y85" i="1"/>
  <c r="AA85" i="1"/>
  <c r="AB85" i="1"/>
  <c r="V90" i="1"/>
  <c r="X90" i="1"/>
  <c r="AB90" i="1"/>
  <c r="U91" i="1"/>
  <c r="W91" i="1"/>
  <c r="Y91" i="1"/>
  <c r="AA91" i="1"/>
  <c r="S127" i="1"/>
  <c r="U127" i="1"/>
  <c r="V127" i="1"/>
  <c r="W127" i="1"/>
  <c r="X127" i="1"/>
  <c r="Y127" i="1"/>
  <c r="AA127" i="1"/>
  <c r="AB127" i="1"/>
  <c r="S132" i="1"/>
  <c r="U132" i="1"/>
  <c r="V132" i="1"/>
  <c r="W132" i="1"/>
  <c r="X132" i="1"/>
  <c r="Y132" i="1"/>
  <c r="AA132" i="1"/>
  <c r="AB132" i="1"/>
  <c r="S136" i="1"/>
  <c r="U136" i="1"/>
  <c r="V136" i="1"/>
  <c r="W136" i="1"/>
  <c r="X136" i="1"/>
  <c r="Y136" i="1"/>
  <c r="AA136" i="1"/>
  <c r="AB136" i="1"/>
  <c r="S140" i="1"/>
  <c r="U140" i="1"/>
  <c r="V140" i="1"/>
  <c r="W140" i="1"/>
  <c r="X140" i="1"/>
  <c r="Y140" i="1"/>
  <c r="AA140" i="1"/>
  <c r="AB140" i="1"/>
  <c r="S144" i="1"/>
  <c r="U144" i="1"/>
  <c r="V144" i="1"/>
  <c r="W144" i="1"/>
  <c r="X144" i="1"/>
  <c r="Y144" i="1"/>
  <c r="AA144" i="1"/>
  <c r="AB144" i="1"/>
  <c r="S148" i="1"/>
  <c r="U148" i="1"/>
  <c r="V148" i="1"/>
  <c r="W148" i="1"/>
  <c r="X148" i="1"/>
  <c r="Y148" i="1"/>
  <c r="AA148" i="1"/>
  <c r="AB148" i="1"/>
  <c r="S152" i="1"/>
  <c r="U152" i="1"/>
  <c r="V152" i="1"/>
  <c r="W152" i="1"/>
  <c r="X152" i="1"/>
  <c r="Y152" i="1"/>
  <c r="AA152" i="1"/>
  <c r="AB152" i="1"/>
  <c r="S156" i="1"/>
  <c r="U156" i="1"/>
  <c r="V156" i="1"/>
  <c r="W156" i="1"/>
  <c r="X156" i="1"/>
  <c r="Y156" i="1"/>
  <c r="AA156" i="1"/>
  <c r="AB156" i="1"/>
  <c r="S160" i="1"/>
  <c r="U160" i="1"/>
  <c r="V160" i="1"/>
  <c r="W160" i="1"/>
  <c r="X160" i="1"/>
  <c r="Y160" i="1"/>
  <c r="AA160" i="1"/>
  <c r="AB160" i="1"/>
  <c r="S165" i="1"/>
  <c r="U165" i="1"/>
  <c r="V165" i="1"/>
  <c r="W165" i="1"/>
  <c r="X165" i="1"/>
  <c r="Y165" i="1"/>
  <c r="AA165" i="1"/>
  <c r="AB165" i="1"/>
  <c r="S169" i="1"/>
  <c r="U169" i="1"/>
  <c r="V169" i="1"/>
  <c r="W169" i="1"/>
  <c r="X169" i="1"/>
  <c r="Y169" i="1"/>
  <c r="AA169" i="1"/>
  <c r="AB169" i="1"/>
  <c r="S174" i="1"/>
  <c r="U174" i="1"/>
  <c r="V174" i="1"/>
  <c r="W174" i="1"/>
  <c r="X174" i="1"/>
  <c r="Y174" i="1"/>
  <c r="AA174" i="1"/>
  <c r="AB174" i="1"/>
  <c r="S178" i="1"/>
  <c r="U178" i="1"/>
  <c r="V178" i="1"/>
  <c r="W178" i="1"/>
  <c r="X178" i="1"/>
  <c r="Y178" i="1"/>
  <c r="AA178" i="1"/>
  <c r="AB178" i="1"/>
  <c r="V182" i="1"/>
  <c r="V28" i="1" s="1"/>
  <c r="X182" i="1"/>
  <c r="X28" i="1" s="1"/>
  <c r="AB182" i="1"/>
  <c r="AB28" i="1" s="1"/>
  <c r="U183" i="1"/>
  <c r="W183" i="1"/>
  <c r="AA183" i="1"/>
  <c r="S219" i="1"/>
  <c r="S29" i="1" s="1"/>
  <c r="U219" i="1"/>
  <c r="U29" i="1" s="1"/>
  <c r="V219" i="1"/>
  <c r="V29" i="1" s="1"/>
  <c r="W219" i="1"/>
  <c r="W29" i="1" s="1"/>
  <c r="X219" i="1"/>
  <c r="X29" i="1" s="1"/>
  <c r="Y219" i="1"/>
  <c r="Y29" i="1" s="1"/>
  <c r="AA219" i="1"/>
  <c r="AA29" i="1" s="1"/>
  <c r="AB219" i="1"/>
  <c r="AB29" i="1" s="1"/>
  <c r="V223" i="1"/>
  <c r="V30" i="1" s="1"/>
  <c r="X223" i="1"/>
  <c r="X30" i="1" s="1"/>
  <c r="AB223" i="1"/>
  <c r="AB30" i="1" s="1"/>
  <c r="U224" i="1"/>
  <c r="W224" i="1"/>
  <c r="AA224" i="1"/>
  <c r="Y164" i="1" l="1"/>
  <c r="W182" i="1"/>
  <c r="W28" i="1" s="1"/>
  <c r="AB80" i="1"/>
  <c r="W46" i="1"/>
  <c r="U182" i="1"/>
  <c r="U28" i="1" s="1"/>
  <c r="X173" i="1"/>
  <c r="X27" i="1" s="1"/>
  <c r="S173" i="1"/>
  <c r="S27" i="1" s="1"/>
  <c r="X164" i="1"/>
  <c r="S164" i="1"/>
  <c r="X131" i="1"/>
  <c r="S131" i="1"/>
  <c r="AB89" i="1"/>
  <c r="AA80" i="1"/>
  <c r="V80" i="1"/>
  <c r="AA46" i="1"/>
  <c r="V46" i="1"/>
  <c r="AA37" i="1"/>
  <c r="V37" i="1"/>
  <c r="U173" i="1"/>
  <c r="U27" i="1" s="1"/>
  <c r="Y131" i="1"/>
  <c r="Y90" i="1"/>
  <c r="Y89" i="1" s="1"/>
  <c r="W80" i="1"/>
  <c r="W37" i="1"/>
  <c r="AA182" i="1"/>
  <c r="AA28" i="1" s="1"/>
  <c r="AB173" i="1"/>
  <c r="AB27" i="1" s="1"/>
  <c r="W173" i="1"/>
  <c r="W27" i="1" s="1"/>
  <c r="AB164" i="1"/>
  <c r="W164" i="1"/>
  <c r="AB131" i="1"/>
  <c r="W131" i="1"/>
  <c r="AA90" i="1"/>
  <c r="AA89" i="1" s="1"/>
  <c r="U90" i="1"/>
  <c r="U89" i="1" s="1"/>
  <c r="X89" i="1"/>
  <c r="Y80" i="1"/>
  <c r="U80" i="1"/>
  <c r="Y46" i="1"/>
  <c r="U46" i="1"/>
  <c r="Y37" i="1"/>
  <c r="U37" i="1"/>
  <c r="Y173" i="1"/>
  <c r="Y27" i="1" s="1"/>
  <c r="U164" i="1"/>
  <c r="U131" i="1"/>
  <c r="AB46" i="1"/>
  <c r="AB37" i="1"/>
  <c r="U223" i="1"/>
  <c r="U30" i="1" s="1"/>
  <c r="AA173" i="1"/>
  <c r="AA27" i="1" s="1"/>
  <c r="V173" i="1"/>
  <c r="V27" i="1" s="1"/>
  <c r="AA164" i="1"/>
  <c r="V164" i="1"/>
  <c r="AA131" i="1"/>
  <c r="V131" i="1"/>
  <c r="W90" i="1"/>
  <c r="W89" i="1" s="1"/>
  <c r="Z91" i="1"/>
  <c r="V89" i="1"/>
  <c r="X80" i="1"/>
  <c r="S80" i="1"/>
  <c r="X46" i="1"/>
  <c r="S46" i="1"/>
  <c r="X37" i="1"/>
  <c r="S37" i="1"/>
  <c r="AA223" i="1"/>
  <c r="AA30" i="1" s="1"/>
  <c r="W223" i="1"/>
  <c r="W30" i="1" s="1"/>
  <c r="Y223" i="1"/>
  <c r="Y182" i="1"/>
  <c r="AB32" i="1" l="1"/>
  <c r="AB25" i="1" s="1"/>
  <c r="X32" i="1"/>
  <c r="X25" i="1" s="1"/>
  <c r="U32" i="1"/>
  <c r="U25" i="1" s="1"/>
  <c r="AB79" i="1"/>
  <c r="AB26" i="1" s="1"/>
  <c r="Y79" i="1"/>
  <c r="Y26" i="1" s="1"/>
  <c r="Z26" i="1" s="1"/>
  <c r="AA32" i="1"/>
  <c r="AA25" i="1" s="1"/>
  <c r="W32" i="1"/>
  <c r="W25" i="1" s="1"/>
  <c r="S32" i="1"/>
  <c r="S25" i="1" s="1"/>
  <c r="V79" i="1"/>
  <c r="V26" i="1" s="1"/>
  <c r="Y32" i="1"/>
  <c r="U79" i="1"/>
  <c r="U26" i="1" s="1"/>
  <c r="W79" i="1"/>
  <c r="W26" i="1" s="1"/>
  <c r="V32" i="1"/>
  <c r="V25" i="1" s="1"/>
  <c r="X79" i="1"/>
  <c r="X26" i="1" s="1"/>
  <c r="AA79" i="1"/>
  <c r="AA26" i="1" s="1"/>
  <c r="Y28" i="1"/>
  <c r="Y30" i="1"/>
  <c r="V24" i="1" l="1"/>
  <c r="AB24" i="1"/>
  <c r="AB31" i="1"/>
  <c r="Y31" i="1"/>
  <c r="W31" i="1"/>
  <c r="U24" i="1"/>
  <c r="U31" i="1"/>
  <c r="AA31" i="1"/>
  <c r="AA24" i="1"/>
  <c r="X24" i="1"/>
  <c r="Y25" i="1"/>
  <c r="Y24" i="1" s="1"/>
  <c r="X31" i="1"/>
  <c r="V31" i="1"/>
  <c r="W24" i="1"/>
  <c r="Z223" i="1" l="1"/>
  <c r="R219" i="1"/>
  <c r="Z182" i="1"/>
  <c r="R178" i="1"/>
  <c r="R174" i="1"/>
  <c r="R169" i="1"/>
  <c r="R165" i="1"/>
  <c r="R160" i="1"/>
  <c r="R156" i="1"/>
  <c r="R152" i="1"/>
  <c r="R148" i="1"/>
  <c r="R144" i="1"/>
  <c r="R140" i="1"/>
  <c r="R136" i="1"/>
  <c r="R132" i="1"/>
  <c r="R127" i="1"/>
  <c r="Z90" i="1"/>
  <c r="R85" i="1"/>
  <c r="R81" i="1"/>
  <c r="R74" i="1"/>
  <c r="R73" i="1" s="1"/>
  <c r="R69" i="1"/>
  <c r="R65" i="1"/>
  <c r="R61" i="1"/>
  <c r="R56" i="1"/>
  <c r="R52" i="1"/>
  <c r="R48" i="1"/>
  <c r="R42" i="1"/>
  <c r="R38" i="1"/>
  <c r="R33" i="1"/>
  <c r="R29" i="1"/>
  <c r="R164" i="1" l="1"/>
  <c r="S183" i="1"/>
  <c r="T183" i="1" s="1"/>
  <c r="S224" i="1"/>
  <c r="R91" i="1"/>
  <c r="Z30" i="1"/>
  <c r="Z28" i="1"/>
  <c r="Z89" i="1"/>
  <c r="R37" i="1"/>
  <c r="R46" i="1"/>
  <c r="R131" i="1"/>
  <c r="R80" i="1"/>
  <c r="R183" i="1"/>
  <c r="R224" i="1"/>
  <c r="R173" i="1"/>
  <c r="R27" i="1" s="1"/>
  <c r="S182" i="1" l="1"/>
  <c r="T91" i="1"/>
  <c r="S90" i="1"/>
  <c r="S223" i="1"/>
  <c r="R90" i="1"/>
  <c r="R89" i="1" s="1"/>
  <c r="R32" i="1"/>
  <c r="R25" i="1" s="1"/>
  <c r="R182" i="1"/>
  <c r="R223" i="1"/>
  <c r="Z31" i="1" l="1"/>
  <c r="Z79" i="1"/>
  <c r="S30" i="1"/>
  <c r="T30" i="1" s="1"/>
  <c r="T223" i="1"/>
  <c r="S28" i="1"/>
  <c r="T28" i="1" s="1"/>
  <c r="T182" i="1"/>
  <c r="S89" i="1"/>
  <c r="T90" i="1"/>
  <c r="R79" i="1"/>
  <c r="R30" i="1"/>
  <c r="R28" i="1"/>
  <c r="T89" i="1" l="1"/>
  <c r="S79" i="1"/>
  <c r="Z24" i="1"/>
  <c r="R26" i="1"/>
  <c r="R24" i="1" s="1"/>
  <c r="R31" i="1"/>
  <c r="S26" i="1" l="1"/>
  <c r="T79" i="1"/>
  <c r="S31" i="1"/>
  <c r="T31" i="1" s="1"/>
  <c r="D225" i="1"/>
  <c r="D226" i="1"/>
  <c r="D227" i="1"/>
  <c r="D228" i="1"/>
  <c r="D229" i="1"/>
  <c r="D230" i="1"/>
  <c r="D224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83" i="1"/>
  <c r="D219" i="1"/>
  <c r="D29" i="1" s="1"/>
  <c r="D178" i="1"/>
  <c r="D174" i="1"/>
  <c r="D169" i="1"/>
  <c r="D165" i="1"/>
  <c r="D160" i="1"/>
  <c r="D156" i="1"/>
  <c r="D152" i="1"/>
  <c r="D148" i="1"/>
  <c r="D144" i="1"/>
  <c r="D140" i="1"/>
  <c r="D136" i="1"/>
  <c r="D132" i="1"/>
  <c r="D127" i="1"/>
  <c r="D85" i="1"/>
  <c r="D81" i="1"/>
  <c r="D74" i="1"/>
  <c r="D73" i="1" s="1"/>
  <c r="D69" i="1"/>
  <c r="D65" i="1"/>
  <c r="D61" i="1"/>
  <c r="D56" i="1"/>
  <c r="D52" i="1"/>
  <c r="D48" i="1"/>
  <c r="D42" i="1"/>
  <c r="D38" i="1"/>
  <c r="D33" i="1"/>
  <c r="T26" i="1" l="1"/>
  <c r="S24" i="1"/>
  <c r="T24" i="1" s="1"/>
  <c r="D37" i="1"/>
  <c r="D131" i="1"/>
  <c r="D80" i="1"/>
  <c r="D173" i="1"/>
  <c r="D27" i="1" s="1"/>
  <c r="D223" i="1"/>
  <c r="D30" i="1" s="1"/>
  <c r="D46" i="1"/>
  <c r="D164" i="1"/>
  <c r="D182" i="1"/>
  <c r="D28" i="1" s="1"/>
  <c r="D90" i="1"/>
  <c r="D89" i="1" s="1"/>
  <c r="D32" i="1" l="1"/>
  <c r="D25" i="1" s="1"/>
  <c r="D79" i="1"/>
  <c r="D26" i="1" s="1"/>
  <c r="D24" i="1" l="1"/>
  <c r="D31" i="1"/>
</calcChain>
</file>

<file path=xl/sharedStrings.xml><?xml version="1.0" encoding="utf-8"?>
<sst xmlns="http://schemas.openxmlformats.org/spreadsheetml/2006/main" count="2550" uniqueCount="336">
  <si>
    <t>Приложение N 1</t>
  </si>
  <si>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</si>
  <si>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</si>
  <si>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</si>
  <si>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</si>
  <si>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</si>
  <si>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</si>
  <si>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</si>
  <si>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</si>
  <si>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</si>
  <si>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</si>
  <si>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</si>
  <si>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</si>
  <si>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</si>
  <si>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</si>
  <si>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</si>
  <si>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</si>
  <si>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 (с НДС)</t>
  </si>
  <si>
    <t>%</t>
  </si>
  <si>
    <t>ВСЕГО по инвестиционной программе, в том числе: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</si>
  <si>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</si>
  <si>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</si>
  <si>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</si>
  <si>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</si>
  <si>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</si>
  <si>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</si>
  <si>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</si>
  <si>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</si>
  <si>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</si>
  <si>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</si>
  <si>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</si>
  <si>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</si>
  <si>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</si>
  <si>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</si>
  <si>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</si>
  <si>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</si>
  <si>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</si>
  <si>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</si>
  <si>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</si>
  <si>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</si>
  <si>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</si>
  <si>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</si>
  <si>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</si>
  <si>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</si>
  <si>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</si>
  <si>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</si>
  <si>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</si>
  <si>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</si>
  <si>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</si>
  <si>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Утвержденные плановые значения показателей приведены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</si>
  <si>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</si>
  <si>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</si>
  <si>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</si>
  <si>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</si>
  <si>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</si>
  <si>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</si>
  <si>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</si>
  <si>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</si>
  <si>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</si>
  <si>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</si>
  <si>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</si>
  <si>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</si>
  <si>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</si>
  <si>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</si>
  <si>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</si>
  <si>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</si>
  <si>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</si>
  <si>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</si>
  <si>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</si>
  <si>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</si>
  <si>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</si>
  <si>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</si>
  <si>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</si>
  <si>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</si>
  <si>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</si>
  <si>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</si>
  <si>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</si>
  <si>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</si>
  <si>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</si>
  <si>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</si>
  <si>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</si>
  <si>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</si>
  <si>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</si>
  <si>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</si>
  <si>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</si>
  <si>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</si>
  <si>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</si>
  <si>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</si>
  <si>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</si>
  <si>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</si>
  <si>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</si>
  <si>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</si>
  <si>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</si>
  <si>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</si>
  <si>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</si>
  <si>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</si>
  <si>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</si>
  <si>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</si>
  <si>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</si>
  <si>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</si>
  <si>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</si>
  <si>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</si>
  <si>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</si>
  <si>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</si>
  <si>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</si>
  <si>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</si>
  <si>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</si>
  <si>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</si>
  <si>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</si>
  <si>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</si>
  <si>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</si>
  <si>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</si>
  <si>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</si>
  <si>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</si>
  <si>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</si>
  <si>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</si>
  <si>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</si>
  <si>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</si>
  <si>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</si>
  <si>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</si>
  <si>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</si>
  <si>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</si>
  <si>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</si>
  <si>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</si>
  <si>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</si>
  <si>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</si>
  <si>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</si>
  <si>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</si>
  <si>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</si>
  <si>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</si>
  <si>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</si>
  <si>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</si>
  <si>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</si>
  <si>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</si>
  <si>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</si>
  <si>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</si>
  <si>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</si>
  <si>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</si>
  <si>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</si>
  <si>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</si>
  <si>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</si>
  <si>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</si>
  <si>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</si>
  <si>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</si>
  <si>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</si>
  <si>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</si>
  <si>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</si>
  <si>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</si>
  <si>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</si>
  <si>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</si>
  <si>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</si>
  <si>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</si>
  <si>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</si>
  <si>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31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</si>
  <si>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</si>
  <si>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</si>
  <si>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</si>
  <si>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</si>
  <si>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</si>
  <si>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</si>
  <si>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</si>
  <si>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</si>
  <si>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</si>
  <si>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</si>
  <si>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</si>
  <si>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</si>
  <si>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</si>
  <si>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</si>
  <si>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</si>
  <si>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</si>
  <si>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</si>
  <si>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</si>
  <si>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</si>
  <si>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</si>
  <si>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</si>
  <si>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</si>
  <si>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</si>
  <si>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</si>
  <si>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</si>
  <si>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</si>
  <si>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</si>
  <si>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</si>
  <si>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</si>
  <si>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</si>
  <si>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</si>
  <si>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</si>
  <si>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</si>
  <si>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</si>
  <si>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</si>
  <si>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</si>
  <si>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</si>
  <si>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</si>
  <si>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</si>
  <si>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</si>
  <si>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Форма 1. Отчет об исполнении плана финансирования</t>
  </si>
  <si>
    <t>капитальных вложений по источникам финансирования инвестиционных</t>
  </si>
  <si>
    <t>проектов инвестиционной программы</t>
  </si>
  <si>
    <t xml:space="preserve">Оборудование не требующее монтажа 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</si>
  <si>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</si>
  <si>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</si>
  <si>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</si>
  <si>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</si>
  <si>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Пономаревка</t>
  </si>
  <si>
    <t>32</t>
  </si>
  <si>
    <t>33</t>
  </si>
  <si>
    <t>34</t>
  </si>
  <si>
    <t>35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</si>
  <si>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</si>
  <si>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</si>
  <si>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</si>
  <si>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</si>
  <si>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</si>
  <si>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</si>
  <si>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</si>
  <si>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</si>
  <si>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</si>
  <si>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</si>
  <si>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</si>
  <si>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</si>
  <si>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</si>
  <si>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</si>
  <si>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</si>
  <si>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</si>
  <si>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</si>
  <si>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</si>
  <si>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</si>
  <si>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</si>
  <si>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</si>
  <si>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</si>
  <si>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</si>
  <si>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</si>
  <si>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</si>
  <si>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Развитие производственных баз филиала ГУП ОКЭС Абдулинских КЭС</t>
  </si>
  <si>
    <t>J_ИП00476</t>
  </si>
  <si>
    <t>Развитие производственных баз филиала ГУП ОКЭС Бугурусланских КЭС</t>
  </si>
  <si>
    <t>J_ИП00477</t>
  </si>
  <si>
    <t>Развитие производственных баз филиала ГУП ОКЭС Бузулуксих КЭС</t>
  </si>
  <si>
    <t>J_ИП00478</t>
  </si>
  <si>
    <t>Развитие производственных баз Головного предприятия ГУП ОКЭС</t>
  </si>
  <si>
    <t>J_ИП00479</t>
  </si>
  <si>
    <t>Развитие производственных баз филиала ГУП ОКЭС Орских КЭС</t>
  </si>
  <si>
    <t>J_ИП00480</t>
  </si>
  <si>
    <t>Развитие производственных баз филиала ГУП ОКЭС Сорочинских КЭС</t>
  </si>
  <si>
    <t>J_ИП00481</t>
  </si>
  <si>
    <t>J_ИП00482</t>
  </si>
  <si>
    <t>за 2021 год</t>
  </si>
  <si>
    <t>в соответствии с Решением Министерства экономического развития, промышленной политики и торговли Оренбургской области № 19/1156 от 29.10.2021г.</t>
  </si>
  <si>
    <t>J_ИП00035</t>
  </si>
  <si>
    <t>J_ИП00036</t>
  </si>
  <si>
    <t>J_ИП00037</t>
  </si>
  <si>
    <t>J_ИП00038</t>
  </si>
  <si>
    <t>J_ИП00039</t>
  </si>
  <si>
    <t>J_ИП00040</t>
  </si>
  <si>
    <t>J_ИП00041</t>
  </si>
  <si>
    <t>J_ИП00042</t>
  </si>
  <si>
    <t>Реконструкция распределительных сетей ВЛ-10 кВ, ВЛ-0,4 кВ, ТП(РП)-10/0,4 кВ, г. Гай</t>
  </si>
  <si>
    <t>J_ИП00043</t>
  </si>
  <si>
    <t>J_ИП00044</t>
  </si>
  <si>
    <t>J_ИП00045</t>
  </si>
  <si>
    <t>J_ИП00046</t>
  </si>
  <si>
    <t>J_ИП00047</t>
  </si>
  <si>
    <t>J_ИП00048</t>
  </si>
  <si>
    <t>J_ИП00049</t>
  </si>
  <si>
    <t>J_ИП00050</t>
  </si>
  <si>
    <t>J_ИП00051</t>
  </si>
  <si>
    <t>J_ИП00052</t>
  </si>
  <si>
    <t>J_ИП00053</t>
  </si>
  <si>
    <t>J_ИП00054</t>
  </si>
  <si>
    <t>J_ИП00055</t>
  </si>
  <si>
    <t>J_ИП00056</t>
  </si>
  <si>
    <t>J_ИП00057</t>
  </si>
  <si>
    <t>J_ИП00058</t>
  </si>
  <si>
    <t>J_ИП00059</t>
  </si>
  <si>
    <t>J_ИП00060</t>
  </si>
  <si>
    <t>J_ИП00061</t>
  </si>
  <si>
    <t>J_ИП00062</t>
  </si>
  <si>
    <t>J_ИП00063</t>
  </si>
  <si>
    <t>J_ИП00064</t>
  </si>
  <si>
    <t>J_ИП00065</t>
  </si>
  <si>
    <t>J_ИП00066</t>
  </si>
  <si>
    <t>J_ИП00067</t>
  </si>
  <si>
    <t>36</t>
  </si>
  <si>
    <t>J_ИП00068</t>
  </si>
  <si>
    <t>J_ИП00273</t>
  </si>
  <si>
    <t>J_ИП00274</t>
  </si>
  <si>
    <t>J_ИП00275</t>
  </si>
  <si>
    <t>J_ИП00276</t>
  </si>
  <si>
    <t>J_ИП00277</t>
  </si>
  <si>
    <t>J_ИП00278</t>
  </si>
  <si>
    <t>J_ИП00279</t>
  </si>
  <si>
    <t>J_ИП00280</t>
  </si>
  <si>
    <t>Строительство распределительных сетей ВЛ-10 кВ, ВЛ-0,4 кВ, ТП(РП)-10/0,4 кВ, г. Гай</t>
  </si>
  <si>
    <t>J_ИП00281</t>
  </si>
  <si>
    <t>J_ИП00282</t>
  </si>
  <si>
    <t>J_ИП00283</t>
  </si>
  <si>
    <t>J_ИП00284</t>
  </si>
  <si>
    <t>J_ИП00285</t>
  </si>
  <si>
    <t>J_ИП00286</t>
  </si>
  <si>
    <t>J_ИП00287</t>
  </si>
  <si>
    <t>J_ИП00288</t>
  </si>
  <si>
    <t>J_ИП00289</t>
  </si>
  <si>
    <t>J_ИП00290</t>
  </si>
  <si>
    <t>J_ИП00291</t>
  </si>
  <si>
    <t>J_ИП00292</t>
  </si>
  <si>
    <t>J_ИП00293</t>
  </si>
  <si>
    <t>J_ИП00294</t>
  </si>
  <si>
    <t>J_ИП00295</t>
  </si>
  <si>
    <t>J_ИП00296</t>
  </si>
  <si>
    <t>J_ИП00297</t>
  </si>
  <si>
    <t>J_ИП00298</t>
  </si>
  <si>
    <t>J_ИП00299</t>
  </si>
  <si>
    <t>J_ИП00300</t>
  </si>
  <si>
    <t>J_ИП00301</t>
  </si>
  <si>
    <t>J_ИП00302</t>
  </si>
  <si>
    <t>J_ИП00303</t>
  </si>
  <si>
    <t>J_ИП00304</t>
  </si>
  <si>
    <t>J_ИП00305</t>
  </si>
  <si>
    <t>J_ИП00306</t>
  </si>
  <si>
    <t>Год раскрытия информации: 2021 год</t>
  </si>
  <si>
    <t>Фактический объем финансирования капитальных вложений на 01.01.2021 года, млн. рублей (с НДС)</t>
  </si>
  <si>
    <t>Остаток финансирования капитальных вложений на 01.01.2021 года в прогнозных ценах соответствующих лет, млн. рублей (с НДС)</t>
  </si>
  <si>
    <t>Финансирование капитальных вложений 2021 года, млн. рублей (с НДС)</t>
  </si>
  <si>
    <t>Отклонение от плана финансирования капитальных вложений 2021 года</t>
  </si>
  <si>
    <t>Уточнение стоимости по результатам утвержденной проектно-сметной документации</t>
  </si>
  <si>
    <t>Перераспределение затрат между объектами  за счет уточнения стоимости по результатам утвержденной проектно-сметной документации по объектам.</t>
  </si>
  <si>
    <t>Закрытие плановых затрат за счет прочего источника финансирования.                                                             Перераспределение затрат на объекты: "Строительство распределительных сетей ВЛ-10 кВ, ВЛ-0,4 кВ, ТП(РП)-10/0,4 кВ, г. Оренбург, г. Медногорск, г. Гай", "Реконструкция распределительных сетей ВЛ-10 кВ, ВЛ-0,4 кВ, ТП(РП)-10/0,4 кВ, г. Оренбург, г. Медногорск, г.Орск, р.ц Матвеевка".</t>
  </si>
  <si>
    <t>Внеплановые затраты в связи с допополнительным объектом,  согласно заявления от потребителей вх.№3448 от 08.12.20г. за счет уточнения стоимости по результатам утвержденной проектно-сметной документации по объектам.</t>
  </si>
  <si>
    <t xml:space="preserve">Увеличение затрат в связи с техническими условиями №201/08/0023/20 от 24.05.2021г. за счет перераспределения затрат с объекта: "Реконструкция распределительных сетей ВЛ-10 кВ, ВЛ-0,4 кВ, ТП(РП)-10/0,4 кВ, г. Бузулук". </t>
  </si>
  <si>
    <t>План учтен в статье строительство по объекту: "Строительство распределительных сетей ВЛ-10 кВ, ВЛ-0,4 кВ, ТП(РП)-10/0,4 кВ, р.ц. Новоорск"</t>
  </si>
  <si>
    <t xml:space="preserve">Увеличение затрат в связи с техническими условиями №204/08/0149/20 от 28.12.2020г.  за счет перераспределения затрат с объекта: "Реконструкция распределительных сетей ВЛ-10 кВ, ВЛ-0,4 кВ, ТП(РП)-10/0,4 кВ, г. Бузулук". </t>
  </si>
  <si>
    <t xml:space="preserve">Внеплановые затраты в связи с допополнительным объектом (выход из строя силового трансформатора) за счет перераспределения затрат с объекта: "Реконструкция распределительных сетей ВЛ-10 кВ, ВЛ-0,4 кВ, ТП(РП)-10/0,4 кВ, г. Бузулук". </t>
  </si>
  <si>
    <t>Внеплановые затраты в связи с развитием систем учета электрической энергии (мощности) в РФ, согласно ФЗ N 522-ФЗ от 27.12.2018</t>
  </si>
  <si>
    <t xml:space="preserve">Увеличение в связи с техническими условиями №100/08/0491/20 от 08.10.2020г. за счет перераспределения затрат с объекта: "Реконструкция распределительных сетей ВЛ-10 кВ, ВЛ-0,4 кВ, ТП(РП)-10/0,4 кВ, г. Бузулук". </t>
  </si>
  <si>
    <t>Выполнение учтено в статье реконструкция по объекту: "Реконструкция распределительных сетей ВЛ-10 кВ, ВЛ-0,4 кВ, ТП(РП)-10/0,4 кВ, р.ц. Новоорск</t>
  </si>
  <si>
    <t xml:space="preserve">Увеличение затрат в связи:                                                                                                    -с поздним предоставлением технических решений, согласно писем №12/600 от 03.02.2021г.; №01-18/1193 от 15.03.2021г.                                                                                                    - включением дополнительного объекта, согласно письма №19/951 от 12.07.2021г.                                                                                                   За счет перераспределения затрат с объекта: "Реконструкция распределительных сетей ВЛ-10 кВ, ВЛ-0,4 кВ, ТП(РП)-10/0,4 кВ, г. Бузулук". </t>
  </si>
  <si>
    <t>Уточнение стоимости по результатам конкурсов, заключенных договоров (закупочных процедур)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</si>
</sst>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36"/>
  <sheetViews>
    <sheetView tabSelected="1" view="pageBreakPreview" zoomScaleNormal="100" zoomScaleSheetLayoutView="100" workbookViewId="0">
      <selection activeCell="AC233" sqref="AC233"/>
    </sheetView>
  </sheetViews>
  <sheetFormatPr defaultRowHeight="15.75" x14ac:dyDescent="0.25"/>
  <cols>
    <col min="1" max="1" width="18.7109375" style="28" customWidth="1"/>
    <col min="2" max="2" width="50.85546875" style="28" customWidth="1"/>
    <col min="3" max="7" width="18.7109375" style="28" customWidth="1"/>
    <col min="8" max="17" width="17.85546875" style="28" customWidth="1"/>
    <col min="18" max="18" width="18.7109375" style="28" customWidth="1"/>
    <col min="19" max="28" width="9.140625" style="28"/>
    <col min="29" max="29" width="43.7109375" style="28" customWidth="1"/>
    <col min="30" max="16384" width="9.140625" style="28"/>
  </cols>
  <sheetData>
    <row r="1" spans="1:29" x14ac:dyDescent="0.25">
      <c r="AC1" s="29" t="s">
        <v>0</v>
      </c>
    </row>
    <row r="2" spans="1:29" x14ac:dyDescent="0.25">
      <c r="AC2" s="29" t="s">
        <v>1</v>
      </c>
    </row>
    <row r="3" spans="1:29" x14ac:dyDescent="0.25">
      <c r="AC3" s="29" t="s">
        <v>2</v>
      </c>
    </row>
    <row r="4" spans="1:29" x14ac:dyDescent="0.25">
      <c r="AC4" s="29"/>
    </row>
    <row r="5" spans="1:29" x14ac:dyDescent="0.25">
      <c r="A5" s="43" t="s">
        <v>194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29" x14ac:dyDescent="0.25">
      <c r="A6" s="43" t="s">
        <v>195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</row>
    <row r="7" spans="1:29" x14ac:dyDescent="0.25">
      <c r="A7" s="43" t="s">
        <v>196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</row>
    <row r="8" spans="1:29" x14ac:dyDescent="0.25">
      <c r="A8" s="43" t="s">
        <v>245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</row>
    <row r="9" spans="1:29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</row>
    <row r="10" spans="1:29" x14ac:dyDescent="0.25">
      <c r="A10" s="41" t="s">
        <v>198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</row>
    <row r="11" spans="1:29" x14ac:dyDescent="0.25">
      <c r="A11" s="42" t="s">
        <v>35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</row>
    <row r="12" spans="1:29" x14ac:dyDescent="0.2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</row>
    <row r="13" spans="1:29" x14ac:dyDescent="0.25">
      <c r="A13" s="41" t="s">
        <v>318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</row>
    <row r="14" spans="1:29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</row>
    <row r="15" spans="1:29" x14ac:dyDescent="0.25">
      <c r="A15" s="41" t="s">
        <v>49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</row>
    <row r="16" spans="1:29" x14ac:dyDescent="0.25">
      <c r="A16" s="41" t="s">
        <v>246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</row>
    <row r="17" spans="1:30" x14ac:dyDescent="0.25">
      <c r="A17" s="42" t="s">
        <v>36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</row>
    <row r="18" spans="1:30" x14ac:dyDescent="0.25">
      <c r="A18" s="30"/>
    </row>
    <row r="19" spans="1:30" ht="69.75" customHeight="1" x14ac:dyDescent="0.25">
      <c r="A19" s="40" t="s">
        <v>3</v>
      </c>
      <c r="B19" s="40" t="s">
        <v>4</v>
      </c>
      <c r="C19" s="40" t="s">
        <v>5</v>
      </c>
      <c r="D19" s="40" t="s">
        <v>6</v>
      </c>
      <c r="E19" s="40" t="s">
        <v>7</v>
      </c>
      <c r="F19" s="40" t="s">
        <v>319</v>
      </c>
      <c r="G19" s="40" t="s">
        <v>320</v>
      </c>
      <c r="H19" s="40" t="s">
        <v>321</v>
      </c>
      <c r="I19" s="40"/>
      <c r="J19" s="40"/>
      <c r="K19" s="40"/>
      <c r="L19" s="40"/>
      <c r="M19" s="40"/>
      <c r="N19" s="40"/>
      <c r="O19" s="40"/>
      <c r="P19" s="40"/>
      <c r="Q19" s="40"/>
      <c r="R19" s="40" t="s">
        <v>320</v>
      </c>
      <c r="S19" s="40" t="s">
        <v>322</v>
      </c>
      <c r="T19" s="40"/>
      <c r="U19" s="40"/>
      <c r="V19" s="40"/>
      <c r="W19" s="40"/>
      <c r="X19" s="40"/>
      <c r="Y19" s="40"/>
      <c r="Z19" s="40"/>
      <c r="AA19" s="40"/>
      <c r="AB19" s="40"/>
      <c r="AC19" s="40" t="s">
        <v>8</v>
      </c>
      <c r="AD19" s="2"/>
    </row>
    <row r="20" spans="1:30" ht="44.25" customHeight="1" x14ac:dyDescent="0.25">
      <c r="A20" s="40"/>
      <c r="B20" s="40"/>
      <c r="C20" s="40"/>
      <c r="D20" s="40"/>
      <c r="E20" s="40"/>
      <c r="F20" s="40"/>
      <c r="G20" s="40"/>
      <c r="H20" s="40" t="s">
        <v>9</v>
      </c>
      <c r="I20" s="40"/>
      <c r="J20" s="40"/>
      <c r="K20" s="40"/>
      <c r="L20" s="40"/>
      <c r="M20" s="40" t="s">
        <v>10</v>
      </c>
      <c r="N20" s="40"/>
      <c r="O20" s="40"/>
      <c r="P20" s="40"/>
      <c r="Q20" s="40"/>
      <c r="R20" s="40"/>
      <c r="S20" s="40" t="s">
        <v>11</v>
      </c>
      <c r="T20" s="40"/>
      <c r="U20" s="40" t="s">
        <v>12</v>
      </c>
      <c r="V20" s="40"/>
      <c r="W20" s="40" t="s">
        <v>13</v>
      </c>
      <c r="X20" s="40"/>
      <c r="Y20" s="40" t="s">
        <v>14</v>
      </c>
      <c r="Z20" s="40"/>
      <c r="AA20" s="40" t="s">
        <v>15</v>
      </c>
      <c r="AB20" s="40"/>
      <c r="AC20" s="40"/>
      <c r="AD20" s="2"/>
    </row>
    <row r="21" spans="1:30" ht="111" customHeight="1" x14ac:dyDescent="0.25">
      <c r="A21" s="40"/>
      <c r="B21" s="40"/>
      <c r="C21" s="40"/>
      <c r="D21" s="40"/>
      <c r="E21" s="40"/>
      <c r="F21" s="40"/>
      <c r="G21" s="40"/>
      <c r="H21" s="40" t="s">
        <v>11</v>
      </c>
      <c r="I21" s="40" t="s">
        <v>12</v>
      </c>
      <c r="J21" s="40" t="s">
        <v>13</v>
      </c>
      <c r="K21" s="40" t="s">
        <v>14</v>
      </c>
      <c r="L21" s="40" t="s">
        <v>15</v>
      </c>
      <c r="M21" s="40" t="s">
        <v>16</v>
      </c>
      <c r="N21" s="40" t="s">
        <v>12</v>
      </c>
      <c r="O21" s="40" t="s">
        <v>13</v>
      </c>
      <c r="P21" s="40" t="s">
        <v>14</v>
      </c>
      <c r="Q21" s="40" t="s">
        <v>15</v>
      </c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2"/>
    </row>
    <row r="22" spans="1:30" ht="47.25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1" t="s">
        <v>17</v>
      </c>
      <c r="T22" s="1" t="s">
        <v>18</v>
      </c>
      <c r="U22" s="1" t="s">
        <v>17</v>
      </c>
      <c r="V22" s="1" t="s">
        <v>18</v>
      </c>
      <c r="W22" s="1" t="s">
        <v>17</v>
      </c>
      <c r="X22" s="1" t="s">
        <v>18</v>
      </c>
      <c r="Y22" s="1" t="s">
        <v>17</v>
      </c>
      <c r="Z22" s="1" t="s">
        <v>18</v>
      </c>
      <c r="AA22" s="1" t="s">
        <v>17</v>
      </c>
      <c r="AB22" s="1" t="s">
        <v>18</v>
      </c>
      <c r="AC22" s="40"/>
      <c r="AD22" s="2"/>
    </row>
    <row r="23" spans="1:30" x14ac:dyDescent="0.25">
      <c r="A23" s="1">
        <v>1</v>
      </c>
      <c r="B23" s="1">
        <v>2</v>
      </c>
      <c r="C23" s="1">
        <v>3</v>
      </c>
      <c r="D23" s="1">
        <v>4</v>
      </c>
      <c r="E23" s="1">
        <v>5</v>
      </c>
      <c r="F23" s="1">
        <v>6</v>
      </c>
      <c r="G23" s="1">
        <v>7</v>
      </c>
      <c r="H23" s="1">
        <v>8</v>
      </c>
      <c r="I23" s="1">
        <v>9</v>
      </c>
      <c r="J23" s="1">
        <v>10</v>
      </c>
      <c r="K23" s="1">
        <v>11</v>
      </c>
      <c r="L23" s="1">
        <v>12</v>
      </c>
      <c r="M23" s="1">
        <v>13</v>
      </c>
      <c r="N23" s="1">
        <v>14</v>
      </c>
      <c r="O23" s="1">
        <v>15</v>
      </c>
      <c r="P23" s="1">
        <v>16</v>
      </c>
      <c r="Q23" s="1">
        <v>17</v>
      </c>
      <c r="R23" s="1">
        <v>18</v>
      </c>
      <c r="S23" s="1">
        <v>19</v>
      </c>
      <c r="T23" s="1">
        <v>20</v>
      </c>
      <c r="U23" s="1">
        <v>21</v>
      </c>
      <c r="V23" s="1">
        <v>22</v>
      </c>
      <c r="W23" s="1">
        <v>23</v>
      </c>
      <c r="X23" s="1">
        <v>24</v>
      </c>
      <c r="Y23" s="1">
        <v>25</v>
      </c>
      <c r="Z23" s="1">
        <v>26</v>
      </c>
      <c r="AA23" s="1">
        <v>27</v>
      </c>
      <c r="AB23" s="1">
        <v>28</v>
      </c>
      <c r="AC23" s="1">
        <v>29</v>
      </c>
      <c r="AD23" s="2"/>
    </row>
    <row r="24" spans="1:30" ht="31.5" x14ac:dyDescent="0.25">
      <c r="A24" s="3" t="s">
        <v>50</v>
      </c>
      <c r="B24" s="4" t="s">
        <v>19</v>
      </c>
      <c r="C24" s="5"/>
      <c r="D24" s="6">
        <f>D25+D26+D27+D28+D29+D30</f>
        <v>477.41310399600161</v>
      </c>
      <c r="E24" s="6">
        <f>E25+E26+E27+E28+E29+E30</f>
        <v>472.1796000000017</v>
      </c>
      <c r="F24" s="6">
        <f>F25+F26+F27+F28+F29+F30</f>
        <v>5.2335039959999996</v>
      </c>
      <c r="G24" s="6">
        <f>G25+G26+G27+G28+G29+G30</f>
        <v>472.1796000000017</v>
      </c>
      <c r="H24" s="6">
        <f t="shared" ref="H24:Q24" si="0">H25+H26+H27+H28+H29+H30</f>
        <v>472.1796000000017</v>
      </c>
      <c r="I24" s="6">
        <f t="shared" si="0"/>
        <v>0</v>
      </c>
      <c r="J24" s="6">
        <f t="shared" si="0"/>
        <v>0</v>
      </c>
      <c r="K24" s="6">
        <f>K25+K26+K27+K28+K29+K30</f>
        <v>472.1796000000017</v>
      </c>
      <c r="L24" s="6">
        <f t="shared" si="0"/>
        <v>0</v>
      </c>
      <c r="M24" s="6">
        <f>M25+M26+M27+M28+M29+M30</f>
        <v>472.17965873999998</v>
      </c>
      <c r="N24" s="6">
        <f t="shared" si="0"/>
        <v>0</v>
      </c>
      <c r="O24" s="6">
        <f t="shared" si="0"/>
        <v>0</v>
      </c>
      <c r="P24" s="6">
        <f t="shared" si="0"/>
        <v>472.17965873999998</v>
      </c>
      <c r="Q24" s="6">
        <f t="shared" si="0"/>
        <v>0</v>
      </c>
      <c r="R24" s="6">
        <f>R25+R26+R27+R28+R29+R30</f>
        <v>5.8739998456402986E-5</v>
      </c>
      <c r="S24" s="6">
        <f>S25+S26+S27+S28+S29+S30</f>
        <v>5.8739998456402986E-5</v>
      </c>
      <c r="T24" s="6">
        <f>S24/H24*100</f>
        <v>1.2440181332781591E-5</v>
      </c>
      <c r="U24" s="6">
        <f>U25+U26+U27+U28+U29+U30</f>
        <v>0</v>
      </c>
      <c r="V24" s="6">
        <f t="shared" ref="V24" si="1">V25+V26+V27+V28+V29+V30</f>
        <v>0</v>
      </c>
      <c r="W24" s="6">
        <f>W25+W26+W27+W28+W29+W30</f>
        <v>0</v>
      </c>
      <c r="X24" s="6">
        <f t="shared" ref="X24" si="2">X25+X26+X27+X28+X29+X30</f>
        <v>0</v>
      </c>
      <c r="Y24" s="6">
        <f>Y25+Y26+Y27+Y28+Y29+Y30</f>
        <v>5.8739998456402986E-5</v>
      </c>
      <c r="Z24" s="6">
        <f>Y24/K24*100</f>
        <v>1.2440181332781591E-5</v>
      </c>
      <c r="AA24" s="6">
        <f>AA25+AA26+AA27+AA28+AA29+AA30</f>
        <v>0</v>
      </c>
      <c r="AB24" s="6">
        <f t="shared" ref="AB24" si="3">AB25+AB26+AB27+AB28+AB29+AB30</f>
        <v>0</v>
      </c>
      <c r="AC24" s="32"/>
      <c r="AD24" s="2"/>
    </row>
    <row r="25" spans="1:30" x14ac:dyDescent="0.25">
      <c r="A25" s="3" t="s">
        <v>51</v>
      </c>
      <c r="B25" s="4" t="s">
        <v>52</v>
      </c>
      <c r="C25" s="7"/>
      <c r="D25" s="6">
        <f t="shared" ref="D25:F25" si="4">D32</f>
        <v>0</v>
      </c>
      <c r="E25" s="6">
        <f t="shared" si="4"/>
        <v>0</v>
      </c>
      <c r="F25" s="6">
        <f t="shared" si="4"/>
        <v>0</v>
      </c>
      <c r="G25" s="6">
        <f t="shared" ref="G25" si="5">G32</f>
        <v>0</v>
      </c>
      <c r="H25" s="6">
        <f t="shared" ref="H25:S25" si="6">H32</f>
        <v>0</v>
      </c>
      <c r="I25" s="6">
        <f t="shared" si="6"/>
        <v>0</v>
      </c>
      <c r="J25" s="6">
        <f t="shared" si="6"/>
        <v>0</v>
      </c>
      <c r="K25" s="6">
        <f t="shared" si="6"/>
        <v>0</v>
      </c>
      <c r="L25" s="6">
        <f t="shared" si="6"/>
        <v>0</v>
      </c>
      <c r="M25" s="6">
        <f t="shared" si="6"/>
        <v>0</v>
      </c>
      <c r="N25" s="6">
        <f t="shared" si="6"/>
        <v>0</v>
      </c>
      <c r="O25" s="6">
        <f t="shared" si="6"/>
        <v>0</v>
      </c>
      <c r="P25" s="6">
        <f t="shared" si="6"/>
        <v>0</v>
      </c>
      <c r="Q25" s="6">
        <f t="shared" si="6"/>
        <v>0</v>
      </c>
      <c r="R25" s="6">
        <f t="shared" si="6"/>
        <v>0</v>
      </c>
      <c r="S25" s="6">
        <f t="shared" si="6"/>
        <v>0</v>
      </c>
      <c r="T25" s="6">
        <v>0</v>
      </c>
      <c r="U25" s="6">
        <f t="shared" ref="U25:V25" si="7">U32</f>
        <v>0</v>
      </c>
      <c r="V25" s="6">
        <f t="shared" si="7"/>
        <v>0</v>
      </c>
      <c r="W25" s="6">
        <f t="shared" ref="W25:X25" si="8">W32</f>
        <v>0</v>
      </c>
      <c r="X25" s="6">
        <f t="shared" si="8"/>
        <v>0</v>
      </c>
      <c r="Y25" s="6">
        <f t="shared" ref="Y25" si="9">Y32</f>
        <v>0</v>
      </c>
      <c r="Z25" s="6">
        <v>0</v>
      </c>
      <c r="AA25" s="6">
        <f t="shared" ref="AA25:AB25" si="10">AA32</f>
        <v>0</v>
      </c>
      <c r="AB25" s="6">
        <f t="shared" si="10"/>
        <v>0</v>
      </c>
      <c r="AC25" s="32"/>
      <c r="AD25" s="2"/>
    </row>
    <row r="26" spans="1:30" ht="31.5" x14ac:dyDescent="0.25">
      <c r="A26" s="3" t="s">
        <v>53</v>
      </c>
      <c r="B26" s="4" t="s">
        <v>54</v>
      </c>
      <c r="C26" s="7"/>
      <c r="D26" s="6">
        <f t="shared" ref="D26:F26" si="11">D79</f>
        <v>309.31812984000004</v>
      </c>
      <c r="E26" s="6">
        <f t="shared" si="11"/>
        <v>306.66166730400005</v>
      </c>
      <c r="F26" s="6">
        <f t="shared" si="11"/>
        <v>2.6564625359999998</v>
      </c>
      <c r="G26" s="6">
        <f t="shared" ref="G26" si="12">G79</f>
        <v>306.66166730400005</v>
      </c>
      <c r="H26" s="6">
        <f t="shared" ref="H26:S26" si="13">H79</f>
        <v>306.66166730400005</v>
      </c>
      <c r="I26" s="6">
        <f t="shared" si="13"/>
        <v>0</v>
      </c>
      <c r="J26" s="6">
        <f t="shared" si="13"/>
        <v>0</v>
      </c>
      <c r="K26" s="6">
        <f t="shared" si="13"/>
        <v>306.66166730400005</v>
      </c>
      <c r="L26" s="6">
        <f t="shared" si="13"/>
        <v>0</v>
      </c>
      <c r="M26" s="6">
        <f t="shared" si="13"/>
        <v>281.97802196399999</v>
      </c>
      <c r="N26" s="6">
        <f t="shared" si="13"/>
        <v>0</v>
      </c>
      <c r="O26" s="6">
        <f t="shared" si="13"/>
        <v>0</v>
      </c>
      <c r="P26" s="6">
        <f t="shared" si="13"/>
        <v>281.97802196399999</v>
      </c>
      <c r="Q26" s="6">
        <f t="shared" si="13"/>
        <v>0</v>
      </c>
      <c r="R26" s="6">
        <f t="shared" si="13"/>
        <v>-24.68364533999998</v>
      </c>
      <c r="S26" s="6">
        <f t="shared" si="13"/>
        <v>-24.68364533999998</v>
      </c>
      <c r="T26" s="6">
        <f>S26/H26*100</f>
        <v>-8.0491460041305309</v>
      </c>
      <c r="U26" s="6">
        <f t="shared" ref="U26:V26" si="14">U79</f>
        <v>0</v>
      </c>
      <c r="V26" s="6">
        <f t="shared" si="14"/>
        <v>0</v>
      </c>
      <c r="W26" s="6">
        <f t="shared" ref="W26:X26" si="15">W79</f>
        <v>0</v>
      </c>
      <c r="X26" s="6">
        <f t="shared" si="15"/>
        <v>0</v>
      </c>
      <c r="Y26" s="6">
        <f t="shared" ref="Y26" si="16">Y79</f>
        <v>-24.68364533999998</v>
      </c>
      <c r="Z26" s="6">
        <f>Y26/K26*100</f>
        <v>-8.0491460041305309</v>
      </c>
      <c r="AA26" s="6">
        <f t="shared" ref="AA26:AB26" si="17">AA79</f>
        <v>0</v>
      </c>
      <c r="AB26" s="6">
        <f t="shared" si="17"/>
        <v>0</v>
      </c>
      <c r="AC26" s="32"/>
      <c r="AD26" s="2"/>
    </row>
    <row r="27" spans="1:30" ht="63" x14ac:dyDescent="0.25">
      <c r="A27" s="3" t="s">
        <v>55</v>
      </c>
      <c r="B27" s="4" t="s">
        <v>56</v>
      </c>
      <c r="C27" s="7"/>
      <c r="D27" s="6">
        <f t="shared" ref="D27:F27" si="18">D173</f>
        <v>0</v>
      </c>
      <c r="E27" s="6">
        <f t="shared" si="18"/>
        <v>0</v>
      </c>
      <c r="F27" s="6">
        <f t="shared" si="18"/>
        <v>0</v>
      </c>
      <c r="G27" s="6">
        <f t="shared" ref="G27" si="19">G173</f>
        <v>0</v>
      </c>
      <c r="H27" s="6">
        <f t="shared" ref="H27:S27" si="20">H173</f>
        <v>0</v>
      </c>
      <c r="I27" s="6">
        <f t="shared" si="20"/>
        <v>0</v>
      </c>
      <c r="J27" s="6">
        <f t="shared" si="20"/>
        <v>0</v>
      </c>
      <c r="K27" s="6">
        <f t="shared" si="20"/>
        <v>0</v>
      </c>
      <c r="L27" s="6">
        <f t="shared" si="20"/>
        <v>0</v>
      </c>
      <c r="M27" s="6">
        <f t="shared" si="20"/>
        <v>0</v>
      </c>
      <c r="N27" s="6">
        <f t="shared" si="20"/>
        <v>0</v>
      </c>
      <c r="O27" s="6">
        <f t="shared" si="20"/>
        <v>0</v>
      </c>
      <c r="P27" s="6">
        <f t="shared" si="20"/>
        <v>0</v>
      </c>
      <c r="Q27" s="6">
        <f t="shared" si="20"/>
        <v>0</v>
      </c>
      <c r="R27" s="6">
        <f t="shared" si="20"/>
        <v>0</v>
      </c>
      <c r="S27" s="6">
        <f t="shared" si="20"/>
        <v>0</v>
      </c>
      <c r="T27" s="6">
        <v>0</v>
      </c>
      <c r="U27" s="6">
        <f t="shared" ref="U27:V27" si="21">U173</f>
        <v>0</v>
      </c>
      <c r="V27" s="6">
        <f t="shared" si="21"/>
        <v>0</v>
      </c>
      <c r="W27" s="6">
        <f t="shared" ref="W27:X27" si="22">W173</f>
        <v>0</v>
      </c>
      <c r="X27" s="6">
        <f t="shared" si="22"/>
        <v>0</v>
      </c>
      <c r="Y27" s="6">
        <f t="shared" ref="Y27" si="23">Y173</f>
        <v>0</v>
      </c>
      <c r="Z27" s="6">
        <v>0</v>
      </c>
      <c r="AA27" s="6">
        <f t="shared" ref="AA27:AB27" si="24">AA173</f>
        <v>0</v>
      </c>
      <c r="AB27" s="6">
        <f t="shared" si="24"/>
        <v>0</v>
      </c>
      <c r="AC27" s="32"/>
      <c r="AD27" s="2"/>
    </row>
    <row r="28" spans="1:30" ht="31.5" x14ac:dyDescent="0.25">
      <c r="A28" s="3" t="s">
        <v>57</v>
      </c>
      <c r="B28" s="4" t="s">
        <v>58</v>
      </c>
      <c r="C28" s="7"/>
      <c r="D28" s="6">
        <f t="shared" ref="D28:F28" si="25">D182</f>
        <v>153.63488086800157</v>
      </c>
      <c r="E28" s="6">
        <f t="shared" si="25"/>
        <v>151.05783940800163</v>
      </c>
      <c r="F28" s="6">
        <f t="shared" si="25"/>
        <v>2.5770414600000002</v>
      </c>
      <c r="G28" s="6">
        <f t="shared" ref="G28" si="26">G182</f>
        <v>151.05783940800163</v>
      </c>
      <c r="H28" s="6">
        <f t="shared" ref="H28:S28" si="27">H182</f>
        <v>151.05783940800163</v>
      </c>
      <c r="I28" s="6">
        <f t="shared" si="27"/>
        <v>0</v>
      </c>
      <c r="J28" s="6">
        <f t="shared" si="27"/>
        <v>0</v>
      </c>
      <c r="K28" s="6">
        <f t="shared" si="27"/>
        <v>151.05783940800163</v>
      </c>
      <c r="L28" s="6">
        <f t="shared" si="27"/>
        <v>0</v>
      </c>
      <c r="M28" s="6">
        <f t="shared" si="27"/>
        <v>175.48960185599998</v>
      </c>
      <c r="N28" s="6">
        <f t="shared" si="27"/>
        <v>0</v>
      </c>
      <c r="O28" s="6">
        <f t="shared" si="27"/>
        <v>0</v>
      </c>
      <c r="P28" s="6">
        <f t="shared" si="27"/>
        <v>175.48960185599998</v>
      </c>
      <c r="Q28" s="6">
        <f t="shared" si="27"/>
        <v>0</v>
      </c>
      <c r="R28" s="6">
        <f t="shared" si="27"/>
        <v>24.43176244799842</v>
      </c>
      <c r="S28" s="6">
        <f t="shared" si="27"/>
        <v>24.43176244799842</v>
      </c>
      <c r="T28" s="6">
        <f>S28/H28*100</f>
        <v>16.173779887059776</v>
      </c>
      <c r="U28" s="6">
        <f t="shared" ref="U28:V28" si="28">U182</f>
        <v>0</v>
      </c>
      <c r="V28" s="6">
        <f t="shared" si="28"/>
        <v>0</v>
      </c>
      <c r="W28" s="6">
        <f t="shared" ref="W28:X28" si="29">W182</f>
        <v>0</v>
      </c>
      <c r="X28" s="6">
        <f t="shared" si="29"/>
        <v>0</v>
      </c>
      <c r="Y28" s="6">
        <f t="shared" ref="Y28" si="30">Y182</f>
        <v>24.43176244799842</v>
      </c>
      <c r="Z28" s="6">
        <f>Y28/K28*100</f>
        <v>16.173779887059776</v>
      </c>
      <c r="AA28" s="6">
        <f t="shared" ref="AA28:AB28" si="31">AA182</f>
        <v>0</v>
      </c>
      <c r="AB28" s="6">
        <f t="shared" si="31"/>
        <v>0</v>
      </c>
      <c r="AC28" s="32"/>
      <c r="AD28" s="2"/>
    </row>
    <row r="29" spans="1:30" ht="31.5" x14ac:dyDescent="0.25">
      <c r="A29" s="3" t="s">
        <v>59</v>
      </c>
      <c r="B29" s="4" t="s">
        <v>60</v>
      </c>
      <c r="C29" s="7"/>
      <c r="D29" s="6">
        <f>D219</f>
        <v>0</v>
      </c>
      <c r="E29" s="6">
        <f t="shared" ref="E29:G29" si="32">E219</f>
        <v>0</v>
      </c>
      <c r="F29" s="6">
        <f t="shared" ref="F29" si="33">F219</f>
        <v>0</v>
      </c>
      <c r="G29" s="6">
        <f t="shared" si="32"/>
        <v>0</v>
      </c>
      <c r="H29" s="6">
        <f t="shared" ref="H29:S29" si="34">H219</f>
        <v>0</v>
      </c>
      <c r="I29" s="6">
        <f t="shared" si="34"/>
        <v>0</v>
      </c>
      <c r="J29" s="6">
        <f t="shared" si="34"/>
        <v>0</v>
      </c>
      <c r="K29" s="6">
        <f t="shared" si="34"/>
        <v>0</v>
      </c>
      <c r="L29" s="6">
        <f t="shared" si="34"/>
        <v>0</v>
      </c>
      <c r="M29" s="6">
        <f t="shared" si="34"/>
        <v>0</v>
      </c>
      <c r="N29" s="6">
        <f t="shared" si="34"/>
        <v>0</v>
      </c>
      <c r="O29" s="6">
        <f t="shared" si="34"/>
        <v>0</v>
      </c>
      <c r="P29" s="6">
        <f t="shared" si="34"/>
        <v>0</v>
      </c>
      <c r="Q29" s="6">
        <f t="shared" si="34"/>
        <v>0</v>
      </c>
      <c r="R29" s="6">
        <f t="shared" si="34"/>
        <v>0</v>
      </c>
      <c r="S29" s="6">
        <f t="shared" si="34"/>
        <v>0</v>
      </c>
      <c r="T29" s="6">
        <v>0</v>
      </c>
      <c r="U29" s="6">
        <f t="shared" ref="U29:V29" si="35">U219</f>
        <v>0</v>
      </c>
      <c r="V29" s="6">
        <f t="shared" si="35"/>
        <v>0</v>
      </c>
      <c r="W29" s="6">
        <f t="shared" ref="W29:X29" si="36">W219</f>
        <v>0</v>
      </c>
      <c r="X29" s="6">
        <f t="shared" si="36"/>
        <v>0</v>
      </c>
      <c r="Y29" s="6">
        <f t="shared" ref="Y29" si="37">Y219</f>
        <v>0</v>
      </c>
      <c r="Z29" s="6">
        <v>0</v>
      </c>
      <c r="AA29" s="6">
        <f t="shared" ref="AA29:AB29" si="38">AA219</f>
        <v>0</v>
      </c>
      <c r="AB29" s="6">
        <f t="shared" si="38"/>
        <v>0</v>
      </c>
      <c r="AC29" s="32"/>
      <c r="AD29" s="2"/>
    </row>
    <row r="30" spans="1:30" x14ac:dyDescent="0.25">
      <c r="A30" s="3" t="s">
        <v>61</v>
      </c>
      <c r="B30" s="4" t="s">
        <v>62</v>
      </c>
      <c r="C30" s="7"/>
      <c r="D30" s="6">
        <f>D223</f>
        <v>14.460093287999999</v>
      </c>
      <c r="E30" s="6">
        <f t="shared" ref="E30:G30" si="39">E223</f>
        <v>14.460093287999999</v>
      </c>
      <c r="F30" s="6">
        <f t="shared" ref="F30" si="40">F223</f>
        <v>0</v>
      </c>
      <c r="G30" s="6">
        <f t="shared" si="39"/>
        <v>14.460093287999999</v>
      </c>
      <c r="H30" s="6">
        <f t="shared" ref="H30:S30" si="41">H223</f>
        <v>14.460093287999999</v>
      </c>
      <c r="I30" s="6">
        <f t="shared" si="41"/>
        <v>0</v>
      </c>
      <c r="J30" s="6">
        <f t="shared" si="41"/>
        <v>0</v>
      </c>
      <c r="K30" s="6">
        <f t="shared" si="41"/>
        <v>14.460093287999999</v>
      </c>
      <c r="L30" s="6">
        <f t="shared" si="41"/>
        <v>0</v>
      </c>
      <c r="M30" s="6">
        <f t="shared" si="41"/>
        <v>14.712034920000017</v>
      </c>
      <c r="N30" s="6">
        <f t="shared" si="41"/>
        <v>0</v>
      </c>
      <c r="O30" s="6">
        <f t="shared" si="41"/>
        <v>0</v>
      </c>
      <c r="P30" s="6">
        <f t="shared" si="41"/>
        <v>14.712034920000017</v>
      </c>
      <c r="Q30" s="6">
        <f t="shared" si="41"/>
        <v>0</v>
      </c>
      <c r="R30" s="6">
        <f t="shared" si="41"/>
        <v>0.25194163200001718</v>
      </c>
      <c r="S30" s="6">
        <f t="shared" si="41"/>
        <v>0.25194163200001718</v>
      </c>
      <c r="T30" s="6">
        <f>S30/H30*100</f>
        <v>1.7423236972412621</v>
      </c>
      <c r="U30" s="6">
        <f t="shared" ref="U30:V30" si="42">U223</f>
        <v>0</v>
      </c>
      <c r="V30" s="6">
        <f t="shared" si="42"/>
        <v>0</v>
      </c>
      <c r="W30" s="6">
        <f t="shared" ref="W30:X30" si="43">W223</f>
        <v>0</v>
      </c>
      <c r="X30" s="6">
        <f t="shared" si="43"/>
        <v>0</v>
      </c>
      <c r="Y30" s="6">
        <f t="shared" ref="Y30" si="44">Y223</f>
        <v>0.25194163200001718</v>
      </c>
      <c r="Z30" s="6">
        <f>Y30/K30*100</f>
        <v>1.7423236972412621</v>
      </c>
      <c r="AA30" s="6">
        <f t="shared" ref="AA30:AB30" si="45">AA223</f>
        <v>0</v>
      </c>
      <c r="AB30" s="6">
        <f t="shared" si="45"/>
        <v>0</v>
      </c>
      <c r="AC30" s="32"/>
      <c r="AD30" s="2"/>
    </row>
    <row r="31" spans="1:30" x14ac:dyDescent="0.25">
      <c r="A31" s="8" t="s">
        <v>63</v>
      </c>
      <c r="B31" s="9" t="s">
        <v>64</v>
      </c>
      <c r="C31" s="10"/>
      <c r="D31" s="11">
        <f t="shared" ref="D31:S31" si="46">D32+D79+D173+D182+D219+D223</f>
        <v>477.41310399600161</v>
      </c>
      <c r="E31" s="11">
        <f t="shared" ref="E31:G31" si="47">E32+E79+E173+E182+E219+E223</f>
        <v>472.1796000000017</v>
      </c>
      <c r="F31" s="11">
        <f t="shared" si="46"/>
        <v>5.2335039959999996</v>
      </c>
      <c r="G31" s="11">
        <f t="shared" si="47"/>
        <v>472.1796000000017</v>
      </c>
      <c r="H31" s="11">
        <f t="shared" si="46"/>
        <v>472.1796000000017</v>
      </c>
      <c r="I31" s="11">
        <f t="shared" si="46"/>
        <v>0</v>
      </c>
      <c r="J31" s="11">
        <f t="shared" si="46"/>
        <v>0</v>
      </c>
      <c r="K31" s="11">
        <f t="shared" si="46"/>
        <v>472.1796000000017</v>
      </c>
      <c r="L31" s="11">
        <f t="shared" si="46"/>
        <v>0</v>
      </c>
      <c r="M31" s="11">
        <f t="shared" si="46"/>
        <v>472.17965873999998</v>
      </c>
      <c r="N31" s="11">
        <f t="shared" si="46"/>
        <v>0</v>
      </c>
      <c r="O31" s="11">
        <f t="shared" si="46"/>
        <v>0</v>
      </c>
      <c r="P31" s="11">
        <f t="shared" si="46"/>
        <v>472.17965873999998</v>
      </c>
      <c r="Q31" s="11">
        <f t="shared" si="46"/>
        <v>0</v>
      </c>
      <c r="R31" s="11">
        <f t="shared" si="46"/>
        <v>5.8739998456402986E-5</v>
      </c>
      <c r="S31" s="11">
        <f t="shared" si="46"/>
        <v>5.8739998456402986E-5</v>
      </c>
      <c r="T31" s="11">
        <f>S31/H31*100</f>
        <v>1.2440181332781591E-5</v>
      </c>
      <c r="U31" s="11">
        <f>U32+U79+U173+U182+U219+U223</f>
        <v>0</v>
      </c>
      <c r="V31" s="11">
        <f>V32+V79+V173+V182+V219+V223</f>
        <v>0</v>
      </c>
      <c r="W31" s="11">
        <f>W32+W79+W173+W182+W219+W223</f>
        <v>0</v>
      </c>
      <c r="X31" s="11">
        <f>X32+X79+X173+X182+X219+X223</f>
        <v>0</v>
      </c>
      <c r="Y31" s="11">
        <f>Y32+Y79+Y173+Y182+Y219+Y223</f>
        <v>5.8739998456402986E-5</v>
      </c>
      <c r="Z31" s="11">
        <f>Y31/K31*100</f>
        <v>1.2440181332781591E-5</v>
      </c>
      <c r="AA31" s="11">
        <f>AA32+AA79+AA173+AA182+AA219+AA223</f>
        <v>0</v>
      </c>
      <c r="AB31" s="11">
        <f>AB32+AB79+AB173+AB182+AB219+AB223</f>
        <v>0</v>
      </c>
      <c r="AC31" s="33"/>
      <c r="AD31" s="2"/>
    </row>
    <row r="32" spans="1:30" ht="31.5" x14ac:dyDescent="0.25">
      <c r="A32" s="8" t="s">
        <v>37</v>
      </c>
      <c r="B32" s="9" t="s">
        <v>65</v>
      </c>
      <c r="C32" s="10"/>
      <c r="D32" s="11">
        <f t="shared" ref="D32:F32" si="48">D33+D37+D46+D73</f>
        <v>0</v>
      </c>
      <c r="E32" s="11">
        <f t="shared" si="48"/>
        <v>0</v>
      </c>
      <c r="F32" s="11">
        <f t="shared" si="48"/>
        <v>0</v>
      </c>
      <c r="G32" s="11">
        <f t="shared" ref="G32" si="49">G33+G37+G46+G73</f>
        <v>0</v>
      </c>
      <c r="H32" s="11">
        <f t="shared" ref="H32:S32" si="50">H33+H37+H46+H73</f>
        <v>0</v>
      </c>
      <c r="I32" s="11">
        <f t="shared" si="50"/>
        <v>0</v>
      </c>
      <c r="J32" s="11">
        <f t="shared" si="50"/>
        <v>0</v>
      </c>
      <c r="K32" s="11">
        <f t="shared" si="50"/>
        <v>0</v>
      </c>
      <c r="L32" s="11">
        <f t="shared" si="50"/>
        <v>0</v>
      </c>
      <c r="M32" s="11">
        <f t="shared" si="50"/>
        <v>0</v>
      </c>
      <c r="N32" s="11">
        <f t="shared" si="50"/>
        <v>0</v>
      </c>
      <c r="O32" s="11">
        <f t="shared" si="50"/>
        <v>0</v>
      </c>
      <c r="P32" s="11">
        <f t="shared" si="50"/>
        <v>0</v>
      </c>
      <c r="Q32" s="11">
        <f t="shared" si="50"/>
        <v>0</v>
      </c>
      <c r="R32" s="11">
        <f t="shared" si="50"/>
        <v>0</v>
      </c>
      <c r="S32" s="11">
        <f t="shared" si="50"/>
        <v>0</v>
      </c>
      <c r="T32" s="11">
        <v>0</v>
      </c>
      <c r="U32" s="11">
        <f t="shared" ref="U32:V32" si="51">U33+U37+U46+U73</f>
        <v>0</v>
      </c>
      <c r="V32" s="11">
        <f t="shared" si="51"/>
        <v>0</v>
      </c>
      <c r="W32" s="11">
        <f t="shared" ref="W32:X32" si="52">W33+W37+W46+W73</f>
        <v>0</v>
      </c>
      <c r="X32" s="11">
        <f t="shared" si="52"/>
        <v>0</v>
      </c>
      <c r="Y32" s="11">
        <f t="shared" ref="Y32" si="53">Y33+Y37+Y46+Y73</f>
        <v>0</v>
      </c>
      <c r="Z32" s="11">
        <v>0</v>
      </c>
      <c r="AA32" s="11">
        <f t="shared" ref="AA32:AB32" si="54">AA33+AA37+AA46+AA73</f>
        <v>0</v>
      </c>
      <c r="AB32" s="11">
        <f t="shared" si="54"/>
        <v>0</v>
      </c>
      <c r="AC32" s="33"/>
      <c r="AD32" s="2"/>
    </row>
    <row r="33" spans="1:30" ht="47.25" x14ac:dyDescent="0.25">
      <c r="A33" s="12" t="s">
        <v>38</v>
      </c>
      <c r="B33" s="13" t="s">
        <v>66</v>
      </c>
      <c r="C33" s="14"/>
      <c r="D33" s="15">
        <f t="shared" ref="D33:F33" si="55">D34+D35+D36</f>
        <v>0</v>
      </c>
      <c r="E33" s="15">
        <f t="shared" si="55"/>
        <v>0</v>
      </c>
      <c r="F33" s="15">
        <f t="shared" si="55"/>
        <v>0</v>
      </c>
      <c r="G33" s="15">
        <f t="shared" ref="G33" si="56">G34+G35+G36</f>
        <v>0</v>
      </c>
      <c r="H33" s="15">
        <f t="shared" ref="H33:S33" si="57">H34+H35+H36</f>
        <v>0</v>
      </c>
      <c r="I33" s="15">
        <f t="shared" si="57"/>
        <v>0</v>
      </c>
      <c r="J33" s="15">
        <f t="shared" si="57"/>
        <v>0</v>
      </c>
      <c r="K33" s="15">
        <f t="shared" si="57"/>
        <v>0</v>
      </c>
      <c r="L33" s="15">
        <f t="shared" si="57"/>
        <v>0</v>
      </c>
      <c r="M33" s="15">
        <f t="shared" si="57"/>
        <v>0</v>
      </c>
      <c r="N33" s="15">
        <f t="shared" si="57"/>
        <v>0</v>
      </c>
      <c r="O33" s="15">
        <f t="shared" si="57"/>
        <v>0</v>
      </c>
      <c r="P33" s="15">
        <f t="shared" si="57"/>
        <v>0</v>
      </c>
      <c r="Q33" s="15">
        <f t="shared" si="57"/>
        <v>0</v>
      </c>
      <c r="R33" s="15">
        <f t="shared" si="57"/>
        <v>0</v>
      </c>
      <c r="S33" s="15">
        <f t="shared" si="57"/>
        <v>0</v>
      </c>
      <c r="T33" s="15">
        <v>0</v>
      </c>
      <c r="U33" s="15">
        <f t="shared" ref="U33:V33" si="58">U34+U35+U36</f>
        <v>0</v>
      </c>
      <c r="V33" s="15">
        <f t="shared" si="58"/>
        <v>0</v>
      </c>
      <c r="W33" s="15">
        <f t="shared" ref="W33:X33" si="59">W34+W35+W36</f>
        <v>0</v>
      </c>
      <c r="X33" s="15">
        <f t="shared" si="59"/>
        <v>0</v>
      </c>
      <c r="Y33" s="15">
        <f t="shared" ref="Y33" si="60">Y34+Y35+Y36</f>
        <v>0</v>
      </c>
      <c r="Z33" s="15">
        <v>0</v>
      </c>
      <c r="AA33" s="15">
        <f t="shared" ref="AA33:AB33" si="61">AA34+AA35+AA36</f>
        <v>0</v>
      </c>
      <c r="AB33" s="15">
        <f t="shared" si="61"/>
        <v>0</v>
      </c>
      <c r="AC33" s="34"/>
      <c r="AD33" s="2"/>
    </row>
    <row r="34" spans="1:30" ht="63" x14ac:dyDescent="0.25">
      <c r="A34" s="16" t="s">
        <v>21</v>
      </c>
      <c r="B34" s="17" t="s">
        <v>67</v>
      </c>
      <c r="C34" s="18"/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35"/>
      <c r="AD34" s="2"/>
    </row>
    <row r="35" spans="1:30" ht="63" x14ac:dyDescent="0.25">
      <c r="A35" s="16" t="s">
        <v>22</v>
      </c>
      <c r="B35" s="17" t="s">
        <v>68</v>
      </c>
      <c r="C35" s="18"/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35"/>
      <c r="AD35" s="2"/>
    </row>
    <row r="36" spans="1:30" ht="47.25" x14ac:dyDescent="0.25">
      <c r="A36" s="16" t="s">
        <v>23</v>
      </c>
      <c r="B36" s="17" t="s">
        <v>69</v>
      </c>
      <c r="C36" s="18"/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35"/>
      <c r="AD36" s="2"/>
    </row>
    <row r="37" spans="1:30" ht="31.5" x14ac:dyDescent="0.25">
      <c r="A37" s="12" t="s">
        <v>39</v>
      </c>
      <c r="B37" s="13" t="s">
        <v>70</v>
      </c>
      <c r="C37" s="14"/>
      <c r="D37" s="15">
        <f t="shared" ref="D37:F37" si="62">D38+D42</f>
        <v>0</v>
      </c>
      <c r="E37" s="15">
        <f t="shared" si="62"/>
        <v>0</v>
      </c>
      <c r="F37" s="15">
        <f t="shared" si="62"/>
        <v>0</v>
      </c>
      <c r="G37" s="15">
        <f t="shared" ref="G37" si="63">G38+G42</f>
        <v>0</v>
      </c>
      <c r="H37" s="15">
        <f t="shared" ref="H37:S37" si="64">H38+H42</f>
        <v>0</v>
      </c>
      <c r="I37" s="15">
        <f t="shared" si="64"/>
        <v>0</v>
      </c>
      <c r="J37" s="15">
        <f t="shared" si="64"/>
        <v>0</v>
      </c>
      <c r="K37" s="15">
        <f t="shared" si="64"/>
        <v>0</v>
      </c>
      <c r="L37" s="15">
        <f t="shared" si="64"/>
        <v>0</v>
      </c>
      <c r="M37" s="15">
        <f t="shared" si="64"/>
        <v>0</v>
      </c>
      <c r="N37" s="15">
        <f t="shared" si="64"/>
        <v>0</v>
      </c>
      <c r="O37" s="15">
        <f t="shared" si="64"/>
        <v>0</v>
      </c>
      <c r="P37" s="15">
        <f t="shared" si="64"/>
        <v>0</v>
      </c>
      <c r="Q37" s="15">
        <f t="shared" si="64"/>
        <v>0</v>
      </c>
      <c r="R37" s="15">
        <f t="shared" si="64"/>
        <v>0</v>
      </c>
      <c r="S37" s="15">
        <f t="shared" si="64"/>
        <v>0</v>
      </c>
      <c r="T37" s="15">
        <v>0</v>
      </c>
      <c r="U37" s="15">
        <f t="shared" ref="U37:V37" si="65">U38+U42</f>
        <v>0</v>
      </c>
      <c r="V37" s="15">
        <f t="shared" si="65"/>
        <v>0</v>
      </c>
      <c r="W37" s="15">
        <f t="shared" ref="W37:X37" si="66">W38+W42</f>
        <v>0</v>
      </c>
      <c r="X37" s="15">
        <f t="shared" si="66"/>
        <v>0</v>
      </c>
      <c r="Y37" s="15">
        <f t="shared" ref="Y37" si="67">Y38+Y42</f>
        <v>0</v>
      </c>
      <c r="Z37" s="15">
        <v>0</v>
      </c>
      <c r="AA37" s="15">
        <f t="shared" ref="AA37:AB37" si="68">AA38+AA42</f>
        <v>0</v>
      </c>
      <c r="AB37" s="15">
        <f t="shared" si="68"/>
        <v>0</v>
      </c>
      <c r="AC37" s="34"/>
      <c r="AD37" s="2"/>
    </row>
    <row r="38" spans="1:30" ht="63" x14ac:dyDescent="0.25">
      <c r="A38" s="16" t="s">
        <v>24</v>
      </c>
      <c r="B38" s="17" t="s">
        <v>71</v>
      </c>
      <c r="C38" s="18"/>
      <c r="D38" s="19">
        <f t="shared" ref="D38" si="69">SUM(D39:D41)</f>
        <v>0</v>
      </c>
      <c r="E38" s="19">
        <f t="shared" ref="E38:G38" si="70">SUM(E39:E41)</f>
        <v>0</v>
      </c>
      <c r="F38" s="19">
        <f t="shared" ref="F38" si="71">SUM(F39:F41)</f>
        <v>0</v>
      </c>
      <c r="G38" s="19">
        <f t="shared" si="70"/>
        <v>0</v>
      </c>
      <c r="H38" s="19">
        <f t="shared" ref="H38:I38" si="72">SUM(H39:H41)</f>
        <v>0</v>
      </c>
      <c r="I38" s="19">
        <f t="shared" si="72"/>
        <v>0</v>
      </c>
      <c r="J38" s="19">
        <f t="shared" ref="J38:Q38" si="73">SUM(J39:J41)</f>
        <v>0</v>
      </c>
      <c r="K38" s="19">
        <f t="shared" si="73"/>
        <v>0</v>
      </c>
      <c r="L38" s="19">
        <f t="shared" si="73"/>
        <v>0</v>
      </c>
      <c r="M38" s="19">
        <f t="shared" si="73"/>
        <v>0</v>
      </c>
      <c r="N38" s="19">
        <f t="shared" si="73"/>
        <v>0</v>
      </c>
      <c r="O38" s="19">
        <f t="shared" si="73"/>
        <v>0</v>
      </c>
      <c r="P38" s="19">
        <f t="shared" si="73"/>
        <v>0</v>
      </c>
      <c r="Q38" s="19">
        <f t="shared" si="73"/>
        <v>0</v>
      </c>
      <c r="R38" s="19">
        <f t="shared" ref="R38:S38" si="74">SUM(R39:R41)</f>
        <v>0</v>
      </c>
      <c r="S38" s="19">
        <f t="shared" si="74"/>
        <v>0</v>
      </c>
      <c r="T38" s="19">
        <v>0</v>
      </c>
      <c r="U38" s="19">
        <f t="shared" ref="U38:V38" si="75">SUM(U39:U41)</f>
        <v>0</v>
      </c>
      <c r="V38" s="19">
        <f t="shared" si="75"/>
        <v>0</v>
      </c>
      <c r="W38" s="19">
        <f t="shared" ref="W38:X38" si="76">SUM(W39:W41)</f>
        <v>0</v>
      </c>
      <c r="X38" s="19">
        <f t="shared" si="76"/>
        <v>0</v>
      </c>
      <c r="Y38" s="19">
        <f t="shared" ref="Y38" si="77">SUM(Y39:Y41)</f>
        <v>0</v>
      </c>
      <c r="Z38" s="19">
        <v>0</v>
      </c>
      <c r="AA38" s="19">
        <f t="shared" ref="AA38:AB38" si="78">SUM(AA39:AA41)</f>
        <v>0</v>
      </c>
      <c r="AB38" s="19">
        <f t="shared" si="78"/>
        <v>0</v>
      </c>
      <c r="AC38" s="35"/>
      <c r="AD38" s="2"/>
    </row>
    <row r="39" spans="1:30" x14ac:dyDescent="0.25">
      <c r="A39" s="20" t="s">
        <v>24</v>
      </c>
      <c r="B39" s="21" t="s">
        <v>72</v>
      </c>
      <c r="C39" s="22" t="s">
        <v>73</v>
      </c>
      <c r="D39" s="22" t="s">
        <v>73</v>
      </c>
      <c r="E39" s="22" t="s">
        <v>73</v>
      </c>
      <c r="F39" s="22" t="s">
        <v>73</v>
      </c>
      <c r="G39" s="22" t="s">
        <v>73</v>
      </c>
      <c r="H39" s="22" t="s">
        <v>73</v>
      </c>
      <c r="I39" s="22" t="s">
        <v>73</v>
      </c>
      <c r="J39" s="22" t="s">
        <v>73</v>
      </c>
      <c r="K39" s="22" t="s">
        <v>73</v>
      </c>
      <c r="L39" s="22" t="s">
        <v>73</v>
      </c>
      <c r="M39" s="22" t="s">
        <v>73</v>
      </c>
      <c r="N39" s="22" t="s">
        <v>73</v>
      </c>
      <c r="O39" s="22" t="s">
        <v>73</v>
      </c>
      <c r="P39" s="22" t="s">
        <v>73</v>
      </c>
      <c r="Q39" s="22" t="s">
        <v>73</v>
      </c>
      <c r="R39" s="22" t="s">
        <v>73</v>
      </c>
      <c r="S39" s="22" t="s">
        <v>73</v>
      </c>
      <c r="T39" s="22" t="s">
        <v>73</v>
      </c>
      <c r="U39" s="22" t="s">
        <v>73</v>
      </c>
      <c r="V39" s="22" t="s">
        <v>73</v>
      </c>
      <c r="W39" s="22" t="s">
        <v>73</v>
      </c>
      <c r="X39" s="22" t="s">
        <v>73</v>
      </c>
      <c r="Y39" s="22" t="s">
        <v>73</v>
      </c>
      <c r="Z39" s="22" t="s">
        <v>73</v>
      </c>
      <c r="AA39" s="22" t="s">
        <v>73</v>
      </c>
      <c r="AB39" s="22" t="s">
        <v>73</v>
      </c>
      <c r="AC39" s="36"/>
      <c r="AD39" s="2"/>
    </row>
    <row r="40" spans="1:30" x14ac:dyDescent="0.25">
      <c r="A40" s="20" t="s">
        <v>24</v>
      </c>
      <c r="B40" s="21" t="s">
        <v>72</v>
      </c>
      <c r="C40" s="22" t="s">
        <v>73</v>
      </c>
      <c r="D40" s="22" t="s">
        <v>73</v>
      </c>
      <c r="E40" s="22" t="s">
        <v>73</v>
      </c>
      <c r="F40" s="22" t="s">
        <v>73</v>
      </c>
      <c r="G40" s="22" t="s">
        <v>73</v>
      </c>
      <c r="H40" s="22" t="s">
        <v>73</v>
      </c>
      <c r="I40" s="22" t="s">
        <v>73</v>
      </c>
      <c r="J40" s="22" t="s">
        <v>73</v>
      </c>
      <c r="K40" s="22" t="s">
        <v>73</v>
      </c>
      <c r="L40" s="22" t="s">
        <v>73</v>
      </c>
      <c r="M40" s="22" t="s">
        <v>73</v>
      </c>
      <c r="N40" s="22" t="s">
        <v>73</v>
      </c>
      <c r="O40" s="22" t="s">
        <v>73</v>
      </c>
      <c r="P40" s="22" t="s">
        <v>73</v>
      </c>
      <c r="Q40" s="22" t="s">
        <v>73</v>
      </c>
      <c r="R40" s="22" t="s">
        <v>73</v>
      </c>
      <c r="S40" s="22" t="s">
        <v>73</v>
      </c>
      <c r="T40" s="22" t="s">
        <v>73</v>
      </c>
      <c r="U40" s="22" t="s">
        <v>73</v>
      </c>
      <c r="V40" s="22" t="s">
        <v>73</v>
      </c>
      <c r="W40" s="22" t="s">
        <v>73</v>
      </c>
      <c r="X40" s="22" t="s">
        <v>73</v>
      </c>
      <c r="Y40" s="22" t="s">
        <v>73</v>
      </c>
      <c r="Z40" s="22" t="s">
        <v>73</v>
      </c>
      <c r="AA40" s="22" t="s">
        <v>73</v>
      </c>
      <c r="AB40" s="22" t="s">
        <v>73</v>
      </c>
      <c r="AC40" s="36"/>
      <c r="AD40" s="2"/>
    </row>
    <row r="41" spans="1:30" x14ac:dyDescent="0.25">
      <c r="A41" s="20" t="s">
        <v>74</v>
      </c>
      <c r="B41" s="20" t="s">
        <v>74</v>
      </c>
      <c r="C41" s="22" t="s">
        <v>73</v>
      </c>
      <c r="D41" s="22" t="s">
        <v>73</v>
      </c>
      <c r="E41" s="22" t="s">
        <v>73</v>
      </c>
      <c r="F41" s="22" t="s">
        <v>73</v>
      </c>
      <c r="G41" s="22" t="s">
        <v>73</v>
      </c>
      <c r="H41" s="22" t="s">
        <v>73</v>
      </c>
      <c r="I41" s="22" t="s">
        <v>73</v>
      </c>
      <c r="J41" s="22" t="s">
        <v>73</v>
      </c>
      <c r="K41" s="22" t="s">
        <v>73</v>
      </c>
      <c r="L41" s="22" t="s">
        <v>73</v>
      </c>
      <c r="M41" s="22" t="s">
        <v>73</v>
      </c>
      <c r="N41" s="22" t="s">
        <v>73</v>
      </c>
      <c r="O41" s="22" t="s">
        <v>73</v>
      </c>
      <c r="P41" s="22" t="s">
        <v>73</v>
      </c>
      <c r="Q41" s="22" t="s">
        <v>73</v>
      </c>
      <c r="R41" s="22" t="s">
        <v>73</v>
      </c>
      <c r="S41" s="22" t="s">
        <v>73</v>
      </c>
      <c r="T41" s="22" t="s">
        <v>73</v>
      </c>
      <c r="U41" s="22" t="s">
        <v>73</v>
      </c>
      <c r="V41" s="22" t="s">
        <v>73</v>
      </c>
      <c r="W41" s="22" t="s">
        <v>73</v>
      </c>
      <c r="X41" s="22" t="s">
        <v>73</v>
      </c>
      <c r="Y41" s="22" t="s">
        <v>73</v>
      </c>
      <c r="Z41" s="22" t="s">
        <v>73</v>
      </c>
      <c r="AA41" s="22" t="s">
        <v>73</v>
      </c>
      <c r="AB41" s="22" t="s">
        <v>73</v>
      </c>
      <c r="AC41" s="36"/>
      <c r="AD41" s="2"/>
    </row>
    <row r="42" spans="1:30" ht="47.25" x14ac:dyDescent="0.25">
      <c r="A42" s="16" t="s">
        <v>25</v>
      </c>
      <c r="B42" s="17" t="s">
        <v>75</v>
      </c>
      <c r="C42" s="18"/>
      <c r="D42" s="19">
        <f t="shared" ref="D42:F42" si="79">SUM(D43:D45)</f>
        <v>0</v>
      </c>
      <c r="E42" s="19">
        <f t="shared" si="79"/>
        <v>0</v>
      </c>
      <c r="F42" s="19">
        <f t="shared" si="79"/>
        <v>0</v>
      </c>
      <c r="G42" s="19">
        <f t="shared" ref="G42" si="80">SUM(G43:G45)</f>
        <v>0</v>
      </c>
      <c r="H42" s="19">
        <f t="shared" ref="H42:S42" si="81">SUM(H43:H45)</f>
        <v>0</v>
      </c>
      <c r="I42" s="19">
        <f t="shared" si="81"/>
        <v>0</v>
      </c>
      <c r="J42" s="19">
        <f t="shared" si="81"/>
        <v>0</v>
      </c>
      <c r="K42" s="19">
        <f t="shared" si="81"/>
        <v>0</v>
      </c>
      <c r="L42" s="19">
        <f t="shared" si="81"/>
        <v>0</v>
      </c>
      <c r="M42" s="19">
        <f t="shared" si="81"/>
        <v>0</v>
      </c>
      <c r="N42" s="19">
        <f t="shared" si="81"/>
        <v>0</v>
      </c>
      <c r="O42" s="19">
        <f t="shared" si="81"/>
        <v>0</v>
      </c>
      <c r="P42" s="19">
        <f t="shared" si="81"/>
        <v>0</v>
      </c>
      <c r="Q42" s="19">
        <f t="shared" si="81"/>
        <v>0</v>
      </c>
      <c r="R42" s="19">
        <f t="shared" si="81"/>
        <v>0</v>
      </c>
      <c r="S42" s="19">
        <f t="shared" si="81"/>
        <v>0</v>
      </c>
      <c r="T42" s="19">
        <v>0</v>
      </c>
      <c r="U42" s="19">
        <f t="shared" ref="U42:V42" si="82">SUM(U43:U45)</f>
        <v>0</v>
      </c>
      <c r="V42" s="19">
        <f t="shared" si="82"/>
        <v>0</v>
      </c>
      <c r="W42" s="19">
        <f t="shared" ref="W42:X42" si="83">SUM(W43:W45)</f>
        <v>0</v>
      </c>
      <c r="X42" s="19">
        <f t="shared" si="83"/>
        <v>0</v>
      </c>
      <c r="Y42" s="19">
        <f t="shared" ref="Y42" si="84">SUM(Y43:Y45)</f>
        <v>0</v>
      </c>
      <c r="Z42" s="19">
        <v>0</v>
      </c>
      <c r="AA42" s="19">
        <f t="shared" ref="AA42:AB42" si="85">SUM(AA43:AA45)</f>
        <v>0</v>
      </c>
      <c r="AB42" s="19">
        <f t="shared" si="85"/>
        <v>0</v>
      </c>
      <c r="AC42" s="35"/>
      <c r="AD42" s="2"/>
    </row>
    <row r="43" spans="1:30" x14ac:dyDescent="0.25">
      <c r="A43" s="20" t="s">
        <v>25</v>
      </c>
      <c r="B43" s="21" t="s">
        <v>72</v>
      </c>
      <c r="C43" s="22" t="s">
        <v>73</v>
      </c>
      <c r="D43" s="22" t="s">
        <v>73</v>
      </c>
      <c r="E43" s="22" t="s">
        <v>73</v>
      </c>
      <c r="F43" s="22" t="s">
        <v>73</v>
      </c>
      <c r="G43" s="22" t="s">
        <v>73</v>
      </c>
      <c r="H43" s="22" t="s">
        <v>73</v>
      </c>
      <c r="I43" s="22" t="s">
        <v>73</v>
      </c>
      <c r="J43" s="22" t="s">
        <v>73</v>
      </c>
      <c r="K43" s="22" t="s">
        <v>73</v>
      </c>
      <c r="L43" s="22" t="s">
        <v>73</v>
      </c>
      <c r="M43" s="22" t="s">
        <v>73</v>
      </c>
      <c r="N43" s="22" t="s">
        <v>73</v>
      </c>
      <c r="O43" s="22" t="s">
        <v>73</v>
      </c>
      <c r="P43" s="22" t="s">
        <v>73</v>
      </c>
      <c r="Q43" s="22" t="s">
        <v>73</v>
      </c>
      <c r="R43" s="22" t="s">
        <v>73</v>
      </c>
      <c r="S43" s="22" t="s">
        <v>73</v>
      </c>
      <c r="T43" s="22" t="s">
        <v>73</v>
      </c>
      <c r="U43" s="22" t="s">
        <v>73</v>
      </c>
      <c r="V43" s="22" t="s">
        <v>73</v>
      </c>
      <c r="W43" s="22" t="s">
        <v>73</v>
      </c>
      <c r="X43" s="22" t="s">
        <v>73</v>
      </c>
      <c r="Y43" s="22" t="s">
        <v>73</v>
      </c>
      <c r="Z43" s="22" t="s">
        <v>73</v>
      </c>
      <c r="AA43" s="22" t="s">
        <v>73</v>
      </c>
      <c r="AB43" s="22" t="s">
        <v>73</v>
      </c>
      <c r="AC43" s="36"/>
      <c r="AD43" s="2"/>
    </row>
    <row r="44" spans="1:30" x14ac:dyDescent="0.25">
      <c r="A44" s="20" t="s">
        <v>25</v>
      </c>
      <c r="B44" s="21" t="s">
        <v>72</v>
      </c>
      <c r="C44" s="22" t="s">
        <v>73</v>
      </c>
      <c r="D44" s="22" t="s">
        <v>73</v>
      </c>
      <c r="E44" s="22" t="s">
        <v>73</v>
      </c>
      <c r="F44" s="22" t="s">
        <v>73</v>
      </c>
      <c r="G44" s="22" t="s">
        <v>73</v>
      </c>
      <c r="H44" s="22" t="s">
        <v>73</v>
      </c>
      <c r="I44" s="22" t="s">
        <v>73</v>
      </c>
      <c r="J44" s="22" t="s">
        <v>73</v>
      </c>
      <c r="K44" s="22" t="s">
        <v>73</v>
      </c>
      <c r="L44" s="22" t="s">
        <v>73</v>
      </c>
      <c r="M44" s="22" t="s">
        <v>73</v>
      </c>
      <c r="N44" s="22" t="s">
        <v>73</v>
      </c>
      <c r="O44" s="22" t="s">
        <v>73</v>
      </c>
      <c r="P44" s="22" t="s">
        <v>73</v>
      </c>
      <c r="Q44" s="22" t="s">
        <v>73</v>
      </c>
      <c r="R44" s="22" t="s">
        <v>73</v>
      </c>
      <c r="S44" s="22" t="s">
        <v>73</v>
      </c>
      <c r="T44" s="22" t="s">
        <v>73</v>
      </c>
      <c r="U44" s="22" t="s">
        <v>73</v>
      </c>
      <c r="V44" s="22" t="s">
        <v>73</v>
      </c>
      <c r="W44" s="22" t="s">
        <v>73</v>
      </c>
      <c r="X44" s="22" t="s">
        <v>73</v>
      </c>
      <c r="Y44" s="22" t="s">
        <v>73</v>
      </c>
      <c r="Z44" s="22" t="s">
        <v>73</v>
      </c>
      <c r="AA44" s="22" t="s">
        <v>73</v>
      </c>
      <c r="AB44" s="22" t="s">
        <v>73</v>
      </c>
      <c r="AC44" s="36"/>
      <c r="AD44" s="2"/>
    </row>
    <row r="45" spans="1:30" x14ac:dyDescent="0.25">
      <c r="A45" s="20" t="s">
        <v>74</v>
      </c>
      <c r="B45" s="20" t="s">
        <v>74</v>
      </c>
      <c r="C45" s="22" t="s">
        <v>73</v>
      </c>
      <c r="D45" s="22" t="s">
        <v>73</v>
      </c>
      <c r="E45" s="22" t="s">
        <v>73</v>
      </c>
      <c r="F45" s="22" t="s">
        <v>73</v>
      </c>
      <c r="G45" s="22" t="s">
        <v>73</v>
      </c>
      <c r="H45" s="22" t="s">
        <v>73</v>
      </c>
      <c r="I45" s="22" t="s">
        <v>73</v>
      </c>
      <c r="J45" s="22" t="s">
        <v>73</v>
      </c>
      <c r="K45" s="22" t="s">
        <v>73</v>
      </c>
      <c r="L45" s="22" t="s">
        <v>73</v>
      </c>
      <c r="M45" s="22" t="s">
        <v>73</v>
      </c>
      <c r="N45" s="22" t="s">
        <v>73</v>
      </c>
      <c r="O45" s="22" t="s">
        <v>73</v>
      </c>
      <c r="P45" s="22" t="s">
        <v>73</v>
      </c>
      <c r="Q45" s="22" t="s">
        <v>73</v>
      </c>
      <c r="R45" s="22" t="s">
        <v>73</v>
      </c>
      <c r="S45" s="22" t="s">
        <v>73</v>
      </c>
      <c r="T45" s="22" t="s">
        <v>73</v>
      </c>
      <c r="U45" s="22" t="s">
        <v>73</v>
      </c>
      <c r="V45" s="22" t="s">
        <v>73</v>
      </c>
      <c r="W45" s="22" t="s">
        <v>73</v>
      </c>
      <c r="X45" s="22" t="s">
        <v>73</v>
      </c>
      <c r="Y45" s="22" t="s">
        <v>73</v>
      </c>
      <c r="Z45" s="22" t="s">
        <v>73</v>
      </c>
      <c r="AA45" s="22" t="s">
        <v>73</v>
      </c>
      <c r="AB45" s="22" t="s">
        <v>73</v>
      </c>
      <c r="AC45" s="36"/>
      <c r="AD45" s="2"/>
    </row>
    <row r="46" spans="1:30" ht="47.25" x14ac:dyDescent="0.25">
      <c r="A46" s="12" t="s">
        <v>40</v>
      </c>
      <c r="B46" s="13" t="s">
        <v>76</v>
      </c>
      <c r="C46" s="14"/>
      <c r="D46" s="15">
        <f t="shared" ref="D46:F46" si="86">D47+D48+D52+D56+D60+D61+D65+D69</f>
        <v>0</v>
      </c>
      <c r="E46" s="15">
        <f t="shared" si="86"/>
        <v>0</v>
      </c>
      <c r="F46" s="15">
        <f t="shared" si="86"/>
        <v>0</v>
      </c>
      <c r="G46" s="15">
        <f t="shared" ref="G46" si="87">G47+G48+G52+G56+G60+G61+G65+G69</f>
        <v>0</v>
      </c>
      <c r="H46" s="15">
        <f t="shared" ref="H46:S46" si="88">H47+H48+H52+H56+H60+H61+H65+H69</f>
        <v>0</v>
      </c>
      <c r="I46" s="15">
        <f t="shared" si="88"/>
        <v>0</v>
      </c>
      <c r="J46" s="15">
        <f t="shared" si="88"/>
        <v>0</v>
      </c>
      <c r="K46" s="15">
        <f t="shared" si="88"/>
        <v>0</v>
      </c>
      <c r="L46" s="15">
        <f t="shared" si="88"/>
        <v>0</v>
      </c>
      <c r="M46" s="15">
        <f t="shared" si="88"/>
        <v>0</v>
      </c>
      <c r="N46" s="15">
        <f t="shared" si="88"/>
        <v>0</v>
      </c>
      <c r="O46" s="15">
        <f t="shared" si="88"/>
        <v>0</v>
      </c>
      <c r="P46" s="15">
        <f t="shared" si="88"/>
        <v>0</v>
      </c>
      <c r="Q46" s="15">
        <f t="shared" si="88"/>
        <v>0</v>
      </c>
      <c r="R46" s="15">
        <f t="shared" si="88"/>
        <v>0</v>
      </c>
      <c r="S46" s="15">
        <f t="shared" si="88"/>
        <v>0</v>
      </c>
      <c r="T46" s="15">
        <v>0</v>
      </c>
      <c r="U46" s="15">
        <f t="shared" ref="U46:V46" si="89">U47+U48+U52+U56+U60+U61+U65+U69</f>
        <v>0</v>
      </c>
      <c r="V46" s="15">
        <f t="shared" si="89"/>
        <v>0</v>
      </c>
      <c r="W46" s="15">
        <f t="shared" ref="W46:X46" si="90">W47+W48+W52+W56+W60+W61+W65+W69</f>
        <v>0</v>
      </c>
      <c r="X46" s="15">
        <f t="shared" si="90"/>
        <v>0</v>
      </c>
      <c r="Y46" s="15">
        <f t="shared" ref="Y46" si="91">Y47+Y48+Y52+Y56+Y60+Y61+Y65+Y69</f>
        <v>0</v>
      </c>
      <c r="Z46" s="15">
        <v>0</v>
      </c>
      <c r="AA46" s="15">
        <f t="shared" ref="AA46:AB46" si="92">AA47+AA48+AA52+AA56+AA60+AA61+AA65+AA69</f>
        <v>0</v>
      </c>
      <c r="AB46" s="15">
        <f t="shared" si="92"/>
        <v>0</v>
      </c>
      <c r="AC46" s="34"/>
      <c r="AD46" s="2"/>
    </row>
    <row r="47" spans="1:30" ht="31.5" x14ac:dyDescent="0.25">
      <c r="A47" s="16" t="s">
        <v>77</v>
      </c>
      <c r="B47" s="17" t="s">
        <v>78</v>
      </c>
      <c r="C47" s="18"/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35"/>
      <c r="AD47" s="2"/>
    </row>
    <row r="48" spans="1:30" ht="94.5" x14ac:dyDescent="0.25">
      <c r="A48" s="16" t="s">
        <v>77</v>
      </c>
      <c r="B48" s="17" t="s">
        <v>79</v>
      </c>
      <c r="C48" s="18"/>
      <c r="D48" s="19">
        <f t="shared" ref="D48" si="93">SUM(D49:D51)</f>
        <v>0</v>
      </c>
      <c r="E48" s="19">
        <f t="shared" ref="E48:G48" si="94">SUM(E49:E51)</f>
        <v>0</v>
      </c>
      <c r="F48" s="19">
        <f t="shared" ref="F48" si="95">SUM(F49:F51)</f>
        <v>0</v>
      </c>
      <c r="G48" s="19">
        <f t="shared" si="94"/>
        <v>0</v>
      </c>
      <c r="H48" s="19">
        <f t="shared" ref="H48:I48" si="96">SUM(H49:H51)</f>
        <v>0</v>
      </c>
      <c r="I48" s="19">
        <f t="shared" si="96"/>
        <v>0</v>
      </c>
      <c r="J48" s="19">
        <f t="shared" ref="J48:Q48" si="97">SUM(J49:J51)</f>
        <v>0</v>
      </c>
      <c r="K48" s="19">
        <f t="shared" si="97"/>
        <v>0</v>
      </c>
      <c r="L48" s="19">
        <f t="shared" si="97"/>
        <v>0</v>
      </c>
      <c r="M48" s="19">
        <f t="shared" si="97"/>
        <v>0</v>
      </c>
      <c r="N48" s="19">
        <f t="shared" si="97"/>
        <v>0</v>
      </c>
      <c r="O48" s="19">
        <f t="shared" si="97"/>
        <v>0</v>
      </c>
      <c r="P48" s="19">
        <f t="shared" si="97"/>
        <v>0</v>
      </c>
      <c r="Q48" s="19">
        <f t="shared" si="97"/>
        <v>0</v>
      </c>
      <c r="R48" s="19">
        <f t="shared" ref="R48:S48" si="98">SUM(R49:R51)</f>
        <v>0</v>
      </c>
      <c r="S48" s="19">
        <f t="shared" si="98"/>
        <v>0</v>
      </c>
      <c r="T48" s="19">
        <v>0</v>
      </c>
      <c r="U48" s="19">
        <f t="shared" ref="U48:V48" si="99">SUM(U49:U51)</f>
        <v>0</v>
      </c>
      <c r="V48" s="19">
        <f t="shared" si="99"/>
        <v>0</v>
      </c>
      <c r="W48" s="19">
        <f t="shared" ref="W48:X48" si="100">SUM(W49:W51)</f>
        <v>0</v>
      </c>
      <c r="X48" s="19">
        <f t="shared" si="100"/>
        <v>0</v>
      </c>
      <c r="Y48" s="19">
        <f t="shared" ref="Y48" si="101">SUM(Y49:Y51)</f>
        <v>0</v>
      </c>
      <c r="Z48" s="19">
        <v>0</v>
      </c>
      <c r="AA48" s="19">
        <f t="shared" ref="AA48:AB48" si="102">SUM(AA49:AA51)</f>
        <v>0</v>
      </c>
      <c r="AB48" s="19">
        <f t="shared" si="102"/>
        <v>0</v>
      </c>
      <c r="AC48" s="35"/>
      <c r="AD48" s="2"/>
    </row>
    <row r="49" spans="1:30" x14ac:dyDescent="0.25">
      <c r="A49" s="20" t="s">
        <v>77</v>
      </c>
      <c r="B49" s="21" t="s">
        <v>72</v>
      </c>
      <c r="C49" s="22" t="s">
        <v>73</v>
      </c>
      <c r="D49" s="22" t="s">
        <v>73</v>
      </c>
      <c r="E49" s="22" t="s">
        <v>73</v>
      </c>
      <c r="F49" s="22" t="s">
        <v>73</v>
      </c>
      <c r="G49" s="22" t="s">
        <v>73</v>
      </c>
      <c r="H49" s="22" t="s">
        <v>73</v>
      </c>
      <c r="I49" s="22" t="s">
        <v>73</v>
      </c>
      <c r="J49" s="22" t="s">
        <v>73</v>
      </c>
      <c r="K49" s="22" t="s">
        <v>73</v>
      </c>
      <c r="L49" s="22" t="s">
        <v>73</v>
      </c>
      <c r="M49" s="22" t="s">
        <v>73</v>
      </c>
      <c r="N49" s="22" t="s">
        <v>73</v>
      </c>
      <c r="O49" s="22" t="s">
        <v>73</v>
      </c>
      <c r="P49" s="22" t="s">
        <v>73</v>
      </c>
      <c r="Q49" s="22" t="s">
        <v>73</v>
      </c>
      <c r="R49" s="22" t="s">
        <v>73</v>
      </c>
      <c r="S49" s="22" t="s">
        <v>73</v>
      </c>
      <c r="T49" s="22" t="s">
        <v>73</v>
      </c>
      <c r="U49" s="22" t="s">
        <v>73</v>
      </c>
      <c r="V49" s="22" t="s">
        <v>73</v>
      </c>
      <c r="W49" s="22" t="s">
        <v>73</v>
      </c>
      <c r="X49" s="22" t="s">
        <v>73</v>
      </c>
      <c r="Y49" s="22" t="s">
        <v>73</v>
      </c>
      <c r="Z49" s="22" t="s">
        <v>73</v>
      </c>
      <c r="AA49" s="22" t="s">
        <v>73</v>
      </c>
      <c r="AB49" s="22" t="s">
        <v>73</v>
      </c>
      <c r="AC49" s="36"/>
      <c r="AD49" s="2"/>
    </row>
    <row r="50" spans="1:30" x14ac:dyDescent="0.25">
      <c r="A50" s="20" t="s">
        <v>77</v>
      </c>
      <c r="B50" s="21" t="s">
        <v>72</v>
      </c>
      <c r="C50" s="22" t="s">
        <v>73</v>
      </c>
      <c r="D50" s="22" t="s">
        <v>73</v>
      </c>
      <c r="E50" s="22" t="s">
        <v>73</v>
      </c>
      <c r="F50" s="22" t="s">
        <v>73</v>
      </c>
      <c r="G50" s="22" t="s">
        <v>73</v>
      </c>
      <c r="H50" s="22" t="s">
        <v>73</v>
      </c>
      <c r="I50" s="22" t="s">
        <v>73</v>
      </c>
      <c r="J50" s="22" t="s">
        <v>73</v>
      </c>
      <c r="K50" s="22" t="s">
        <v>73</v>
      </c>
      <c r="L50" s="22" t="s">
        <v>73</v>
      </c>
      <c r="M50" s="22" t="s">
        <v>73</v>
      </c>
      <c r="N50" s="22" t="s">
        <v>73</v>
      </c>
      <c r="O50" s="22" t="s">
        <v>73</v>
      </c>
      <c r="P50" s="22" t="s">
        <v>73</v>
      </c>
      <c r="Q50" s="22" t="s">
        <v>73</v>
      </c>
      <c r="R50" s="22" t="s">
        <v>73</v>
      </c>
      <c r="S50" s="22" t="s">
        <v>73</v>
      </c>
      <c r="T50" s="22" t="s">
        <v>73</v>
      </c>
      <c r="U50" s="22" t="s">
        <v>73</v>
      </c>
      <c r="V50" s="22" t="s">
        <v>73</v>
      </c>
      <c r="W50" s="22" t="s">
        <v>73</v>
      </c>
      <c r="X50" s="22" t="s">
        <v>73</v>
      </c>
      <c r="Y50" s="22" t="s">
        <v>73</v>
      </c>
      <c r="Z50" s="22" t="s">
        <v>73</v>
      </c>
      <c r="AA50" s="22" t="s">
        <v>73</v>
      </c>
      <c r="AB50" s="22" t="s">
        <v>73</v>
      </c>
      <c r="AC50" s="36"/>
      <c r="AD50" s="2"/>
    </row>
    <row r="51" spans="1:30" x14ac:dyDescent="0.25">
      <c r="A51" s="20" t="s">
        <v>74</v>
      </c>
      <c r="B51" s="20" t="s">
        <v>74</v>
      </c>
      <c r="C51" s="22" t="s">
        <v>73</v>
      </c>
      <c r="D51" s="22" t="s">
        <v>73</v>
      </c>
      <c r="E51" s="22" t="s">
        <v>73</v>
      </c>
      <c r="F51" s="22" t="s">
        <v>73</v>
      </c>
      <c r="G51" s="22" t="s">
        <v>73</v>
      </c>
      <c r="H51" s="22" t="s">
        <v>73</v>
      </c>
      <c r="I51" s="22" t="s">
        <v>73</v>
      </c>
      <c r="J51" s="22" t="s">
        <v>73</v>
      </c>
      <c r="K51" s="22" t="s">
        <v>73</v>
      </c>
      <c r="L51" s="22" t="s">
        <v>73</v>
      </c>
      <c r="M51" s="22" t="s">
        <v>73</v>
      </c>
      <c r="N51" s="22" t="s">
        <v>73</v>
      </c>
      <c r="O51" s="22" t="s">
        <v>73</v>
      </c>
      <c r="P51" s="22" t="s">
        <v>73</v>
      </c>
      <c r="Q51" s="22" t="s">
        <v>73</v>
      </c>
      <c r="R51" s="22" t="s">
        <v>73</v>
      </c>
      <c r="S51" s="22" t="s">
        <v>73</v>
      </c>
      <c r="T51" s="22" t="s">
        <v>73</v>
      </c>
      <c r="U51" s="22" t="s">
        <v>73</v>
      </c>
      <c r="V51" s="22" t="s">
        <v>73</v>
      </c>
      <c r="W51" s="22" t="s">
        <v>73</v>
      </c>
      <c r="X51" s="22" t="s">
        <v>73</v>
      </c>
      <c r="Y51" s="22" t="s">
        <v>73</v>
      </c>
      <c r="Z51" s="22" t="s">
        <v>73</v>
      </c>
      <c r="AA51" s="22" t="s">
        <v>73</v>
      </c>
      <c r="AB51" s="22" t="s">
        <v>73</v>
      </c>
      <c r="AC51" s="36"/>
      <c r="AD51" s="2"/>
    </row>
    <row r="52" spans="1:30" ht="78.75" x14ac:dyDescent="0.25">
      <c r="A52" s="16" t="s">
        <v>77</v>
      </c>
      <c r="B52" s="17" t="s">
        <v>80</v>
      </c>
      <c r="C52" s="18"/>
      <c r="D52" s="19">
        <f t="shared" ref="D52:F52" si="103">SUM(D53:D55)</f>
        <v>0</v>
      </c>
      <c r="E52" s="19">
        <f t="shared" si="103"/>
        <v>0</v>
      </c>
      <c r="F52" s="19">
        <f t="shared" si="103"/>
        <v>0</v>
      </c>
      <c r="G52" s="19">
        <f t="shared" ref="G52" si="104">SUM(G53:G55)</f>
        <v>0</v>
      </c>
      <c r="H52" s="19">
        <f t="shared" ref="H52:S52" si="105">SUM(H53:H55)</f>
        <v>0</v>
      </c>
      <c r="I52" s="19">
        <f t="shared" si="105"/>
        <v>0</v>
      </c>
      <c r="J52" s="19">
        <f t="shared" si="105"/>
        <v>0</v>
      </c>
      <c r="K52" s="19">
        <f t="shared" si="105"/>
        <v>0</v>
      </c>
      <c r="L52" s="19">
        <f t="shared" si="105"/>
        <v>0</v>
      </c>
      <c r="M52" s="19">
        <f t="shared" si="105"/>
        <v>0</v>
      </c>
      <c r="N52" s="19">
        <f t="shared" si="105"/>
        <v>0</v>
      </c>
      <c r="O52" s="19">
        <f t="shared" si="105"/>
        <v>0</v>
      </c>
      <c r="P52" s="19">
        <f t="shared" si="105"/>
        <v>0</v>
      </c>
      <c r="Q52" s="19">
        <f t="shared" si="105"/>
        <v>0</v>
      </c>
      <c r="R52" s="19">
        <f t="shared" si="105"/>
        <v>0</v>
      </c>
      <c r="S52" s="19">
        <f t="shared" si="105"/>
        <v>0</v>
      </c>
      <c r="T52" s="19">
        <v>0</v>
      </c>
      <c r="U52" s="19">
        <f t="shared" ref="U52:V52" si="106">SUM(U53:U55)</f>
        <v>0</v>
      </c>
      <c r="V52" s="19">
        <f t="shared" si="106"/>
        <v>0</v>
      </c>
      <c r="W52" s="19">
        <f t="shared" ref="W52:X52" si="107">SUM(W53:W55)</f>
        <v>0</v>
      </c>
      <c r="X52" s="19">
        <f t="shared" si="107"/>
        <v>0</v>
      </c>
      <c r="Y52" s="19">
        <f t="shared" ref="Y52" si="108">SUM(Y53:Y55)</f>
        <v>0</v>
      </c>
      <c r="Z52" s="19">
        <v>0</v>
      </c>
      <c r="AA52" s="19">
        <f t="shared" ref="AA52:AB52" si="109">SUM(AA53:AA55)</f>
        <v>0</v>
      </c>
      <c r="AB52" s="19">
        <f t="shared" si="109"/>
        <v>0</v>
      </c>
      <c r="AC52" s="35"/>
      <c r="AD52" s="2"/>
    </row>
    <row r="53" spans="1:30" x14ac:dyDescent="0.25">
      <c r="A53" s="20" t="s">
        <v>77</v>
      </c>
      <c r="B53" s="21" t="s">
        <v>72</v>
      </c>
      <c r="C53" s="22" t="s">
        <v>73</v>
      </c>
      <c r="D53" s="22" t="s">
        <v>73</v>
      </c>
      <c r="E53" s="22" t="s">
        <v>73</v>
      </c>
      <c r="F53" s="22" t="s">
        <v>73</v>
      </c>
      <c r="G53" s="22" t="s">
        <v>73</v>
      </c>
      <c r="H53" s="22" t="s">
        <v>73</v>
      </c>
      <c r="I53" s="22" t="s">
        <v>73</v>
      </c>
      <c r="J53" s="22" t="s">
        <v>73</v>
      </c>
      <c r="K53" s="22" t="s">
        <v>73</v>
      </c>
      <c r="L53" s="22" t="s">
        <v>73</v>
      </c>
      <c r="M53" s="22" t="s">
        <v>73</v>
      </c>
      <c r="N53" s="22" t="s">
        <v>73</v>
      </c>
      <c r="O53" s="22" t="s">
        <v>73</v>
      </c>
      <c r="P53" s="22" t="s">
        <v>73</v>
      </c>
      <c r="Q53" s="22" t="s">
        <v>73</v>
      </c>
      <c r="R53" s="22" t="s">
        <v>73</v>
      </c>
      <c r="S53" s="22" t="s">
        <v>73</v>
      </c>
      <c r="T53" s="22" t="s">
        <v>73</v>
      </c>
      <c r="U53" s="22" t="s">
        <v>73</v>
      </c>
      <c r="V53" s="22" t="s">
        <v>73</v>
      </c>
      <c r="W53" s="22" t="s">
        <v>73</v>
      </c>
      <c r="X53" s="22" t="s">
        <v>73</v>
      </c>
      <c r="Y53" s="22" t="s">
        <v>73</v>
      </c>
      <c r="Z53" s="22" t="s">
        <v>73</v>
      </c>
      <c r="AA53" s="22" t="s">
        <v>73</v>
      </c>
      <c r="AB53" s="22" t="s">
        <v>73</v>
      </c>
      <c r="AC53" s="36"/>
      <c r="AD53" s="2"/>
    </row>
    <row r="54" spans="1:30" x14ac:dyDescent="0.25">
      <c r="A54" s="20" t="s">
        <v>77</v>
      </c>
      <c r="B54" s="21" t="s">
        <v>72</v>
      </c>
      <c r="C54" s="22" t="s">
        <v>73</v>
      </c>
      <c r="D54" s="22" t="s">
        <v>73</v>
      </c>
      <c r="E54" s="22" t="s">
        <v>73</v>
      </c>
      <c r="F54" s="22" t="s">
        <v>73</v>
      </c>
      <c r="G54" s="22" t="s">
        <v>73</v>
      </c>
      <c r="H54" s="22" t="s">
        <v>73</v>
      </c>
      <c r="I54" s="22" t="s">
        <v>73</v>
      </c>
      <c r="J54" s="22" t="s">
        <v>73</v>
      </c>
      <c r="K54" s="22" t="s">
        <v>73</v>
      </c>
      <c r="L54" s="22" t="s">
        <v>73</v>
      </c>
      <c r="M54" s="22" t="s">
        <v>73</v>
      </c>
      <c r="N54" s="22" t="s">
        <v>73</v>
      </c>
      <c r="O54" s="22" t="s">
        <v>73</v>
      </c>
      <c r="P54" s="22" t="s">
        <v>73</v>
      </c>
      <c r="Q54" s="22" t="s">
        <v>73</v>
      </c>
      <c r="R54" s="22" t="s">
        <v>73</v>
      </c>
      <c r="S54" s="22" t="s">
        <v>73</v>
      </c>
      <c r="T54" s="22" t="s">
        <v>73</v>
      </c>
      <c r="U54" s="22" t="s">
        <v>73</v>
      </c>
      <c r="V54" s="22" t="s">
        <v>73</v>
      </c>
      <c r="W54" s="22" t="s">
        <v>73</v>
      </c>
      <c r="X54" s="22" t="s">
        <v>73</v>
      </c>
      <c r="Y54" s="22" t="s">
        <v>73</v>
      </c>
      <c r="Z54" s="22" t="s">
        <v>73</v>
      </c>
      <c r="AA54" s="22" t="s">
        <v>73</v>
      </c>
      <c r="AB54" s="22" t="s">
        <v>73</v>
      </c>
      <c r="AC54" s="36"/>
      <c r="AD54" s="2"/>
    </row>
    <row r="55" spans="1:30" x14ac:dyDescent="0.25">
      <c r="A55" s="20" t="s">
        <v>74</v>
      </c>
      <c r="B55" s="20" t="s">
        <v>74</v>
      </c>
      <c r="C55" s="22" t="s">
        <v>73</v>
      </c>
      <c r="D55" s="22" t="s">
        <v>73</v>
      </c>
      <c r="E55" s="22" t="s">
        <v>73</v>
      </c>
      <c r="F55" s="22" t="s">
        <v>73</v>
      </c>
      <c r="G55" s="22" t="s">
        <v>73</v>
      </c>
      <c r="H55" s="22" t="s">
        <v>73</v>
      </c>
      <c r="I55" s="22" t="s">
        <v>73</v>
      </c>
      <c r="J55" s="22" t="s">
        <v>73</v>
      </c>
      <c r="K55" s="22" t="s">
        <v>73</v>
      </c>
      <c r="L55" s="22" t="s">
        <v>73</v>
      </c>
      <c r="M55" s="22" t="s">
        <v>73</v>
      </c>
      <c r="N55" s="22" t="s">
        <v>73</v>
      </c>
      <c r="O55" s="22" t="s">
        <v>73</v>
      </c>
      <c r="P55" s="22" t="s">
        <v>73</v>
      </c>
      <c r="Q55" s="22" t="s">
        <v>73</v>
      </c>
      <c r="R55" s="22" t="s">
        <v>73</v>
      </c>
      <c r="S55" s="22" t="s">
        <v>73</v>
      </c>
      <c r="T55" s="22" t="s">
        <v>73</v>
      </c>
      <c r="U55" s="22" t="s">
        <v>73</v>
      </c>
      <c r="V55" s="22" t="s">
        <v>73</v>
      </c>
      <c r="W55" s="22" t="s">
        <v>73</v>
      </c>
      <c r="X55" s="22" t="s">
        <v>73</v>
      </c>
      <c r="Y55" s="22" t="s">
        <v>73</v>
      </c>
      <c r="Z55" s="22" t="s">
        <v>73</v>
      </c>
      <c r="AA55" s="22" t="s">
        <v>73</v>
      </c>
      <c r="AB55" s="22" t="s">
        <v>73</v>
      </c>
      <c r="AC55" s="36"/>
      <c r="AD55" s="2"/>
    </row>
    <row r="56" spans="1:30" ht="94.5" x14ac:dyDescent="0.25">
      <c r="A56" s="16" t="s">
        <v>77</v>
      </c>
      <c r="B56" s="17" t="s">
        <v>81</v>
      </c>
      <c r="C56" s="18"/>
      <c r="D56" s="19">
        <f t="shared" ref="D56:F56" si="110">SUM(D57:D59)</f>
        <v>0</v>
      </c>
      <c r="E56" s="19">
        <f t="shared" si="110"/>
        <v>0</v>
      </c>
      <c r="F56" s="19">
        <f t="shared" si="110"/>
        <v>0</v>
      </c>
      <c r="G56" s="19">
        <f t="shared" ref="G56" si="111">SUM(G57:G59)</f>
        <v>0</v>
      </c>
      <c r="H56" s="19">
        <f t="shared" ref="H56:S56" si="112">SUM(H57:H59)</f>
        <v>0</v>
      </c>
      <c r="I56" s="19">
        <f t="shared" si="112"/>
        <v>0</v>
      </c>
      <c r="J56" s="19">
        <f t="shared" si="112"/>
        <v>0</v>
      </c>
      <c r="K56" s="19">
        <f t="shared" si="112"/>
        <v>0</v>
      </c>
      <c r="L56" s="19">
        <f t="shared" si="112"/>
        <v>0</v>
      </c>
      <c r="M56" s="19">
        <f t="shared" si="112"/>
        <v>0</v>
      </c>
      <c r="N56" s="19">
        <f t="shared" si="112"/>
        <v>0</v>
      </c>
      <c r="O56" s="19">
        <f t="shared" si="112"/>
        <v>0</v>
      </c>
      <c r="P56" s="19">
        <f t="shared" si="112"/>
        <v>0</v>
      </c>
      <c r="Q56" s="19">
        <f t="shared" si="112"/>
        <v>0</v>
      </c>
      <c r="R56" s="19">
        <f t="shared" si="112"/>
        <v>0</v>
      </c>
      <c r="S56" s="19">
        <f t="shared" si="112"/>
        <v>0</v>
      </c>
      <c r="T56" s="19">
        <v>0</v>
      </c>
      <c r="U56" s="19">
        <f t="shared" ref="U56:V56" si="113">SUM(U57:U59)</f>
        <v>0</v>
      </c>
      <c r="V56" s="19">
        <f t="shared" si="113"/>
        <v>0</v>
      </c>
      <c r="W56" s="19">
        <f t="shared" ref="W56:X56" si="114">SUM(W57:W59)</f>
        <v>0</v>
      </c>
      <c r="X56" s="19">
        <f t="shared" si="114"/>
        <v>0</v>
      </c>
      <c r="Y56" s="19">
        <f t="shared" ref="Y56" si="115">SUM(Y57:Y59)</f>
        <v>0</v>
      </c>
      <c r="Z56" s="19">
        <v>0</v>
      </c>
      <c r="AA56" s="19">
        <f t="shared" ref="AA56:AB56" si="116">SUM(AA57:AA59)</f>
        <v>0</v>
      </c>
      <c r="AB56" s="19">
        <f t="shared" si="116"/>
        <v>0</v>
      </c>
      <c r="AC56" s="35"/>
      <c r="AD56" s="2"/>
    </row>
    <row r="57" spans="1:30" x14ac:dyDescent="0.25">
      <c r="A57" s="20" t="s">
        <v>77</v>
      </c>
      <c r="B57" s="21" t="s">
        <v>72</v>
      </c>
      <c r="C57" s="22" t="s">
        <v>73</v>
      </c>
      <c r="D57" s="22" t="s">
        <v>73</v>
      </c>
      <c r="E57" s="22" t="s">
        <v>73</v>
      </c>
      <c r="F57" s="22" t="s">
        <v>73</v>
      </c>
      <c r="G57" s="22" t="s">
        <v>73</v>
      </c>
      <c r="H57" s="22" t="s">
        <v>73</v>
      </c>
      <c r="I57" s="22" t="s">
        <v>73</v>
      </c>
      <c r="J57" s="22" t="s">
        <v>73</v>
      </c>
      <c r="K57" s="22" t="s">
        <v>73</v>
      </c>
      <c r="L57" s="22" t="s">
        <v>73</v>
      </c>
      <c r="M57" s="22" t="s">
        <v>73</v>
      </c>
      <c r="N57" s="22" t="s">
        <v>73</v>
      </c>
      <c r="O57" s="22" t="s">
        <v>73</v>
      </c>
      <c r="P57" s="22" t="s">
        <v>73</v>
      </c>
      <c r="Q57" s="22" t="s">
        <v>73</v>
      </c>
      <c r="R57" s="22" t="s">
        <v>73</v>
      </c>
      <c r="S57" s="22" t="s">
        <v>73</v>
      </c>
      <c r="T57" s="22" t="s">
        <v>73</v>
      </c>
      <c r="U57" s="22" t="s">
        <v>73</v>
      </c>
      <c r="V57" s="22" t="s">
        <v>73</v>
      </c>
      <c r="W57" s="22" t="s">
        <v>73</v>
      </c>
      <c r="X57" s="22" t="s">
        <v>73</v>
      </c>
      <c r="Y57" s="22" t="s">
        <v>73</v>
      </c>
      <c r="Z57" s="22" t="s">
        <v>73</v>
      </c>
      <c r="AA57" s="22" t="s">
        <v>73</v>
      </c>
      <c r="AB57" s="22" t="s">
        <v>73</v>
      </c>
      <c r="AC57" s="36"/>
      <c r="AD57" s="2"/>
    </row>
    <row r="58" spans="1:30" x14ac:dyDescent="0.25">
      <c r="A58" s="20" t="s">
        <v>77</v>
      </c>
      <c r="B58" s="21" t="s">
        <v>72</v>
      </c>
      <c r="C58" s="22" t="s">
        <v>73</v>
      </c>
      <c r="D58" s="22" t="s">
        <v>73</v>
      </c>
      <c r="E58" s="22" t="s">
        <v>73</v>
      </c>
      <c r="F58" s="22" t="s">
        <v>73</v>
      </c>
      <c r="G58" s="22" t="s">
        <v>73</v>
      </c>
      <c r="H58" s="22" t="s">
        <v>73</v>
      </c>
      <c r="I58" s="22" t="s">
        <v>73</v>
      </c>
      <c r="J58" s="22" t="s">
        <v>73</v>
      </c>
      <c r="K58" s="22" t="s">
        <v>73</v>
      </c>
      <c r="L58" s="22" t="s">
        <v>73</v>
      </c>
      <c r="M58" s="22" t="s">
        <v>73</v>
      </c>
      <c r="N58" s="22" t="s">
        <v>73</v>
      </c>
      <c r="O58" s="22" t="s">
        <v>73</v>
      </c>
      <c r="P58" s="22" t="s">
        <v>73</v>
      </c>
      <c r="Q58" s="22" t="s">
        <v>73</v>
      </c>
      <c r="R58" s="22" t="s">
        <v>73</v>
      </c>
      <c r="S58" s="22" t="s">
        <v>73</v>
      </c>
      <c r="T58" s="22" t="s">
        <v>73</v>
      </c>
      <c r="U58" s="22" t="s">
        <v>73</v>
      </c>
      <c r="V58" s="22" t="s">
        <v>73</v>
      </c>
      <c r="W58" s="22" t="s">
        <v>73</v>
      </c>
      <c r="X58" s="22" t="s">
        <v>73</v>
      </c>
      <c r="Y58" s="22" t="s">
        <v>73</v>
      </c>
      <c r="Z58" s="22" t="s">
        <v>73</v>
      </c>
      <c r="AA58" s="22" t="s">
        <v>73</v>
      </c>
      <c r="AB58" s="22" t="s">
        <v>73</v>
      </c>
      <c r="AC58" s="36"/>
      <c r="AD58" s="2"/>
    </row>
    <row r="59" spans="1:30" x14ac:dyDescent="0.25">
      <c r="A59" s="20" t="s">
        <v>74</v>
      </c>
      <c r="B59" s="20" t="s">
        <v>74</v>
      </c>
      <c r="C59" s="22" t="s">
        <v>73</v>
      </c>
      <c r="D59" s="22" t="s">
        <v>73</v>
      </c>
      <c r="E59" s="22" t="s">
        <v>73</v>
      </c>
      <c r="F59" s="22" t="s">
        <v>73</v>
      </c>
      <c r="G59" s="22" t="s">
        <v>73</v>
      </c>
      <c r="H59" s="22" t="s">
        <v>73</v>
      </c>
      <c r="I59" s="22" t="s">
        <v>73</v>
      </c>
      <c r="J59" s="22" t="s">
        <v>73</v>
      </c>
      <c r="K59" s="22" t="s">
        <v>73</v>
      </c>
      <c r="L59" s="22" t="s">
        <v>73</v>
      </c>
      <c r="M59" s="22" t="s">
        <v>73</v>
      </c>
      <c r="N59" s="22" t="s">
        <v>73</v>
      </c>
      <c r="O59" s="22" t="s">
        <v>73</v>
      </c>
      <c r="P59" s="22" t="s">
        <v>73</v>
      </c>
      <c r="Q59" s="22" t="s">
        <v>73</v>
      </c>
      <c r="R59" s="22" t="s">
        <v>73</v>
      </c>
      <c r="S59" s="22" t="s">
        <v>73</v>
      </c>
      <c r="T59" s="22" t="s">
        <v>73</v>
      </c>
      <c r="U59" s="22" t="s">
        <v>73</v>
      </c>
      <c r="V59" s="22" t="s">
        <v>73</v>
      </c>
      <c r="W59" s="22" t="s">
        <v>73</v>
      </c>
      <c r="X59" s="22" t="s">
        <v>73</v>
      </c>
      <c r="Y59" s="22" t="s">
        <v>73</v>
      </c>
      <c r="Z59" s="22" t="s">
        <v>73</v>
      </c>
      <c r="AA59" s="22" t="s">
        <v>73</v>
      </c>
      <c r="AB59" s="22" t="s">
        <v>73</v>
      </c>
      <c r="AC59" s="36"/>
      <c r="AD59" s="2"/>
    </row>
    <row r="60" spans="1:30" ht="31.5" x14ac:dyDescent="0.25">
      <c r="A60" s="16" t="s">
        <v>82</v>
      </c>
      <c r="B60" s="17" t="s">
        <v>78</v>
      </c>
      <c r="C60" s="18"/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35"/>
      <c r="AD60" s="2"/>
    </row>
    <row r="61" spans="1:30" ht="94.5" x14ac:dyDescent="0.25">
      <c r="A61" s="16" t="s">
        <v>82</v>
      </c>
      <c r="B61" s="17" t="s">
        <v>79</v>
      </c>
      <c r="C61" s="18"/>
      <c r="D61" s="19">
        <f t="shared" ref="D61:F61" si="117">SUM(D62:D64)</f>
        <v>0</v>
      </c>
      <c r="E61" s="19">
        <f t="shared" si="117"/>
        <v>0</v>
      </c>
      <c r="F61" s="19">
        <f t="shared" si="117"/>
        <v>0</v>
      </c>
      <c r="G61" s="19">
        <f t="shared" ref="G61" si="118">SUM(G62:G64)</f>
        <v>0</v>
      </c>
      <c r="H61" s="19">
        <f t="shared" ref="H61:S61" si="119">SUM(H62:H64)</f>
        <v>0</v>
      </c>
      <c r="I61" s="19">
        <f t="shared" si="119"/>
        <v>0</v>
      </c>
      <c r="J61" s="19">
        <f t="shared" si="119"/>
        <v>0</v>
      </c>
      <c r="K61" s="19">
        <f t="shared" si="119"/>
        <v>0</v>
      </c>
      <c r="L61" s="19">
        <f t="shared" si="119"/>
        <v>0</v>
      </c>
      <c r="M61" s="19">
        <f t="shared" si="119"/>
        <v>0</v>
      </c>
      <c r="N61" s="19">
        <f t="shared" si="119"/>
        <v>0</v>
      </c>
      <c r="O61" s="19">
        <f t="shared" si="119"/>
        <v>0</v>
      </c>
      <c r="P61" s="19">
        <f t="shared" si="119"/>
        <v>0</v>
      </c>
      <c r="Q61" s="19">
        <f t="shared" si="119"/>
        <v>0</v>
      </c>
      <c r="R61" s="19">
        <f t="shared" si="119"/>
        <v>0</v>
      </c>
      <c r="S61" s="19">
        <f t="shared" si="119"/>
        <v>0</v>
      </c>
      <c r="T61" s="19">
        <v>0</v>
      </c>
      <c r="U61" s="19">
        <f t="shared" ref="U61:V61" si="120">SUM(U62:U64)</f>
        <v>0</v>
      </c>
      <c r="V61" s="19">
        <f t="shared" si="120"/>
        <v>0</v>
      </c>
      <c r="W61" s="19">
        <f t="shared" ref="W61:X61" si="121">SUM(W62:W64)</f>
        <v>0</v>
      </c>
      <c r="X61" s="19">
        <f t="shared" si="121"/>
        <v>0</v>
      </c>
      <c r="Y61" s="19">
        <f t="shared" ref="Y61" si="122">SUM(Y62:Y64)</f>
        <v>0</v>
      </c>
      <c r="Z61" s="19">
        <v>0</v>
      </c>
      <c r="AA61" s="19">
        <f t="shared" ref="AA61:AB61" si="123">SUM(AA62:AA64)</f>
        <v>0</v>
      </c>
      <c r="AB61" s="19">
        <f t="shared" si="123"/>
        <v>0</v>
      </c>
      <c r="AC61" s="35"/>
      <c r="AD61" s="2"/>
    </row>
    <row r="62" spans="1:30" x14ac:dyDescent="0.25">
      <c r="A62" s="20" t="s">
        <v>82</v>
      </c>
      <c r="B62" s="21" t="s">
        <v>72</v>
      </c>
      <c r="C62" s="22" t="s">
        <v>73</v>
      </c>
      <c r="D62" s="22" t="s">
        <v>73</v>
      </c>
      <c r="E62" s="22" t="s">
        <v>73</v>
      </c>
      <c r="F62" s="22" t="s">
        <v>73</v>
      </c>
      <c r="G62" s="22" t="s">
        <v>73</v>
      </c>
      <c r="H62" s="22" t="s">
        <v>73</v>
      </c>
      <c r="I62" s="22" t="s">
        <v>73</v>
      </c>
      <c r="J62" s="22" t="s">
        <v>73</v>
      </c>
      <c r="K62" s="22" t="s">
        <v>73</v>
      </c>
      <c r="L62" s="22" t="s">
        <v>73</v>
      </c>
      <c r="M62" s="22" t="s">
        <v>73</v>
      </c>
      <c r="N62" s="22" t="s">
        <v>73</v>
      </c>
      <c r="O62" s="22" t="s">
        <v>73</v>
      </c>
      <c r="P62" s="22" t="s">
        <v>73</v>
      </c>
      <c r="Q62" s="22" t="s">
        <v>73</v>
      </c>
      <c r="R62" s="22" t="s">
        <v>73</v>
      </c>
      <c r="S62" s="22" t="s">
        <v>73</v>
      </c>
      <c r="T62" s="22" t="s">
        <v>73</v>
      </c>
      <c r="U62" s="22" t="s">
        <v>73</v>
      </c>
      <c r="V62" s="22" t="s">
        <v>73</v>
      </c>
      <c r="W62" s="22" t="s">
        <v>73</v>
      </c>
      <c r="X62" s="22" t="s">
        <v>73</v>
      </c>
      <c r="Y62" s="22" t="s">
        <v>73</v>
      </c>
      <c r="Z62" s="22" t="s">
        <v>73</v>
      </c>
      <c r="AA62" s="22" t="s">
        <v>73</v>
      </c>
      <c r="AB62" s="22" t="s">
        <v>73</v>
      </c>
      <c r="AC62" s="36"/>
      <c r="AD62" s="2"/>
    </row>
    <row r="63" spans="1:30" x14ac:dyDescent="0.25">
      <c r="A63" s="20" t="s">
        <v>82</v>
      </c>
      <c r="B63" s="21" t="s">
        <v>72</v>
      </c>
      <c r="C63" s="22" t="s">
        <v>73</v>
      </c>
      <c r="D63" s="22" t="s">
        <v>73</v>
      </c>
      <c r="E63" s="22" t="s">
        <v>73</v>
      </c>
      <c r="F63" s="22" t="s">
        <v>73</v>
      </c>
      <c r="G63" s="22" t="s">
        <v>73</v>
      </c>
      <c r="H63" s="22" t="s">
        <v>73</v>
      </c>
      <c r="I63" s="22" t="s">
        <v>73</v>
      </c>
      <c r="J63" s="22" t="s">
        <v>73</v>
      </c>
      <c r="K63" s="22" t="s">
        <v>73</v>
      </c>
      <c r="L63" s="22" t="s">
        <v>73</v>
      </c>
      <c r="M63" s="22" t="s">
        <v>73</v>
      </c>
      <c r="N63" s="22" t="s">
        <v>73</v>
      </c>
      <c r="O63" s="22" t="s">
        <v>73</v>
      </c>
      <c r="P63" s="22" t="s">
        <v>73</v>
      </c>
      <c r="Q63" s="22" t="s">
        <v>73</v>
      </c>
      <c r="R63" s="22" t="s">
        <v>73</v>
      </c>
      <c r="S63" s="22" t="s">
        <v>73</v>
      </c>
      <c r="T63" s="22" t="s">
        <v>73</v>
      </c>
      <c r="U63" s="22" t="s">
        <v>73</v>
      </c>
      <c r="V63" s="22" t="s">
        <v>73</v>
      </c>
      <c r="W63" s="22" t="s">
        <v>73</v>
      </c>
      <c r="X63" s="22" t="s">
        <v>73</v>
      </c>
      <c r="Y63" s="22" t="s">
        <v>73</v>
      </c>
      <c r="Z63" s="22" t="s">
        <v>73</v>
      </c>
      <c r="AA63" s="22" t="s">
        <v>73</v>
      </c>
      <c r="AB63" s="22" t="s">
        <v>73</v>
      </c>
      <c r="AC63" s="36"/>
      <c r="AD63" s="2"/>
    </row>
    <row r="64" spans="1:30" x14ac:dyDescent="0.25">
      <c r="A64" s="20" t="s">
        <v>74</v>
      </c>
      <c r="B64" s="20" t="s">
        <v>74</v>
      </c>
      <c r="C64" s="22" t="s">
        <v>73</v>
      </c>
      <c r="D64" s="22" t="s">
        <v>73</v>
      </c>
      <c r="E64" s="22" t="s">
        <v>73</v>
      </c>
      <c r="F64" s="22" t="s">
        <v>73</v>
      </c>
      <c r="G64" s="22" t="s">
        <v>73</v>
      </c>
      <c r="H64" s="22" t="s">
        <v>73</v>
      </c>
      <c r="I64" s="22" t="s">
        <v>73</v>
      </c>
      <c r="J64" s="22" t="s">
        <v>73</v>
      </c>
      <c r="K64" s="22" t="s">
        <v>73</v>
      </c>
      <c r="L64" s="22" t="s">
        <v>73</v>
      </c>
      <c r="M64" s="22" t="s">
        <v>73</v>
      </c>
      <c r="N64" s="22" t="s">
        <v>73</v>
      </c>
      <c r="O64" s="22" t="s">
        <v>73</v>
      </c>
      <c r="P64" s="22" t="s">
        <v>73</v>
      </c>
      <c r="Q64" s="22" t="s">
        <v>73</v>
      </c>
      <c r="R64" s="22" t="s">
        <v>73</v>
      </c>
      <c r="S64" s="22" t="s">
        <v>73</v>
      </c>
      <c r="T64" s="22" t="s">
        <v>73</v>
      </c>
      <c r="U64" s="22" t="s">
        <v>73</v>
      </c>
      <c r="V64" s="22" t="s">
        <v>73</v>
      </c>
      <c r="W64" s="22" t="s">
        <v>73</v>
      </c>
      <c r="X64" s="22" t="s">
        <v>73</v>
      </c>
      <c r="Y64" s="22" t="s">
        <v>73</v>
      </c>
      <c r="Z64" s="22" t="s">
        <v>73</v>
      </c>
      <c r="AA64" s="22" t="s">
        <v>73</v>
      </c>
      <c r="AB64" s="22" t="s">
        <v>73</v>
      </c>
      <c r="AC64" s="36"/>
      <c r="AD64" s="2"/>
    </row>
    <row r="65" spans="1:30" ht="78.75" x14ac:dyDescent="0.25">
      <c r="A65" s="16" t="s">
        <v>82</v>
      </c>
      <c r="B65" s="17" t="s">
        <v>80</v>
      </c>
      <c r="C65" s="18"/>
      <c r="D65" s="19">
        <f t="shared" ref="D65:F65" si="124">SUM(D66:D68)</f>
        <v>0</v>
      </c>
      <c r="E65" s="19">
        <f t="shared" si="124"/>
        <v>0</v>
      </c>
      <c r="F65" s="19">
        <f t="shared" si="124"/>
        <v>0</v>
      </c>
      <c r="G65" s="19">
        <f t="shared" ref="G65" si="125">SUM(G66:G68)</f>
        <v>0</v>
      </c>
      <c r="H65" s="19">
        <f t="shared" ref="H65:S65" si="126">SUM(H66:H68)</f>
        <v>0</v>
      </c>
      <c r="I65" s="19">
        <f t="shared" si="126"/>
        <v>0</v>
      </c>
      <c r="J65" s="19">
        <f t="shared" si="126"/>
        <v>0</v>
      </c>
      <c r="K65" s="19">
        <f t="shared" si="126"/>
        <v>0</v>
      </c>
      <c r="L65" s="19">
        <f t="shared" si="126"/>
        <v>0</v>
      </c>
      <c r="M65" s="19">
        <f t="shared" si="126"/>
        <v>0</v>
      </c>
      <c r="N65" s="19">
        <f t="shared" si="126"/>
        <v>0</v>
      </c>
      <c r="O65" s="19">
        <f t="shared" si="126"/>
        <v>0</v>
      </c>
      <c r="P65" s="19">
        <f t="shared" si="126"/>
        <v>0</v>
      </c>
      <c r="Q65" s="19">
        <f t="shared" si="126"/>
        <v>0</v>
      </c>
      <c r="R65" s="19">
        <f t="shared" si="126"/>
        <v>0</v>
      </c>
      <c r="S65" s="19">
        <f t="shared" si="126"/>
        <v>0</v>
      </c>
      <c r="T65" s="19">
        <v>0</v>
      </c>
      <c r="U65" s="19">
        <f t="shared" ref="U65:V65" si="127">SUM(U66:U68)</f>
        <v>0</v>
      </c>
      <c r="V65" s="19">
        <f t="shared" si="127"/>
        <v>0</v>
      </c>
      <c r="W65" s="19">
        <f t="shared" ref="W65:X65" si="128">SUM(W66:W68)</f>
        <v>0</v>
      </c>
      <c r="X65" s="19">
        <f t="shared" si="128"/>
        <v>0</v>
      </c>
      <c r="Y65" s="19">
        <f t="shared" ref="Y65" si="129">SUM(Y66:Y68)</f>
        <v>0</v>
      </c>
      <c r="Z65" s="19">
        <v>0</v>
      </c>
      <c r="AA65" s="19">
        <f t="shared" ref="AA65:AB65" si="130">SUM(AA66:AA68)</f>
        <v>0</v>
      </c>
      <c r="AB65" s="19">
        <f t="shared" si="130"/>
        <v>0</v>
      </c>
      <c r="AC65" s="35"/>
      <c r="AD65" s="2"/>
    </row>
    <row r="66" spans="1:30" x14ac:dyDescent="0.25">
      <c r="A66" s="20" t="s">
        <v>82</v>
      </c>
      <c r="B66" s="21" t="s">
        <v>72</v>
      </c>
      <c r="C66" s="22" t="s">
        <v>73</v>
      </c>
      <c r="D66" s="22" t="s">
        <v>73</v>
      </c>
      <c r="E66" s="22" t="s">
        <v>73</v>
      </c>
      <c r="F66" s="22" t="s">
        <v>73</v>
      </c>
      <c r="G66" s="22" t="s">
        <v>73</v>
      </c>
      <c r="H66" s="22" t="s">
        <v>73</v>
      </c>
      <c r="I66" s="22" t="s">
        <v>73</v>
      </c>
      <c r="J66" s="22" t="s">
        <v>73</v>
      </c>
      <c r="K66" s="22" t="s">
        <v>73</v>
      </c>
      <c r="L66" s="22" t="s">
        <v>73</v>
      </c>
      <c r="M66" s="22" t="s">
        <v>73</v>
      </c>
      <c r="N66" s="22" t="s">
        <v>73</v>
      </c>
      <c r="O66" s="22" t="s">
        <v>73</v>
      </c>
      <c r="P66" s="22" t="s">
        <v>73</v>
      </c>
      <c r="Q66" s="22" t="s">
        <v>73</v>
      </c>
      <c r="R66" s="22" t="s">
        <v>73</v>
      </c>
      <c r="S66" s="22" t="s">
        <v>73</v>
      </c>
      <c r="T66" s="22" t="s">
        <v>73</v>
      </c>
      <c r="U66" s="22" t="s">
        <v>73</v>
      </c>
      <c r="V66" s="22" t="s">
        <v>73</v>
      </c>
      <c r="W66" s="22" t="s">
        <v>73</v>
      </c>
      <c r="X66" s="22" t="s">
        <v>73</v>
      </c>
      <c r="Y66" s="22" t="s">
        <v>73</v>
      </c>
      <c r="Z66" s="22" t="s">
        <v>73</v>
      </c>
      <c r="AA66" s="22" t="s">
        <v>73</v>
      </c>
      <c r="AB66" s="22" t="s">
        <v>73</v>
      </c>
      <c r="AC66" s="36"/>
      <c r="AD66" s="2"/>
    </row>
    <row r="67" spans="1:30" x14ac:dyDescent="0.25">
      <c r="A67" s="20" t="s">
        <v>82</v>
      </c>
      <c r="B67" s="21" t="s">
        <v>72</v>
      </c>
      <c r="C67" s="22" t="s">
        <v>73</v>
      </c>
      <c r="D67" s="22" t="s">
        <v>73</v>
      </c>
      <c r="E67" s="22" t="s">
        <v>73</v>
      </c>
      <c r="F67" s="22" t="s">
        <v>73</v>
      </c>
      <c r="G67" s="22" t="s">
        <v>73</v>
      </c>
      <c r="H67" s="22" t="s">
        <v>73</v>
      </c>
      <c r="I67" s="22" t="s">
        <v>73</v>
      </c>
      <c r="J67" s="22" t="s">
        <v>73</v>
      </c>
      <c r="K67" s="22" t="s">
        <v>73</v>
      </c>
      <c r="L67" s="22" t="s">
        <v>73</v>
      </c>
      <c r="M67" s="22" t="s">
        <v>73</v>
      </c>
      <c r="N67" s="22" t="s">
        <v>73</v>
      </c>
      <c r="O67" s="22" t="s">
        <v>73</v>
      </c>
      <c r="P67" s="22" t="s">
        <v>73</v>
      </c>
      <c r="Q67" s="22" t="s">
        <v>73</v>
      </c>
      <c r="R67" s="22" t="s">
        <v>73</v>
      </c>
      <c r="S67" s="22" t="s">
        <v>73</v>
      </c>
      <c r="T67" s="22" t="s">
        <v>73</v>
      </c>
      <c r="U67" s="22" t="s">
        <v>73</v>
      </c>
      <c r="V67" s="22" t="s">
        <v>73</v>
      </c>
      <c r="W67" s="22" t="s">
        <v>73</v>
      </c>
      <c r="X67" s="22" t="s">
        <v>73</v>
      </c>
      <c r="Y67" s="22" t="s">
        <v>73</v>
      </c>
      <c r="Z67" s="22" t="s">
        <v>73</v>
      </c>
      <c r="AA67" s="22" t="s">
        <v>73</v>
      </c>
      <c r="AB67" s="22" t="s">
        <v>73</v>
      </c>
      <c r="AC67" s="36"/>
      <c r="AD67" s="2"/>
    </row>
    <row r="68" spans="1:30" x14ac:dyDescent="0.25">
      <c r="A68" s="20" t="s">
        <v>74</v>
      </c>
      <c r="B68" s="20" t="s">
        <v>74</v>
      </c>
      <c r="C68" s="22" t="s">
        <v>73</v>
      </c>
      <c r="D68" s="22" t="s">
        <v>73</v>
      </c>
      <c r="E68" s="22" t="s">
        <v>73</v>
      </c>
      <c r="F68" s="22" t="s">
        <v>73</v>
      </c>
      <c r="G68" s="22" t="s">
        <v>73</v>
      </c>
      <c r="H68" s="22" t="s">
        <v>73</v>
      </c>
      <c r="I68" s="22" t="s">
        <v>73</v>
      </c>
      <c r="J68" s="22" t="s">
        <v>73</v>
      </c>
      <c r="K68" s="22" t="s">
        <v>73</v>
      </c>
      <c r="L68" s="22" t="s">
        <v>73</v>
      </c>
      <c r="M68" s="22" t="s">
        <v>73</v>
      </c>
      <c r="N68" s="22" t="s">
        <v>73</v>
      </c>
      <c r="O68" s="22" t="s">
        <v>73</v>
      </c>
      <c r="P68" s="22" t="s">
        <v>73</v>
      </c>
      <c r="Q68" s="22" t="s">
        <v>73</v>
      </c>
      <c r="R68" s="22" t="s">
        <v>73</v>
      </c>
      <c r="S68" s="22" t="s">
        <v>73</v>
      </c>
      <c r="T68" s="22" t="s">
        <v>73</v>
      </c>
      <c r="U68" s="22" t="s">
        <v>73</v>
      </c>
      <c r="V68" s="22" t="s">
        <v>73</v>
      </c>
      <c r="W68" s="22" t="s">
        <v>73</v>
      </c>
      <c r="X68" s="22" t="s">
        <v>73</v>
      </c>
      <c r="Y68" s="22" t="s">
        <v>73</v>
      </c>
      <c r="Z68" s="22" t="s">
        <v>73</v>
      </c>
      <c r="AA68" s="22" t="s">
        <v>73</v>
      </c>
      <c r="AB68" s="22" t="s">
        <v>73</v>
      </c>
      <c r="AC68" s="36"/>
      <c r="AD68" s="2"/>
    </row>
    <row r="69" spans="1:30" ht="94.5" x14ac:dyDescent="0.25">
      <c r="A69" s="16" t="s">
        <v>82</v>
      </c>
      <c r="B69" s="17" t="s">
        <v>83</v>
      </c>
      <c r="C69" s="18"/>
      <c r="D69" s="19">
        <f t="shared" ref="D69:F69" si="131">SUM(D70:D72)</f>
        <v>0</v>
      </c>
      <c r="E69" s="19">
        <f t="shared" si="131"/>
        <v>0</v>
      </c>
      <c r="F69" s="19">
        <f t="shared" si="131"/>
        <v>0</v>
      </c>
      <c r="G69" s="19">
        <f t="shared" ref="G69" si="132">SUM(G70:G72)</f>
        <v>0</v>
      </c>
      <c r="H69" s="19">
        <f t="shared" ref="H69:S69" si="133">SUM(H70:H72)</f>
        <v>0</v>
      </c>
      <c r="I69" s="19">
        <f t="shared" si="133"/>
        <v>0</v>
      </c>
      <c r="J69" s="19">
        <f t="shared" si="133"/>
        <v>0</v>
      </c>
      <c r="K69" s="19">
        <f t="shared" si="133"/>
        <v>0</v>
      </c>
      <c r="L69" s="19">
        <f t="shared" si="133"/>
        <v>0</v>
      </c>
      <c r="M69" s="19">
        <f t="shared" si="133"/>
        <v>0</v>
      </c>
      <c r="N69" s="19">
        <f t="shared" si="133"/>
        <v>0</v>
      </c>
      <c r="O69" s="19">
        <f t="shared" si="133"/>
        <v>0</v>
      </c>
      <c r="P69" s="19">
        <f t="shared" si="133"/>
        <v>0</v>
      </c>
      <c r="Q69" s="19">
        <f t="shared" si="133"/>
        <v>0</v>
      </c>
      <c r="R69" s="19">
        <f t="shared" si="133"/>
        <v>0</v>
      </c>
      <c r="S69" s="19">
        <f t="shared" si="133"/>
        <v>0</v>
      </c>
      <c r="T69" s="19">
        <v>0</v>
      </c>
      <c r="U69" s="19">
        <f t="shared" ref="U69:V69" si="134">SUM(U70:U72)</f>
        <v>0</v>
      </c>
      <c r="V69" s="19">
        <f t="shared" si="134"/>
        <v>0</v>
      </c>
      <c r="W69" s="19">
        <f t="shared" ref="W69:X69" si="135">SUM(W70:W72)</f>
        <v>0</v>
      </c>
      <c r="X69" s="19">
        <f t="shared" si="135"/>
        <v>0</v>
      </c>
      <c r="Y69" s="19">
        <f t="shared" ref="Y69" si="136">SUM(Y70:Y72)</f>
        <v>0</v>
      </c>
      <c r="Z69" s="19">
        <v>0</v>
      </c>
      <c r="AA69" s="19">
        <f t="shared" ref="AA69:AB69" si="137">SUM(AA70:AA72)</f>
        <v>0</v>
      </c>
      <c r="AB69" s="19">
        <f t="shared" si="137"/>
        <v>0</v>
      </c>
      <c r="AC69" s="35"/>
      <c r="AD69" s="2"/>
    </row>
    <row r="70" spans="1:30" x14ac:dyDescent="0.25">
      <c r="A70" s="20" t="s">
        <v>82</v>
      </c>
      <c r="B70" s="21" t="s">
        <v>72</v>
      </c>
      <c r="C70" s="22" t="s">
        <v>73</v>
      </c>
      <c r="D70" s="22" t="s">
        <v>73</v>
      </c>
      <c r="E70" s="22" t="s">
        <v>73</v>
      </c>
      <c r="F70" s="22" t="s">
        <v>73</v>
      </c>
      <c r="G70" s="22" t="s">
        <v>73</v>
      </c>
      <c r="H70" s="22" t="s">
        <v>73</v>
      </c>
      <c r="I70" s="22" t="s">
        <v>73</v>
      </c>
      <c r="J70" s="22" t="s">
        <v>73</v>
      </c>
      <c r="K70" s="22" t="s">
        <v>73</v>
      </c>
      <c r="L70" s="22" t="s">
        <v>73</v>
      </c>
      <c r="M70" s="22" t="s">
        <v>73</v>
      </c>
      <c r="N70" s="22" t="s">
        <v>73</v>
      </c>
      <c r="O70" s="22" t="s">
        <v>73</v>
      </c>
      <c r="P70" s="22" t="s">
        <v>73</v>
      </c>
      <c r="Q70" s="22" t="s">
        <v>73</v>
      </c>
      <c r="R70" s="22" t="s">
        <v>73</v>
      </c>
      <c r="S70" s="22" t="s">
        <v>73</v>
      </c>
      <c r="T70" s="22" t="s">
        <v>73</v>
      </c>
      <c r="U70" s="22" t="s">
        <v>73</v>
      </c>
      <c r="V70" s="22" t="s">
        <v>73</v>
      </c>
      <c r="W70" s="22" t="s">
        <v>73</v>
      </c>
      <c r="X70" s="22" t="s">
        <v>73</v>
      </c>
      <c r="Y70" s="22" t="s">
        <v>73</v>
      </c>
      <c r="Z70" s="22" t="s">
        <v>73</v>
      </c>
      <c r="AA70" s="22" t="s">
        <v>73</v>
      </c>
      <c r="AB70" s="22" t="s">
        <v>73</v>
      </c>
      <c r="AC70" s="36"/>
      <c r="AD70" s="2"/>
    </row>
    <row r="71" spans="1:30" x14ac:dyDescent="0.25">
      <c r="A71" s="20" t="s">
        <v>82</v>
      </c>
      <c r="B71" s="21" t="s">
        <v>72</v>
      </c>
      <c r="C71" s="22" t="s">
        <v>73</v>
      </c>
      <c r="D71" s="22" t="s">
        <v>73</v>
      </c>
      <c r="E71" s="22" t="s">
        <v>73</v>
      </c>
      <c r="F71" s="22" t="s">
        <v>73</v>
      </c>
      <c r="G71" s="22" t="s">
        <v>73</v>
      </c>
      <c r="H71" s="22" t="s">
        <v>73</v>
      </c>
      <c r="I71" s="22" t="s">
        <v>73</v>
      </c>
      <c r="J71" s="22" t="s">
        <v>73</v>
      </c>
      <c r="K71" s="22" t="s">
        <v>73</v>
      </c>
      <c r="L71" s="22" t="s">
        <v>73</v>
      </c>
      <c r="M71" s="22" t="s">
        <v>73</v>
      </c>
      <c r="N71" s="22" t="s">
        <v>73</v>
      </c>
      <c r="O71" s="22" t="s">
        <v>73</v>
      </c>
      <c r="P71" s="22" t="s">
        <v>73</v>
      </c>
      <c r="Q71" s="22" t="s">
        <v>73</v>
      </c>
      <c r="R71" s="22" t="s">
        <v>73</v>
      </c>
      <c r="S71" s="22" t="s">
        <v>73</v>
      </c>
      <c r="T71" s="22" t="s">
        <v>73</v>
      </c>
      <c r="U71" s="22" t="s">
        <v>73</v>
      </c>
      <c r="V71" s="22" t="s">
        <v>73</v>
      </c>
      <c r="W71" s="22" t="s">
        <v>73</v>
      </c>
      <c r="X71" s="22" t="s">
        <v>73</v>
      </c>
      <c r="Y71" s="22" t="s">
        <v>73</v>
      </c>
      <c r="Z71" s="22" t="s">
        <v>73</v>
      </c>
      <c r="AA71" s="22" t="s">
        <v>73</v>
      </c>
      <c r="AB71" s="22" t="s">
        <v>73</v>
      </c>
      <c r="AC71" s="36"/>
      <c r="AD71" s="2"/>
    </row>
    <row r="72" spans="1:30" x14ac:dyDescent="0.25">
      <c r="A72" s="20" t="s">
        <v>74</v>
      </c>
      <c r="B72" s="20" t="s">
        <v>74</v>
      </c>
      <c r="C72" s="22" t="s">
        <v>73</v>
      </c>
      <c r="D72" s="22" t="s">
        <v>73</v>
      </c>
      <c r="E72" s="22" t="s">
        <v>73</v>
      </c>
      <c r="F72" s="22" t="s">
        <v>73</v>
      </c>
      <c r="G72" s="22" t="s">
        <v>73</v>
      </c>
      <c r="H72" s="22" t="s">
        <v>73</v>
      </c>
      <c r="I72" s="22" t="s">
        <v>73</v>
      </c>
      <c r="J72" s="22" t="s">
        <v>73</v>
      </c>
      <c r="K72" s="22" t="s">
        <v>73</v>
      </c>
      <c r="L72" s="22" t="s">
        <v>73</v>
      </c>
      <c r="M72" s="22" t="s">
        <v>73</v>
      </c>
      <c r="N72" s="22" t="s">
        <v>73</v>
      </c>
      <c r="O72" s="22" t="s">
        <v>73</v>
      </c>
      <c r="P72" s="22" t="s">
        <v>73</v>
      </c>
      <c r="Q72" s="22" t="s">
        <v>73</v>
      </c>
      <c r="R72" s="22" t="s">
        <v>73</v>
      </c>
      <c r="S72" s="22" t="s">
        <v>73</v>
      </c>
      <c r="T72" s="22" t="s">
        <v>73</v>
      </c>
      <c r="U72" s="22" t="s">
        <v>73</v>
      </c>
      <c r="V72" s="22" t="s">
        <v>73</v>
      </c>
      <c r="W72" s="22" t="s">
        <v>73</v>
      </c>
      <c r="X72" s="22" t="s">
        <v>73</v>
      </c>
      <c r="Y72" s="22" t="s">
        <v>73</v>
      </c>
      <c r="Z72" s="22" t="s">
        <v>73</v>
      </c>
      <c r="AA72" s="22" t="s">
        <v>73</v>
      </c>
      <c r="AB72" s="22" t="s">
        <v>73</v>
      </c>
      <c r="AC72" s="36"/>
      <c r="AD72" s="2"/>
    </row>
    <row r="73" spans="1:30" ht="78.75" x14ac:dyDescent="0.25">
      <c r="A73" s="12" t="s">
        <v>84</v>
      </c>
      <c r="B73" s="13" t="s">
        <v>85</v>
      </c>
      <c r="C73" s="14"/>
      <c r="D73" s="15">
        <f t="shared" ref="D73:F73" si="138">D74+D78</f>
        <v>0</v>
      </c>
      <c r="E73" s="15">
        <f t="shared" si="138"/>
        <v>0</v>
      </c>
      <c r="F73" s="15">
        <f t="shared" si="138"/>
        <v>0</v>
      </c>
      <c r="G73" s="15">
        <f t="shared" ref="G73" si="139">G74+G78</f>
        <v>0</v>
      </c>
      <c r="H73" s="15">
        <f t="shared" ref="H73:S73" si="140">H74+H78</f>
        <v>0</v>
      </c>
      <c r="I73" s="15">
        <f t="shared" si="140"/>
        <v>0</v>
      </c>
      <c r="J73" s="15">
        <f t="shared" si="140"/>
        <v>0</v>
      </c>
      <c r="K73" s="15">
        <f t="shared" si="140"/>
        <v>0</v>
      </c>
      <c r="L73" s="15">
        <f t="shared" si="140"/>
        <v>0</v>
      </c>
      <c r="M73" s="15">
        <f t="shared" si="140"/>
        <v>0</v>
      </c>
      <c r="N73" s="15">
        <f t="shared" si="140"/>
        <v>0</v>
      </c>
      <c r="O73" s="15">
        <f t="shared" si="140"/>
        <v>0</v>
      </c>
      <c r="P73" s="15">
        <f t="shared" si="140"/>
        <v>0</v>
      </c>
      <c r="Q73" s="15">
        <f t="shared" si="140"/>
        <v>0</v>
      </c>
      <c r="R73" s="15">
        <f t="shared" si="140"/>
        <v>0</v>
      </c>
      <c r="S73" s="15">
        <f t="shared" si="140"/>
        <v>0</v>
      </c>
      <c r="T73" s="15">
        <v>0</v>
      </c>
      <c r="U73" s="15">
        <f t="shared" ref="U73:V73" si="141">U74+U78</f>
        <v>0</v>
      </c>
      <c r="V73" s="15">
        <f t="shared" si="141"/>
        <v>0</v>
      </c>
      <c r="W73" s="15">
        <f t="shared" ref="W73:X73" si="142">W74+W78</f>
        <v>0</v>
      </c>
      <c r="X73" s="15">
        <f t="shared" si="142"/>
        <v>0</v>
      </c>
      <c r="Y73" s="15">
        <f t="shared" ref="Y73" si="143">Y74+Y78</f>
        <v>0</v>
      </c>
      <c r="Z73" s="15">
        <v>0</v>
      </c>
      <c r="AA73" s="15">
        <f t="shared" ref="AA73:AB73" si="144">AA74+AA78</f>
        <v>0</v>
      </c>
      <c r="AB73" s="15">
        <f t="shared" si="144"/>
        <v>0</v>
      </c>
      <c r="AC73" s="34"/>
      <c r="AD73" s="2"/>
    </row>
    <row r="74" spans="1:30" ht="63" x14ac:dyDescent="0.25">
      <c r="A74" s="16" t="s">
        <v>86</v>
      </c>
      <c r="B74" s="17" t="s">
        <v>87</v>
      </c>
      <c r="C74" s="18"/>
      <c r="D74" s="19">
        <f t="shared" ref="D74:F74" si="145">SUM(D75:D77)</f>
        <v>0</v>
      </c>
      <c r="E74" s="19">
        <f t="shared" si="145"/>
        <v>0</v>
      </c>
      <c r="F74" s="19">
        <f t="shared" si="145"/>
        <v>0</v>
      </c>
      <c r="G74" s="19">
        <f t="shared" ref="G74" si="146">SUM(G75:G77)</f>
        <v>0</v>
      </c>
      <c r="H74" s="19">
        <f t="shared" ref="H74:S74" si="147">SUM(H75:H77)</f>
        <v>0</v>
      </c>
      <c r="I74" s="19">
        <f t="shared" si="147"/>
        <v>0</v>
      </c>
      <c r="J74" s="19">
        <f t="shared" si="147"/>
        <v>0</v>
      </c>
      <c r="K74" s="19">
        <f t="shared" si="147"/>
        <v>0</v>
      </c>
      <c r="L74" s="19">
        <f t="shared" si="147"/>
        <v>0</v>
      </c>
      <c r="M74" s="19">
        <f t="shared" si="147"/>
        <v>0</v>
      </c>
      <c r="N74" s="19">
        <f t="shared" si="147"/>
        <v>0</v>
      </c>
      <c r="O74" s="19">
        <f t="shared" si="147"/>
        <v>0</v>
      </c>
      <c r="P74" s="19">
        <f t="shared" si="147"/>
        <v>0</v>
      </c>
      <c r="Q74" s="19">
        <f t="shared" si="147"/>
        <v>0</v>
      </c>
      <c r="R74" s="19">
        <f t="shared" si="147"/>
        <v>0</v>
      </c>
      <c r="S74" s="19">
        <f t="shared" si="147"/>
        <v>0</v>
      </c>
      <c r="T74" s="19">
        <v>0</v>
      </c>
      <c r="U74" s="19">
        <f t="shared" ref="U74:V74" si="148">SUM(U75:U77)</f>
        <v>0</v>
      </c>
      <c r="V74" s="19">
        <f t="shared" si="148"/>
        <v>0</v>
      </c>
      <c r="W74" s="19">
        <f t="shared" ref="W74:X74" si="149">SUM(W75:W77)</f>
        <v>0</v>
      </c>
      <c r="X74" s="19">
        <f t="shared" si="149"/>
        <v>0</v>
      </c>
      <c r="Y74" s="19">
        <f t="shared" ref="Y74" si="150">SUM(Y75:Y77)</f>
        <v>0</v>
      </c>
      <c r="Z74" s="19">
        <v>0</v>
      </c>
      <c r="AA74" s="19">
        <f t="shared" ref="AA74:AB74" si="151">SUM(AA75:AA77)</f>
        <v>0</v>
      </c>
      <c r="AB74" s="19">
        <f t="shared" si="151"/>
        <v>0</v>
      </c>
      <c r="AC74" s="35"/>
      <c r="AD74" s="2"/>
    </row>
    <row r="75" spans="1:30" x14ac:dyDescent="0.25">
      <c r="A75" s="20" t="s">
        <v>86</v>
      </c>
      <c r="B75" s="21" t="s">
        <v>72</v>
      </c>
      <c r="C75" s="22" t="s">
        <v>73</v>
      </c>
      <c r="D75" s="22" t="s">
        <v>73</v>
      </c>
      <c r="E75" s="22" t="s">
        <v>73</v>
      </c>
      <c r="F75" s="22" t="s">
        <v>73</v>
      </c>
      <c r="G75" s="22" t="s">
        <v>73</v>
      </c>
      <c r="H75" s="22" t="s">
        <v>73</v>
      </c>
      <c r="I75" s="22" t="s">
        <v>73</v>
      </c>
      <c r="J75" s="22" t="s">
        <v>73</v>
      </c>
      <c r="K75" s="22" t="s">
        <v>73</v>
      </c>
      <c r="L75" s="22" t="s">
        <v>73</v>
      </c>
      <c r="M75" s="22" t="s">
        <v>73</v>
      </c>
      <c r="N75" s="22" t="s">
        <v>73</v>
      </c>
      <c r="O75" s="22" t="s">
        <v>73</v>
      </c>
      <c r="P75" s="22" t="s">
        <v>73</v>
      </c>
      <c r="Q75" s="22" t="s">
        <v>73</v>
      </c>
      <c r="R75" s="22" t="s">
        <v>73</v>
      </c>
      <c r="S75" s="22" t="s">
        <v>73</v>
      </c>
      <c r="T75" s="22" t="s">
        <v>73</v>
      </c>
      <c r="U75" s="22" t="s">
        <v>73</v>
      </c>
      <c r="V75" s="22" t="s">
        <v>73</v>
      </c>
      <c r="W75" s="22" t="s">
        <v>73</v>
      </c>
      <c r="X75" s="22" t="s">
        <v>73</v>
      </c>
      <c r="Y75" s="22" t="s">
        <v>73</v>
      </c>
      <c r="Z75" s="22" t="s">
        <v>73</v>
      </c>
      <c r="AA75" s="22" t="s">
        <v>73</v>
      </c>
      <c r="AB75" s="22" t="s">
        <v>73</v>
      </c>
      <c r="AC75" s="36"/>
      <c r="AD75" s="2"/>
    </row>
    <row r="76" spans="1:30" x14ac:dyDescent="0.25">
      <c r="A76" s="20" t="s">
        <v>86</v>
      </c>
      <c r="B76" s="21" t="s">
        <v>72</v>
      </c>
      <c r="C76" s="22" t="s">
        <v>73</v>
      </c>
      <c r="D76" s="22" t="s">
        <v>73</v>
      </c>
      <c r="E76" s="22" t="s">
        <v>73</v>
      </c>
      <c r="F76" s="22" t="s">
        <v>73</v>
      </c>
      <c r="G76" s="22" t="s">
        <v>73</v>
      </c>
      <c r="H76" s="22" t="s">
        <v>73</v>
      </c>
      <c r="I76" s="22" t="s">
        <v>73</v>
      </c>
      <c r="J76" s="22" t="s">
        <v>73</v>
      </c>
      <c r="K76" s="22" t="s">
        <v>73</v>
      </c>
      <c r="L76" s="22" t="s">
        <v>73</v>
      </c>
      <c r="M76" s="22" t="s">
        <v>73</v>
      </c>
      <c r="N76" s="22" t="s">
        <v>73</v>
      </c>
      <c r="O76" s="22" t="s">
        <v>73</v>
      </c>
      <c r="P76" s="22" t="s">
        <v>73</v>
      </c>
      <c r="Q76" s="22" t="s">
        <v>73</v>
      </c>
      <c r="R76" s="22" t="s">
        <v>73</v>
      </c>
      <c r="S76" s="22" t="s">
        <v>73</v>
      </c>
      <c r="T76" s="22" t="s">
        <v>73</v>
      </c>
      <c r="U76" s="22" t="s">
        <v>73</v>
      </c>
      <c r="V76" s="22" t="s">
        <v>73</v>
      </c>
      <c r="W76" s="22" t="s">
        <v>73</v>
      </c>
      <c r="X76" s="22" t="s">
        <v>73</v>
      </c>
      <c r="Y76" s="22" t="s">
        <v>73</v>
      </c>
      <c r="Z76" s="22" t="s">
        <v>73</v>
      </c>
      <c r="AA76" s="22" t="s">
        <v>73</v>
      </c>
      <c r="AB76" s="22" t="s">
        <v>73</v>
      </c>
      <c r="AC76" s="36"/>
      <c r="AD76" s="2"/>
    </row>
    <row r="77" spans="1:30" x14ac:dyDescent="0.25">
      <c r="A77" s="20" t="s">
        <v>74</v>
      </c>
      <c r="B77" s="20" t="s">
        <v>74</v>
      </c>
      <c r="C77" s="22" t="s">
        <v>73</v>
      </c>
      <c r="D77" s="22" t="s">
        <v>73</v>
      </c>
      <c r="E77" s="22" t="s">
        <v>73</v>
      </c>
      <c r="F77" s="22" t="s">
        <v>73</v>
      </c>
      <c r="G77" s="22" t="s">
        <v>73</v>
      </c>
      <c r="H77" s="22" t="s">
        <v>73</v>
      </c>
      <c r="I77" s="22" t="s">
        <v>73</v>
      </c>
      <c r="J77" s="22" t="s">
        <v>73</v>
      </c>
      <c r="K77" s="22" t="s">
        <v>73</v>
      </c>
      <c r="L77" s="22" t="s">
        <v>73</v>
      </c>
      <c r="M77" s="22" t="s">
        <v>73</v>
      </c>
      <c r="N77" s="22" t="s">
        <v>73</v>
      </c>
      <c r="O77" s="22" t="s">
        <v>73</v>
      </c>
      <c r="P77" s="22" t="s">
        <v>73</v>
      </c>
      <c r="Q77" s="22" t="s">
        <v>73</v>
      </c>
      <c r="R77" s="22" t="s">
        <v>73</v>
      </c>
      <c r="S77" s="22" t="s">
        <v>73</v>
      </c>
      <c r="T77" s="22" t="s">
        <v>73</v>
      </c>
      <c r="U77" s="22" t="s">
        <v>73</v>
      </c>
      <c r="V77" s="22" t="s">
        <v>73</v>
      </c>
      <c r="W77" s="22" t="s">
        <v>73</v>
      </c>
      <c r="X77" s="22" t="s">
        <v>73</v>
      </c>
      <c r="Y77" s="22" t="s">
        <v>73</v>
      </c>
      <c r="Z77" s="22" t="s">
        <v>73</v>
      </c>
      <c r="AA77" s="22" t="s">
        <v>73</v>
      </c>
      <c r="AB77" s="22" t="s">
        <v>73</v>
      </c>
      <c r="AC77" s="36"/>
      <c r="AD77" s="2"/>
    </row>
    <row r="78" spans="1:30" ht="78.75" x14ac:dyDescent="0.25">
      <c r="A78" s="16" t="s">
        <v>88</v>
      </c>
      <c r="B78" s="17" t="s">
        <v>89</v>
      </c>
      <c r="C78" s="18"/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35"/>
      <c r="AD78" s="2"/>
    </row>
    <row r="79" spans="1:30" ht="31.5" x14ac:dyDescent="0.25">
      <c r="A79" s="8" t="s">
        <v>41</v>
      </c>
      <c r="B79" s="9" t="s">
        <v>90</v>
      </c>
      <c r="C79" s="10"/>
      <c r="D79" s="11">
        <f t="shared" ref="D79:S79" si="152">D80+D89+D131+D164</f>
        <v>309.31812984000004</v>
      </c>
      <c r="E79" s="11">
        <f t="shared" ref="E79:G79" si="153">E80+E89+E131+E164</f>
        <v>306.66166730400005</v>
      </c>
      <c r="F79" s="11">
        <f t="shared" si="152"/>
        <v>2.6564625359999998</v>
      </c>
      <c r="G79" s="11">
        <f t="shared" si="153"/>
        <v>306.66166730400005</v>
      </c>
      <c r="H79" s="11">
        <f t="shared" si="152"/>
        <v>306.66166730400005</v>
      </c>
      <c r="I79" s="11">
        <f t="shared" si="152"/>
        <v>0</v>
      </c>
      <c r="J79" s="11">
        <f t="shared" si="152"/>
        <v>0</v>
      </c>
      <c r="K79" s="11">
        <f t="shared" si="152"/>
        <v>306.66166730400005</v>
      </c>
      <c r="L79" s="11">
        <f t="shared" si="152"/>
        <v>0</v>
      </c>
      <c r="M79" s="11">
        <f t="shared" si="152"/>
        <v>281.97802196399999</v>
      </c>
      <c r="N79" s="11">
        <f t="shared" si="152"/>
        <v>0</v>
      </c>
      <c r="O79" s="11">
        <f t="shared" si="152"/>
        <v>0</v>
      </c>
      <c r="P79" s="11">
        <f t="shared" si="152"/>
        <v>281.97802196399999</v>
      </c>
      <c r="Q79" s="11">
        <f t="shared" si="152"/>
        <v>0</v>
      </c>
      <c r="R79" s="11">
        <f t="shared" si="152"/>
        <v>-24.68364533999998</v>
      </c>
      <c r="S79" s="11">
        <f t="shared" si="152"/>
        <v>-24.68364533999998</v>
      </c>
      <c r="T79" s="11">
        <f>S79/H79*100</f>
        <v>-8.0491460041305309</v>
      </c>
      <c r="U79" s="11">
        <f>U80+U89+U131+U164</f>
        <v>0</v>
      </c>
      <c r="V79" s="11">
        <f>V80+V89+V131+V164</f>
        <v>0</v>
      </c>
      <c r="W79" s="11">
        <f>W80+W89+W131+W164</f>
        <v>0</v>
      </c>
      <c r="X79" s="11">
        <f>X80+X89+X131+X164</f>
        <v>0</v>
      </c>
      <c r="Y79" s="11">
        <f>Y80+Y89+Y131+Y164</f>
        <v>-24.68364533999998</v>
      </c>
      <c r="Z79" s="11">
        <f>Y79/K79*100</f>
        <v>-8.0491460041305309</v>
      </c>
      <c r="AA79" s="11">
        <f>AA80+AA89+AA131+AA164</f>
        <v>0</v>
      </c>
      <c r="AB79" s="11">
        <f>AB80+AB89+AB131+AB164</f>
        <v>0</v>
      </c>
      <c r="AC79" s="33"/>
      <c r="AD79" s="2"/>
    </row>
    <row r="80" spans="1:30" ht="63" x14ac:dyDescent="0.25">
      <c r="A80" s="12" t="s">
        <v>46</v>
      </c>
      <c r="B80" s="13" t="s">
        <v>91</v>
      </c>
      <c r="C80" s="14"/>
      <c r="D80" s="15">
        <f t="shared" ref="D80:F80" si="154">D81+D85</f>
        <v>0</v>
      </c>
      <c r="E80" s="15">
        <f t="shared" si="154"/>
        <v>0</v>
      </c>
      <c r="F80" s="15">
        <f t="shared" si="154"/>
        <v>0</v>
      </c>
      <c r="G80" s="15">
        <f t="shared" ref="G80" si="155">G81+G85</f>
        <v>0</v>
      </c>
      <c r="H80" s="15">
        <f t="shared" ref="H80:S80" si="156">H81+H85</f>
        <v>0</v>
      </c>
      <c r="I80" s="15">
        <f t="shared" si="156"/>
        <v>0</v>
      </c>
      <c r="J80" s="15">
        <f t="shared" si="156"/>
        <v>0</v>
      </c>
      <c r="K80" s="15">
        <f t="shared" si="156"/>
        <v>0</v>
      </c>
      <c r="L80" s="15">
        <f t="shared" si="156"/>
        <v>0</v>
      </c>
      <c r="M80" s="15">
        <f t="shared" si="156"/>
        <v>0</v>
      </c>
      <c r="N80" s="15">
        <f t="shared" si="156"/>
        <v>0</v>
      </c>
      <c r="O80" s="15">
        <f t="shared" si="156"/>
        <v>0</v>
      </c>
      <c r="P80" s="15">
        <f t="shared" si="156"/>
        <v>0</v>
      </c>
      <c r="Q80" s="15">
        <f t="shared" si="156"/>
        <v>0</v>
      </c>
      <c r="R80" s="15">
        <f t="shared" si="156"/>
        <v>0</v>
      </c>
      <c r="S80" s="15">
        <f t="shared" si="156"/>
        <v>0</v>
      </c>
      <c r="T80" s="15">
        <v>0</v>
      </c>
      <c r="U80" s="15">
        <f t="shared" ref="U80:V80" si="157">U81+U85</f>
        <v>0</v>
      </c>
      <c r="V80" s="15">
        <f t="shared" si="157"/>
        <v>0</v>
      </c>
      <c r="W80" s="15">
        <f t="shared" ref="W80:X80" si="158">W81+W85</f>
        <v>0</v>
      </c>
      <c r="X80" s="15">
        <f t="shared" si="158"/>
        <v>0</v>
      </c>
      <c r="Y80" s="15">
        <f t="shared" ref="Y80" si="159">Y81+Y85</f>
        <v>0</v>
      </c>
      <c r="Z80" s="15">
        <v>0</v>
      </c>
      <c r="AA80" s="15">
        <f t="shared" ref="AA80:AB80" si="160">AA81+AA85</f>
        <v>0</v>
      </c>
      <c r="AB80" s="15">
        <f t="shared" si="160"/>
        <v>0</v>
      </c>
      <c r="AC80" s="34"/>
      <c r="AD80" s="2"/>
    </row>
    <row r="81" spans="1:30" ht="31.5" x14ac:dyDescent="0.25">
      <c r="A81" s="16" t="s">
        <v>26</v>
      </c>
      <c r="B81" s="17" t="s">
        <v>92</v>
      </c>
      <c r="C81" s="18"/>
      <c r="D81" s="19">
        <f t="shared" ref="D81" si="161">SUM(D82:D84)</f>
        <v>0</v>
      </c>
      <c r="E81" s="19">
        <f t="shared" ref="E81:G81" si="162">SUM(E82:E84)</f>
        <v>0</v>
      </c>
      <c r="F81" s="19">
        <f t="shared" ref="F81" si="163">SUM(F82:F84)</f>
        <v>0</v>
      </c>
      <c r="G81" s="19">
        <f t="shared" si="162"/>
        <v>0</v>
      </c>
      <c r="H81" s="19">
        <f t="shared" ref="H81:I81" si="164">SUM(H82:H84)</f>
        <v>0</v>
      </c>
      <c r="I81" s="19">
        <f t="shared" si="164"/>
        <v>0</v>
      </c>
      <c r="J81" s="19">
        <f t="shared" ref="J81:Q81" si="165">SUM(J82:J84)</f>
        <v>0</v>
      </c>
      <c r="K81" s="19">
        <f t="shared" si="165"/>
        <v>0</v>
      </c>
      <c r="L81" s="19">
        <f t="shared" si="165"/>
        <v>0</v>
      </c>
      <c r="M81" s="19">
        <f t="shared" si="165"/>
        <v>0</v>
      </c>
      <c r="N81" s="19">
        <f t="shared" si="165"/>
        <v>0</v>
      </c>
      <c r="O81" s="19">
        <f t="shared" si="165"/>
        <v>0</v>
      </c>
      <c r="P81" s="19">
        <f t="shared" si="165"/>
        <v>0</v>
      </c>
      <c r="Q81" s="19">
        <f t="shared" si="165"/>
        <v>0</v>
      </c>
      <c r="R81" s="19">
        <f t="shared" ref="R81:S81" si="166">SUM(R82:R84)</f>
        <v>0</v>
      </c>
      <c r="S81" s="19">
        <f t="shared" si="166"/>
        <v>0</v>
      </c>
      <c r="T81" s="19">
        <v>0</v>
      </c>
      <c r="U81" s="19">
        <f t="shared" ref="U81:V81" si="167">SUM(U82:U84)</f>
        <v>0</v>
      </c>
      <c r="V81" s="19">
        <f t="shared" si="167"/>
        <v>0</v>
      </c>
      <c r="W81" s="19">
        <f t="shared" ref="W81:X81" si="168">SUM(W82:W84)</f>
        <v>0</v>
      </c>
      <c r="X81" s="19">
        <f t="shared" si="168"/>
        <v>0</v>
      </c>
      <c r="Y81" s="19">
        <f t="shared" ref="Y81" si="169">SUM(Y82:Y84)</f>
        <v>0</v>
      </c>
      <c r="Z81" s="19">
        <v>0</v>
      </c>
      <c r="AA81" s="19">
        <f t="shared" ref="AA81:AB81" si="170">SUM(AA82:AA84)</f>
        <v>0</v>
      </c>
      <c r="AB81" s="19">
        <f t="shared" si="170"/>
        <v>0</v>
      </c>
      <c r="AC81" s="35"/>
      <c r="AD81" s="2"/>
    </row>
    <row r="82" spans="1:30" x14ac:dyDescent="0.25">
      <c r="A82" s="20" t="s">
        <v>26</v>
      </c>
      <c r="B82" s="21" t="s">
        <v>72</v>
      </c>
      <c r="C82" s="22" t="s">
        <v>73</v>
      </c>
      <c r="D82" s="22" t="s">
        <v>73</v>
      </c>
      <c r="E82" s="22" t="s">
        <v>73</v>
      </c>
      <c r="F82" s="22" t="s">
        <v>73</v>
      </c>
      <c r="G82" s="22" t="s">
        <v>73</v>
      </c>
      <c r="H82" s="22" t="s">
        <v>73</v>
      </c>
      <c r="I82" s="22" t="s">
        <v>73</v>
      </c>
      <c r="J82" s="22" t="s">
        <v>73</v>
      </c>
      <c r="K82" s="22" t="s">
        <v>73</v>
      </c>
      <c r="L82" s="22" t="s">
        <v>73</v>
      </c>
      <c r="M82" s="22" t="s">
        <v>73</v>
      </c>
      <c r="N82" s="22" t="s">
        <v>73</v>
      </c>
      <c r="O82" s="22" t="s">
        <v>73</v>
      </c>
      <c r="P82" s="22" t="s">
        <v>73</v>
      </c>
      <c r="Q82" s="22" t="s">
        <v>73</v>
      </c>
      <c r="R82" s="22" t="s">
        <v>73</v>
      </c>
      <c r="S82" s="22" t="s">
        <v>73</v>
      </c>
      <c r="T82" s="22" t="s">
        <v>73</v>
      </c>
      <c r="U82" s="22" t="s">
        <v>73</v>
      </c>
      <c r="V82" s="22" t="s">
        <v>73</v>
      </c>
      <c r="W82" s="22" t="s">
        <v>73</v>
      </c>
      <c r="X82" s="22" t="s">
        <v>73</v>
      </c>
      <c r="Y82" s="22" t="s">
        <v>73</v>
      </c>
      <c r="Z82" s="22" t="s">
        <v>73</v>
      </c>
      <c r="AA82" s="22" t="s">
        <v>73</v>
      </c>
      <c r="AB82" s="22" t="s">
        <v>73</v>
      </c>
      <c r="AC82" s="36"/>
      <c r="AD82" s="2"/>
    </row>
    <row r="83" spans="1:30" x14ac:dyDescent="0.25">
      <c r="A83" s="20" t="s">
        <v>26</v>
      </c>
      <c r="B83" s="21" t="s">
        <v>72</v>
      </c>
      <c r="C83" s="22" t="s">
        <v>73</v>
      </c>
      <c r="D83" s="22" t="s">
        <v>73</v>
      </c>
      <c r="E83" s="22" t="s">
        <v>73</v>
      </c>
      <c r="F83" s="22" t="s">
        <v>73</v>
      </c>
      <c r="G83" s="22" t="s">
        <v>73</v>
      </c>
      <c r="H83" s="22" t="s">
        <v>73</v>
      </c>
      <c r="I83" s="22" t="s">
        <v>73</v>
      </c>
      <c r="J83" s="22" t="s">
        <v>73</v>
      </c>
      <c r="K83" s="22" t="s">
        <v>73</v>
      </c>
      <c r="L83" s="22" t="s">
        <v>73</v>
      </c>
      <c r="M83" s="22" t="s">
        <v>73</v>
      </c>
      <c r="N83" s="22" t="s">
        <v>73</v>
      </c>
      <c r="O83" s="22" t="s">
        <v>73</v>
      </c>
      <c r="P83" s="22" t="s">
        <v>73</v>
      </c>
      <c r="Q83" s="22" t="s">
        <v>73</v>
      </c>
      <c r="R83" s="22" t="s">
        <v>73</v>
      </c>
      <c r="S83" s="22" t="s">
        <v>73</v>
      </c>
      <c r="T83" s="22" t="s">
        <v>73</v>
      </c>
      <c r="U83" s="22" t="s">
        <v>73</v>
      </c>
      <c r="V83" s="22" t="s">
        <v>73</v>
      </c>
      <c r="W83" s="22" t="s">
        <v>73</v>
      </c>
      <c r="X83" s="22" t="s">
        <v>73</v>
      </c>
      <c r="Y83" s="22" t="s">
        <v>73</v>
      </c>
      <c r="Z83" s="22" t="s">
        <v>73</v>
      </c>
      <c r="AA83" s="22" t="s">
        <v>73</v>
      </c>
      <c r="AB83" s="22" t="s">
        <v>73</v>
      </c>
      <c r="AC83" s="36"/>
      <c r="AD83" s="2"/>
    </row>
    <row r="84" spans="1:30" x14ac:dyDescent="0.25">
      <c r="A84" s="20" t="s">
        <v>74</v>
      </c>
      <c r="B84" s="20" t="s">
        <v>74</v>
      </c>
      <c r="C84" s="22" t="s">
        <v>73</v>
      </c>
      <c r="D84" s="22" t="s">
        <v>73</v>
      </c>
      <c r="E84" s="22" t="s">
        <v>73</v>
      </c>
      <c r="F84" s="22" t="s">
        <v>73</v>
      </c>
      <c r="G84" s="22" t="s">
        <v>73</v>
      </c>
      <c r="H84" s="22" t="s">
        <v>73</v>
      </c>
      <c r="I84" s="22" t="s">
        <v>73</v>
      </c>
      <c r="J84" s="22" t="s">
        <v>73</v>
      </c>
      <c r="K84" s="22" t="s">
        <v>73</v>
      </c>
      <c r="L84" s="22" t="s">
        <v>73</v>
      </c>
      <c r="M84" s="22" t="s">
        <v>73</v>
      </c>
      <c r="N84" s="22" t="s">
        <v>73</v>
      </c>
      <c r="O84" s="22" t="s">
        <v>73</v>
      </c>
      <c r="P84" s="22" t="s">
        <v>73</v>
      </c>
      <c r="Q84" s="22" t="s">
        <v>73</v>
      </c>
      <c r="R84" s="22" t="s">
        <v>73</v>
      </c>
      <c r="S84" s="22" t="s">
        <v>73</v>
      </c>
      <c r="T84" s="22" t="s">
        <v>73</v>
      </c>
      <c r="U84" s="22" t="s">
        <v>73</v>
      </c>
      <c r="V84" s="22" t="s">
        <v>73</v>
      </c>
      <c r="W84" s="22" t="s">
        <v>73</v>
      </c>
      <c r="X84" s="22" t="s">
        <v>73</v>
      </c>
      <c r="Y84" s="22" t="s">
        <v>73</v>
      </c>
      <c r="Z84" s="22" t="s">
        <v>73</v>
      </c>
      <c r="AA84" s="22" t="s">
        <v>73</v>
      </c>
      <c r="AB84" s="22" t="s">
        <v>73</v>
      </c>
      <c r="AC84" s="36"/>
      <c r="AD84" s="2"/>
    </row>
    <row r="85" spans="1:30" ht="47.25" x14ac:dyDescent="0.25">
      <c r="A85" s="16" t="s">
        <v>27</v>
      </c>
      <c r="B85" s="17" t="s">
        <v>93</v>
      </c>
      <c r="C85" s="18"/>
      <c r="D85" s="19">
        <f t="shared" ref="D85" si="171">SUM(D86:D88)</f>
        <v>0</v>
      </c>
      <c r="E85" s="19">
        <f t="shared" ref="E85:G85" si="172">SUM(E86:E88)</f>
        <v>0</v>
      </c>
      <c r="F85" s="19">
        <f t="shared" ref="F85" si="173">SUM(F86:F88)</f>
        <v>0</v>
      </c>
      <c r="G85" s="19">
        <f t="shared" si="172"/>
        <v>0</v>
      </c>
      <c r="H85" s="19">
        <f t="shared" ref="H85:Q85" si="174">SUM(H86:H88)</f>
        <v>0</v>
      </c>
      <c r="I85" s="19">
        <f t="shared" si="174"/>
        <v>0</v>
      </c>
      <c r="J85" s="19">
        <f t="shared" si="174"/>
        <v>0</v>
      </c>
      <c r="K85" s="19">
        <f t="shared" si="174"/>
        <v>0</v>
      </c>
      <c r="L85" s="19">
        <f t="shared" si="174"/>
        <v>0</v>
      </c>
      <c r="M85" s="19">
        <f t="shared" si="174"/>
        <v>0</v>
      </c>
      <c r="N85" s="19">
        <f t="shared" si="174"/>
        <v>0</v>
      </c>
      <c r="O85" s="19">
        <f t="shared" si="174"/>
        <v>0</v>
      </c>
      <c r="P85" s="19">
        <f t="shared" si="174"/>
        <v>0</v>
      </c>
      <c r="Q85" s="19">
        <f t="shared" si="174"/>
        <v>0</v>
      </c>
      <c r="R85" s="19">
        <f t="shared" ref="R85:S85" si="175">SUM(R86:R88)</f>
        <v>0</v>
      </c>
      <c r="S85" s="19">
        <f t="shared" si="175"/>
        <v>0</v>
      </c>
      <c r="T85" s="19">
        <v>0</v>
      </c>
      <c r="U85" s="19">
        <f t="shared" ref="U85:V85" si="176">SUM(U86:U88)</f>
        <v>0</v>
      </c>
      <c r="V85" s="19">
        <f t="shared" si="176"/>
        <v>0</v>
      </c>
      <c r="W85" s="19">
        <f t="shared" ref="W85:X85" si="177">SUM(W86:W88)</f>
        <v>0</v>
      </c>
      <c r="X85" s="19">
        <f t="shared" si="177"/>
        <v>0</v>
      </c>
      <c r="Y85" s="19">
        <f t="shared" ref="Y85" si="178">SUM(Y86:Y88)</f>
        <v>0</v>
      </c>
      <c r="Z85" s="19">
        <v>0</v>
      </c>
      <c r="AA85" s="19">
        <f t="shared" ref="AA85:AB85" si="179">SUM(AA86:AA88)</f>
        <v>0</v>
      </c>
      <c r="AB85" s="19">
        <f t="shared" si="179"/>
        <v>0</v>
      </c>
      <c r="AC85" s="35"/>
      <c r="AD85" s="2"/>
    </row>
    <row r="86" spans="1:30" x14ac:dyDescent="0.25">
      <c r="A86" s="20" t="s">
        <v>27</v>
      </c>
      <c r="B86" s="21" t="s">
        <v>72</v>
      </c>
      <c r="C86" s="22" t="s">
        <v>73</v>
      </c>
      <c r="D86" s="22" t="s">
        <v>73</v>
      </c>
      <c r="E86" s="22" t="s">
        <v>73</v>
      </c>
      <c r="F86" s="22" t="s">
        <v>73</v>
      </c>
      <c r="G86" s="22" t="s">
        <v>73</v>
      </c>
      <c r="H86" s="22" t="s">
        <v>73</v>
      </c>
      <c r="I86" s="22" t="s">
        <v>73</v>
      </c>
      <c r="J86" s="22" t="s">
        <v>73</v>
      </c>
      <c r="K86" s="22" t="s">
        <v>73</v>
      </c>
      <c r="L86" s="22" t="s">
        <v>73</v>
      </c>
      <c r="M86" s="22" t="s">
        <v>73</v>
      </c>
      <c r="N86" s="22" t="s">
        <v>73</v>
      </c>
      <c r="O86" s="22" t="s">
        <v>73</v>
      </c>
      <c r="P86" s="22" t="s">
        <v>73</v>
      </c>
      <c r="Q86" s="22" t="s">
        <v>73</v>
      </c>
      <c r="R86" s="22" t="s">
        <v>73</v>
      </c>
      <c r="S86" s="22" t="s">
        <v>73</v>
      </c>
      <c r="T86" s="22" t="s">
        <v>73</v>
      </c>
      <c r="U86" s="22" t="s">
        <v>73</v>
      </c>
      <c r="V86" s="22" t="s">
        <v>73</v>
      </c>
      <c r="W86" s="22" t="s">
        <v>73</v>
      </c>
      <c r="X86" s="22" t="s">
        <v>73</v>
      </c>
      <c r="Y86" s="22" t="s">
        <v>73</v>
      </c>
      <c r="Z86" s="22" t="s">
        <v>73</v>
      </c>
      <c r="AA86" s="22" t="s">
        <v>73</v>
      </c>
      <c r="AB86" s="22" t="s">
        <v>73</v>
      </c>
      <c r="AC86" s="36"/>
      <c r="AD86" s="2"/>
    </row>
    <row r="87" spans="1:30" x14ac:dyDescent="0.25">
      <c r="A87" s="20" t="s">
        <v>27</v>
      </c>
      <c r="B87" s="21" t="s">
        <v>72</v>
      </c>
      <c r="C87" s="22" t="s">
        <v>73</v>
      </c>
      <c r="D87" s="22" t="s">
        <v>73</v>
      </c>
      <c r="E87" s="22" t="s">
        <v>73</v>
      </c>
      <c r="F87" s="22" t="s">
        <v>73</v>
      </c>
      <c r="G87" s="22" t="s">
        <v>73</v>
      </c>
      <c r="H87" s="22" t="s">
        <v>73</v>
      </c>
      <c r="I87" s="22" t="s">
        <v>73</v>
      </c>
      <c r="J87" s="22" t="s">
        <v>73</v>
      </c>
      <c r="K87" s="22" t="s">
        <v>73</v>
      </c>
      <c r="L87" s="22" t="s">
        <v>73</v>
      </c>
      <c r="M87" s="22" t="s">
        <v>73</v>
      </c>
      <c r="N87" s="22" t="s">
        <v>73</v>
      </c>
      <c r="O87" s="22" t="s">
        <v>73</v>
      </c>
      <c r="P87" s="22" t="s">
        <v>73</v>
      </c>
      <c r="Q87" s="22" t="s">
        <v>73</v>
      </c>
      <c r="R87" s="22" t="s">
        <v>73</v>
      </c>
      <c r="S87" s="22" t="s">
        <v>73</v>
      </c>
      <c r="T87" s="22" t="s">
        <v>73</v>
      </c>
      <c r="U87" s="22" t="s">
        <v>73</v>
      </c>
      <c r="V87" s="22" t="s">
        <v>73</v>
      </c>
      <c r="W87" s="22" t="s">
        <v>73</v>
      </c>
      <c r="X87" s="22" t="s">
        <v>73</v>
      </c>
      <c r="Y87" s="22" t="s">
        <v>73</v>
      </c>
      <c r="Z87" s="22" t="s">
        <v>73</v>
      </c>
      <c r="AA87" s="22" t="s">
        <v>73</v>
      </c>
      <c r="AB87" s="22" t="s">
        <v>73</v>
      </c>
      <c r="AC87" s="36"/>
      <c r="AD87" s="2"/>
    </row>
    <row r="88" spans="1:30" x14ac:dyDescent="0.25">
      <c r="A88" s="20" t="s">
        <v>74</v>
      </c>
      <c r="B88" s="20" t="s">
        <v>74</v>
      </c>
      <c r="C88" s="22" t="s">
        <v>73</v>
      </c>
      <c r="D88" s="22" t="s">
        <v>73</v>
      </c>
      <c r="E88" s="22" t="s">
        <v>73</v>
      </c>
      <c r="F88" s="22" t="s">
        <v>73</v>
      </c>
      <c r="G88" s="22" t="s">
        <v>73</v>
      </c>
      <c r="H88" s="22" t="s">
        <v>73</v>
      </c>
      <c r="I88" s="22" t="s">
        <v>73</v>
      </c>
      <c r="J88" s="22" t="s">
        <v>73</v>
      </c>
      <c r="K88" s="22" t="s">
        <v>73</v>
      </c>
      <c r="L88" s="22" t="s">
        <v>73</v>
      </c>
      <c r="M88" s="22" t="s">
        <v>73</v>
      </c>
      <c r="N88" s="22" t="s">
        <v>73</v>
      </c>
      <c r="O88" s="22" t="s">
        <v>73</v>
      </c>
      <c r="P88" s="22" t="s">
        <v>73</v>
      </c>
      <c r="Q88" s="22" t="s">
        <v>73</v>
      </c>
      <c r="R88" s="22" t="s">
        <v>73</v>
      </c>
      <c r="S88" s="22" t="s">
        <v>73</v>
      </c>
      <c r="T88" s="22" t="s">
        <v>73</v>
      </c>
      <c r="U88" s="22" t="s">
        <v>73</v>
      </c>
      <c r="V88" s="22" t="s">
        <v>73</v>
      </c>
      <c r="W88" s="22" t="s">
        <v>73</v>
      </c>
      <c r="X88" s="22" t="s">
        <v>73</v>
      </c>
      <c r="Y88" s="22" t="s">
        <v>73</v>
      </c>
      <c r="Z88" s="22" t="s">
        <v>73</v>
      </c>
      <c r="AA88" s="22" t="s">
        <v>73</v>
      </c>
      <c r="AB88" s="22" t="s">
        <v>73</v>
      </c>
      <c r="AC88" s="36"/>
      <c r="AD88" s="2"/>
    </row>
    <row r="89" spans="1:30" ht="47.25" x14ac:dyDescent="0.25">
      <c r="A89" s="12" t="s">
        <v>47</v>
      </c>
      <c r="B89" s="13" t="s">
        <v>94</v>
      </c>
      <c r="C89" s="14"/>
      <c r="D89" s="15">
        <f t="shared" ref="D89:S89" si="180">D90+D127</f>
        <v>309.31812984000004</v>
      </c>
      <c r="E89" s="15">
        <f t="shared" ref="E89:G89" si="181">E90+E127</f>
        <v>306.66166730400005</v>
      </c>
      <c r="F89" s="15">
        <f t="shared" si="180"/>
        <v>2.6564625359999998</v>
      </c>
      <c r="G89" s="15">
        <f t="shared" si="181"/>
        <v>306.66166730400005</v>
      </c>
      <c r="H89" s="15">
        <f t="shared" si="180"/>
        <v>306.66166730400005</v>
      </c>
      <c r="I89" s="15">
        <f t="shared" si="180"/>
        <v>0</v>
      </c>
      <c r="J89" s="15">
        <f t="shared" si="180"/>
        <v>0</v>
      </c>
      <c r="K89" s="15">
        <f t="shared" si="180"/>
        <v>306.66166730400005</v>
      </c>
      <c r="L89" s="15">
        <f t="shared" si="180"/>
        <v>0</v>
      </c>
      <c r="M89" s="15">
        <f t="shared" si="180"/>
        <v>281.97802196399999</v>
      </c>
      <c r="N89" s="15">
        <f t="shared" si="180"/>
        <v>0</v>
      </c>
      <c r="O89" s="15">
        <f t="shared" si="180"/>
        <v>0</v>
      </c>
      <c r="P89" s="15">
        <f t="shared" si="180"/>
        <v>281.97802196399999</v>
      </c>
      <c r="Q89" s="15">
        <f t="shared" si="180"/>
        <v>0</v>
      </c>
      <c r="R89" s="15">
        <f t="shared" si="180"/>
        <v>-24.68364533999998</v>
      </c>
      <c r="S89" s="15">
        <f t="shared" si="180"/>
        <v>-24.68364533999998</v>
      </c>
      <c r="T89" s="15">
        <f t="shared" ref="T89:T90" si="182">S89/H89*100</f>
        <v>-8.0491460041305309</v>
      </c>
      <c r="U89" s="15">
        <f>U90+U127</f>
        <v>0</v>
      </c>
      <c r="V89" s="15">
        <f>V90+V127</f>
        <v>0</v>
      </c>
      <c r="W89" s="15">
        <f>W90+W127</f>
        <v>0</v>
      </c>
      <c r="X89" s="15">
        <f>X90+X127</f>
        <v>0</v>
      </c>
      <c r="Y89" s="15">
        <f>Y90+Y127</f>
        <v>-24.68364533999998</v>
      </c>
      <c r="Z89" s="15">
        <f>Y89/K89*100</f>
        <v>-8.0491460041305309</v>
      </c>
      <c r="AA89" s="15">
        <f>AA90+AA127</f>
        <v>0</v>
      </c>
      <c r="AB89" s="15">
        <f>AB90+AB127</f>
        <v>0</v>
      </c>
      <c r="AC89" s="34"/>
      <c r="AD89" s="2"/>
    </row>
    <row r="90" spans="1:30" ht="31.5" x14ac:dyDescent="0.25">
      <c r="A90" s="16" t="s">
        <v>95</v>
      </c>
      <c r="B90" s="17" t="s">
        <v>96</v>
      </c>
      <c r="C90" s="18"/>
      <c r="D90" s="19">
        <f t="shared" ref="D90:S90" si="183">SUM(D91:D126)</f>
        <v>309.31812984000004</v>
      </c>
      <c r="E90" s="19">
        <f t="shared" ref="E90:G90" si="184">SUM(E91:E126)</f>
        <v>306.66166730400005</v>
      </c>
      <c r="F90" s="19">
        <f t="shared" ref="F90" si="185">SUM(F91:F126)</f>
        <v>2.6564625359999998</v>
      </c>
      <c r="G90" s="19">
        <f t="shared" si="184"/>
        <v>306.66166730400005</v>
      </c>
      <c r="H90" s="19">
        <f t="shared" ref="H90:Q90" si="186">SUM(H91:H126)</f>
        <v>306.66166730400005</v>
      </c>
      <c r="I90" s="19">
        <f t="shared" si="186"/>
        <v>0</v>
      </c>
      <c r="J90" s="19">
        <f t="shared" si="186"/>
        <v>0</v>
      </c>
      <c r="K90" s="19">
        <f t="shared" si="186"/>
        <v>306.66166730400005</v>
      </c>
      <c r="L90" s="19">
        <f t="shared" si="186"/>
        <v>0</v>
      </c>
      <c r="M90" s="19">
        <f t="shared" si="186"/>
        <v>281.97802196399999</v>
      </c>
      <c r="N90" s="19">
        <f t="shared" si="186"/>
        <v>0</v>
      </c>
      <c r="O90" s="19">
        <f t="shared" si="186"/>
        <v>0</v>
      </c>
      <c r="P90" s="19">
        <f t="shared" ref="P90" si="187">SUM(P91:P126)</f>
        <v>281.97802196399999</v>
      </c>
      <c r="Q90" s="19">
        <f t="shared" si="186"/>
        <v>0</v>
      </c>
      <c r="R90" s="19">
        <f t="shared" si="183"/>
        <v>-24.68364533999998</v>
      </c>
      <c r="S90" s="19">
        <f t="shared" si="183"/>
        <v>-24.68364533999998</v>
      </c>
      <c r="T90" s="19">
        <f t="shared" si="182"/>
        <v>-8.0491460041305309</v>
      </c>
      <c r="U90" s="19">
        <f>SUM(U91:U126)</f>
        <v>0</v>
      </c>
      <c r="V90" s="19">
        <f>SUM(V91:V126)</f>
        <v>0</v>
      </c>
      <c r="W90" s="19">
        <f>SUM(W91:W126)</f>
        <v>0</v>
      </c>
      <c r="X90" s="19">
        <f>SUM(X91:X126)</f>
        <v>0</v>
      </c>
      <c r="Y90" s="19">
        <f>SUM(Y91:Y126)</f>
        <v>-24.68364533999998</v>
      </c>
      <c r="Z90" s="19">
        <f>Y90/K90*100</f>
        <v>-8.0491460041305309</v>
      </c>
      <c r="AA90" s="19">
        <f>SUM(AA91:AA126)</f>
        <v>0</v>
      </c>
      <c r="AB90" s="19">
        <f>SUM(AB91:AB126)</f>
        <v>0</v>
      </c>
      <c r="AC90" s="35"/>
      <c r="AD90" s="2"/>
    </row>
    <row r="91" spans="1:30" ht="47.25" x14ac:dyDescent="0.25">
      <c r="A91" s="23" t="s">
        <v>63</v>
      </c>
      <c r="B91" s="38" t="s">
        <v>97</v>
      </c>
      <c r="C91" s="25" t="s">
        <v>247</v>
      </c>
      <c r="D91" s="26">
        <f>F91+G91</f>
        <v>12.813364679999999</v>
      </c>
      <c r="E91" s="26">
        <v>12.813364679999999</v>
      </c>
      <c r="F91" s="26">
        <v>0</v>
      </c>
      <c r="G91" s="26">
        <v>12.813364679999999</v>
      </c>
      <c r="H91" s="26">
        <f>I91+J91+K91+L91</f>
        <v>12.813364679999999</v>
      </c>
      <c r="I91" s="26">
        <v>0</v>
      </c>
      <c r="J91" s="26">
        <v>0</v>
      </c>
      <c r="K91" s="26">
        <v>12.813364679999999</v>
      </c>
      <c r="L91" s="26">
        <v>0</v>
      </c>
      <c r="M91" s="26">
        <f>N91+O91+P91+Q91</f>
        <v>13.825229891999999</v>
      </c>
      <c r="N91" s="26">
        <v>0</v>
      </c>
      <c r="O91" s="26">
        <v>0</v>
      </c>
      <c r="P91" s="26">
        <v>13.825229891999999</v>
      </c>
      <c r="Q91" s="26">
        <v>0</v>
      </c>
      <c r="R91" s="26">
        <f>M91-H91</f>
        <v>1.011865212</v>
      </c>
      <c r="S91" s="26">
        <f>M91-H91</f>
        <v>1.011865212</v>
      </c>
      <c r="T91" s="26">
        <f>S91/H91*100</f>
        <v>7.896951638154734</v>
      </c>
      <c r="U91" s="26">
        <f>N91-I91</f>
        <v>0</v>
      </c>
      <c r="V91" s="26">
        <v>0</v>
      </c>
      <c r="W91" s="26">
        <f>O91-J91</f>
        <v>0</v>
      </c>
      <c r="X91" s="26">
        <v>0</v>
      </c>
      <c r="Y91" s="26">
        <f>P91-K91</f>
        <v>1.011865212</v>
      </c>
      <c r="Z91" s="26">
        <f>Y91/K91*100</f>
        <v>7.896951638154734</v>
      </c>
      <c r="AA91" s="26">
        <f>Q91-L91</f>
        <v>0</v>
      </c>
      <c r="AB91" s="26">
        <v>0</v>
      </c>
      <c r="AC91" s="37" t="s">
        <v>323</v>
      </c>
      <c r="AD91" s="2"/>
    </row>
    <row r="92" spans="1:30" ht="31.5" x14ac:dyDescent="0.25">
      <c r="A92" s="23" t="s">
        <v>98</v>
      </c>
      <c r="B92" s="38" t="s">
        <v>99</v>
      </c>
      <c r="C92" s="25" t="s">
        <v>248</v>
      </c>
      <c r="D92" s="26">
        <f t="shared" ref="D92:D126" si="188">F92+G92</f>
        <v>0</v>
      </c>
      <c r="E92" s="26">
        <v>0</v>
      </c>
      <c r="F92" s="26">
        <v>0</v>
      </c>
      <c r="G92" s="26">
        <v>0</v>
      </c>
      <c r="H92" s="26">
        <f t="shared" ref="H92:H126" si="189">I92+J92+K92+L92</f>
        <v>0</v>
      </c>
      <c r="I92" s="26">
        <v>0</v>
      </c>
      <c r="J92" s="26">
        <v>0</v>
      </c>
      <c r="K92" s="26">
        <v>0</v>
      </c>
      <c r="L92" s="26">
        <v>0</v>
      </c>
      <c r="M92" s="26">
        <f t="shared" ref="M92:M126" si="190">N92+O92+P92+Q92</f>
        <v>0</v>
      </c>
      <c r="N92" s="26">
        <v>0</v>
      </c>
      <c r="O92" s="26">
        <v>0</v>
      </c>
      <c r="P92" s="26">
        <v>0</v>
      </c>
      <c r="Q92" s="26">
        <v>0</v>
      </c>
      <c r="R92" s="26">
        <f t="shared" ref="R92:R126" si="191">M92-H92</f>
        <v>0</v>
      </c>
      <c r="S92" s="26">
        <f t="shared" ref="S92:S126" si="192">M92-H92</f>
        <v>0</v>
      </c>
      <c r="T92" s="26">
        <v>0</v>
      </c>
      <c r="U92" s="26">
        <f t="shared" ref="U92:U126" si="193">N92-I92</f>
        <v>0</v>
      </c>
      <c r="V92" s="26">
        <v>0</v>
      </c>
      <c r="W92" s="26">
        <f t="shared" ref="W92:W126" si="194">O92-J92</f>
        <v>0</v>
      </c>
      <c r="X92" s="26">
        <v>0</v>
      </c>
      <c r="Y92" s="26">
        <f t="shared" ref="Y92:Y126" si="195">P92-K92</f>
        <v>0</v>
      </c>
      <c r="Z92" s="26">
        <v>0</v>
      </c>
      <c r="AA92" s="26">
        <f t="shared" ref="AA92:AA126" si="196">Q92-L92</f>
        <v>0</v>
      </c>
      <c r="AB92" s="26">
        <v>0</v>
      </c>
      <c r="AC92" s="37"/>
      <c r="AD92" s="2"/>
    </row>
    <row r="93" spans="1:30" ht="47.25" x14ac:dyDescent="0.25">
      <c r="A93" s="23" t="s">
        <v>100</v>
      </c>
      <c r="B93" s="38" t="s">
        <v>101</v>
      </c>
      <c r="C93" s="25" t="s">
        <v>249</v>
      </c>
      <c r="D93" s="26">
        <f t="shared" si="188"/>
        <v>7.8198312000000003</v>
      </c>
      <c r="E93" s="26">
        <v>7.8198312000000003</v>
      </c>
      <c r="F93" s="26">
        <v>0</v>
      </c>
      <c r="G93" s="26">
        <v>7.8198312000000003</v>
      </c>
      <c r="H93" s="26">
        <f t="shared" si="189"/>
        <v>7.8198312000000003</v>
      </c>
      <c r="I93" s="26">
        <v>0</v>
      </c>
      <c r="J93" s="26">
        <v>0</v>
      </c>
      <c r="K93" s="26">
        <v>7.8198312000000003</v>
      </c>
      <c r="L93" s="26">
        <v>0</v>
      </c>
      <c r="M93" s="26">
        <f t="shared" si="190"/>
        <v>7.6607881920000001</v>
      </c>
      <c r="N93" s="26">
        <v>0</v>
      </c>
      <c r="O93" s="26">
        <v>0</v>
      </c>
      <c r="P93" s="26">
        <v>7.6607881920000001</v>
      </c>
      <c r="Q93" s="26">
        <v>0</v>
      </c>
      <c r="R93" s="26">
        <f t="shared" si="191"/>
        <v>-0.15904300800000026</v>
      </c>
      <c r="S93" s="26">
        <f t="shared" si="192"/>
        <v>-0.15904300800000026</v>
      </c>
      <c r="T93" s="26">
        <f t="shared" ref="T93:T126" si="197">S93/H93*100</f>
        <v>-2.0338419581230891</v>
      </c>
      <c r="U93" s="26">
        <f t="shared" si="193"/>
        <v>0</v>
      </c>
      <c r="V93" s="26">
        <v>0</v>
      </c>
      <c r="W93" s="26">
        <f t="shared" si="194"/>
        <v>0</v>
      </c>
      <c r="X93" s="26">
        <v>0</v>
      </c>
      <c r="Y93" s="26">
        <f t="shared" si="195"/>
        <v>-0.15904300800000026</v>
      </c>
      <c r="Z93" s="26">
        <f t="shared" ref="Z93:Z126" si="198">Y93/K93*100</f>
        <v>-2.0338419581230891</v>
      </c>
      <c r="AA93" s="26">
        <f t="shared" si="196"/>
        <v>0</v>
      </c>
      <c r="AB93" s="26">
        <v>0</v>
      </c>
      <c r="AC93" s="37" t="s">
        <v>323</v>
      </c>
      <c r="AD93" s="2"/>
    </row>
    <row r="94" spans="1:30" ht="47.25" x14ac:dyDescent="0.25">
      <c r="A94" s="23" t="s">
        <v>102</v>
      </c>
      <c r="B94" s="38" t="s">
        <v>103</v>
      </c>
      <c r="C94" s="25" t="s">
        <v>250</v>
      </c>
      <c r="D94" s="26">
        <f t="shared" si="188"/>
        <v>5.504975688</v>
      </c>
      <c r="E94" s="26">
        <v>5.504975688</v>
      </c>
      <c r="F94" s="26">
        <v>0</v>
      </c>
      <c r="G94" s="26">
        <v>5.504975688</v>
      </c>
      <c r="H94" s="26">
        <f t="shared" si="189"/>
        <v>5.504975688</v>
      </c>
      <c r="I94" s="26">
        <v>0</v>
      </c>
      <c r="J94" s="26">
        <v>0</v>
      </c>
      <c r="K94" s="26">
        <v>5.504975688</v>
      </c>
      <c r="L94" s="26">
        <v>0</v>
      </c>
      <c r="M94" s="26">
        <f t="shared" si="190"/>
        <v>5.6355687360000006</v>
      </c>
      <c r="N94" s="26">
        <v>0</v>
      </c>
      <c r="O94" s="26">
        <v>0</v>
      </c>
      <c r="P94" s="26">
        <v>5.6355687360000006</v>
      </c>
      <c r="Q94" s="26">
        <v>0</v>
      </c>
      <c r="R94" s="26">
        <f t="shared" si="191"/>
        <v>0.1305930480000006</v>
      </c>
      <c r="S94" s="26">
        <f t="shared" si="192"/>
        <v>0.1305930480000006</v>
      </c>
      <c r="T94" s="26">
        <f t="shared" si="197"/>
        <v>2.372272929100729</v>
      </c>
      <c r="U94" s="26">
        <f t="shared" si="193"/>
        <v>0</v>
      </c>
      <c r="V94" s="26">
        <v>0</v>
      </c>
      <c r="W94" s="26">
        <f t="shared" si="194"/>
        <v>0</v>
      </c>
      <c r="X94" s="26">
        <v>0</v>
      </c>
      <c r="Y94" s="26">
        <f t="shared" si="195"/>
        <v>0.1305930480000006</v>
      </c>
      <c r="Z94" s="26">
        <f t="shared" si="198"/>
        <v>2.372272929100729</v>
      </c>
      <c r="AA94" s="26">
        <f t="shared" si="196"/>
        <v>0</v>
      </c>
      <c r="AB94" s="26">
        <v>0</v>
      </c>
      <c r="AC94" s="37" t="s">
        <v>323</v>
      </c>
      <c r="AD94" s="2"/>
    </row>
    <row r="95" spans="1:30" ht="47.25" x14ac:dyDescent="0.25">
      <c r="A95" s="23" t="s">
        <v>104</v>
      </c>
      <c r="B95" s="38" t="s">
        <v>105</v>
      </c>
      <c r="C95" s="25" t="s">
        <v>251</v>
      </c>
      <c r="D95" s="26">
        <f t="shared" si="188"/>
        <v>2.0054271719999996</v>
      </c>
      <c r="E95" s="26">
        <v>2.0054271719999996</v>
      </c>
      <c r="F95" s="26">
        <v>0</v>
      </c>
      <c r="G95" s="26">
        <v>2.0054271719999996</v>
      </c>
      <c r="H95" s="26">
        <f t="shared" si="189"/>
        <v>2.0054271719999996</v>
      </c>
      <c r="I95" s="26">
        <v>0</v>
      </c>
      <c r="J95" s="26">
        <v>0</v>
      </c>
      <c r="K95" s="26">
        <v>2.0054271719999996</v>
      </c>
      <c r="L95" s="26">
        <v>0</v>
      </c>
      <c r="M95" s="26">
        <f t="shared" si="190"/>
        <v>2.2058994840000001</v>
      </c>
      <c r="N95" s="26">
        <v>0</v>
      </c>
      <c r="O95" s="26">
        <v>0</v>
      </c>
      <c r="P95" s="26">
        <v>2.2058994840000001</v>
      </c>
      <c r="Q95" s="26">
        <v>0</v>
      </c>
      <c r="R95" s="26">
        <f t="shared" si="191"/>
        <v>0.20047231200000049</v>
      </c>
      <c r="S95" s="26">
        <f t="shared" si="192"/>
        <v>0.20047231200000049</v>
      </c>
      <c r="T95" s="26">
        <f t="shared" si="197"/>
        <v>9.9964892666768215</v>
      </c>
      <c r="U95" s="26">
        <f t="shared" si="193"/>
        <v>0</v>
      </c>
      <c r="V95" s="26">
        <v>0</v>
      </c>
      <c r="W95" s="26">
        <f t="shared" si="194"/>
        <v>0</v>
      </c>
      <c r="X95" s="26">
        <v>0</v>
      </c>
      <c r="Y95" s="26">
        <f t="shared" si="195"/>
        <v>0.20047231200000049</v>
      </c>
      <c r="Z95" s="26">
        <f t="shared" si="198"/>
        <v>9.9964892666768215</v>
      </c>
      <c r="AA95" s="26">
        <f t="shared" si="196"/>
        <v>0</v>
      </c>
      <c r="AB95" s="26">
        <v>0</v>
      </c>
      <c r="AC95" s="37" t="s">
        <v>323</v>
      </c>
      <c r="AD95" s="2"/>
    </row>
    <row r="96" spans="1:30" ht="63" x14ac:dyDescent="0.25">
      <c r="A96" s="23" t="s">
        <v>106</v>
      </c>
      <c r="B96" s="38" t="s">
        <v>107</v>
      </c>
      <c r="C96" s="25" t="s">
        <v>252</v>
      </c>
      <c r="D96" s="26">
        <f t="shared" si="188"/>
        <v>20.066546255999995</v>
      </c>
      <c r="E96" s="26">
        <v>19.851220283999996</v>
      </c>
      <c r="F96" s="26">
        <v>0.21532597199999998</v>
      </c>
      <c r="G96" s="26">
        <v>19.851220283999996</v>
      </c>
      <c r="H96" s="26">
        <f t="shared" si="189"/>
        <v>19.851220283999996</v>
      </c>
      <c r="I96" s="26">
        <v>0</v>
      </c>
      <c r="J96" s="26">
        <v>0</v>
      </c>
      <c r="K96" s="26">
        <v>19.851220283999996</v>
      </c>
      <c r="L96" s="26">
        <v>0</v>
      </c>
      <c r="M96" s="26">
        <f t="shared" si="190"/>
        <v>11.500606740000002</v>
      </c>
      <c r="N96" s="26">
        <v>0</v>
      </c>
      <c r="O96" s="26">
        <v>0</v>
      </c>
      <c r="P96" s="26">
        <v>11.500606740000002</v>
      </c>
      <c r="Q96" s="26">
        <v>0</v>
      </c>
      <c r="R96" s="26">
        <f t="shared" si="191"/>
        <v>-8.3506135439999944</v>
      </c>
      <c r="S96" s="26">
        <f t="shared" si="192"/>
        <v>-8.3506135439999944</v>
      </c>
      <c r="T96" s="26">
        <f t="shared" si="197"/>
        <v>-42.065996067408285</v>
      </c>
      <c r="U96" s="26">
        <f t="shared" si="193"/>
        <v>0</v>
      </c>
      <c r="V96" s="26">
        <v>0</v>
      </c>
      <c r="W96" s="26">
        <f t="shared" si="194"/>
        <v>0</v>
      </c>
      <c r="X96" s="26">
        <v>0</v>
      </c>
      <c r="Y96" s="26">
        <f t="shared" si="195"/>
        <v>-8.3506135439999944</v>
      </c>
      <c r="Z96" s="26">
        <f t="shared" si="198"/>
        <v>-42.065996067408285</v>
      </c>
      <c r="AA96" s="26">
        <f t="shared" si="196"/>
        <v>0</v>
      </c>
      <c r="AB96" s="26">
        <v>0</v>
      </c>
      <c r="AC96" s="37" t="s">
        <v>324</v>
      </c>
      <c r="AD96" s="2"/>
    </row>
    <row r="97" spans="1:30" ht="47.25" x14ac:dyDescent="0.25">
      <c r="A97" s="23" t="s">
        <v>108</v>
      </c>
      <c r="B97" s="38" t="s">
        <v>109</v>
      </c>
      <c r="C97" s="25" t="s">
        <v>253</v>
      </c>
      <c r="D97" s="26">
        <f t="shared" si="188"/>
        <v>24.373790351999997</v>
      </c>
      <c r="E97" s="26">
        <v>24.284512751999998</v>
      </c>
      <c r="F97" s="26">
        <v>8.9277599999999999E-2</v>
      </c>
      <c r="G97" s="26">
        <v>24.284512751999998</v>
      </c>
      <c r="H97" s="26">
        <f t="shared" si="189"/>
        <v>24.284512751999998</v>
      </c>
      <c r="I97" s="26">
        <v>0</v>
      </c>
      <c r="J97" s="26">
        <v>0</v>
      </c>
      <c r="K97" s="26">
        <v>24.284512751999998</v>
      </c>
      <c r="L97" s="26">
        <v>0</v>
      </c>
      <c r="M97" s="26">
        <f t="shared" si="190"/>
        <v>26.46494241600001</v>
      </c>
      <c r="N97" s="26">
        <v>0</v>
      </c>
      <c r="O97" s="26">
        <v>0</v>
      </c>
      <c r="P97" s="26">
        <v>26.46494241600001</v>
      </c>
      <c r="Q97" s="26">
        <v>0</v>
      </c>
      <c r="R97" s="26">
        <f t="shared" si="191"/>
        <v>2.1804296640000125</v>
      </c>
      <c r="S97" s="26">
        <f t="shared" si="192"/>
        <v>2.1804296640000125</v>
      </c>
      <c r="T97" s="26">
        <f t="shared" si="197"/>
        <v>8.978684012593332</v>
      </c>
      <c r="U97" s="26">
        <f t="shared" si="193"/>
        <v>0</v>
      </c>
      <c r="V97" s="26">
        <v>0</v>
      </c>
      <c r="W97" s="26">
        <f t="shared" si="194"/>
        <v>0</v>
      </c>
      <c r="X97" s="26">
        <v>0</v>
      </c>
      <c r="Y97" s="26">
        <f t="shared" si="195"/>
        <v>2.1804296640000125</v>
      </c>
      <c r="Z97" s="26">
        <f t="shared" si="198"/>
        <v>8.978684012593332</v>
      </c>
      <c r="AA97" s="26">
        <f t="shared" si="196"/>
        <v>0</v>
      </c>
      <c r="AB97" s="26">
        <v>0</v>
      </c>
      <c r="AC97" s="37" t="s">
        <v>323</v>
      </c>
      <c r="AD97" s="2"/>
    </row>
    <row r="98" spans="1:30" ht="157.5" x14ac:dyDescent="0.25">
      <c r="A98" s="23" t="s">
        <v>110</v>
      </c>
      <c r="B98" s="38" t="s">
        <v>111</v>
      </c>
      <c r="C98" s="25" t="s">
        <v>254</v>
      </c>
      <c r="D98" s="26">
        <f t="shared" si="188"/>
        <v>58.834865376000003</v>
      </c>
      <c r="E98" s="26">
        <v>57.274882524000006</v>
      </c>
      <c r="F98" s="26">
        <v>1.5599828520000001</v>
      </c>
      <c r="G98" s="26">
        <v>57.274882524000006</v>
      </c>
      <c r="H98" s="26">
        <f t="shared" si="189"/>
        <v>57.274882524000006</v>
      </c>
      <c r="I98" s="26">
        <v>0</v>
      </c>
      <c r="J98" s="26">
        <v>0</v>
      </c>
      <c r="K98" s="26">
        <v>57.274882524000006</v>
      </c>
      <c r="L98" s="26">
        <v>0</v>
      </c>
      <c r="M98" s="26">
        <f t="shared" si="190"/>
        <v>21.054496104000009</v>
      </c>
      <c r="N98" s="26">
        <v>0</v>
      </c>
      <c r="O98" s="26">
        <v>0</v>
      </c>
      <c r="P98" s="26">
        <v>21.054496104000009</v>
      </c>
      <c r="Q98" s="26">
        <v>0</v>
      </c>
      <c r="R98" s="26">
        <f t="shared" si="191"/>
        <v>-36.220386419999997</v>
      </c>
      <c r="S98" s="26">
        <f t="shared" si="192"/>
        <v>-36.220386419999997</v>
      </c>
      <c r="T98" s="26">
        <f t="shared" si="197"/>
        <v>-63.239564751307</v>
      </c>
      <c r="U98" s="26">
        <f t="shared" si="193"/>
        <v>0</v>
      </c>
      <c r="V98" s="26">
        <v>0</v>
      </c>
      <c r="W98" s="26">
        <f t="shared" si="194"/>
        <v>0</v>
      </c>
      <c r="X98" s="26">
        <v>0</v>
      </c>
      <c r="Y98" s="26">
        <f t="shared" si="195"/>
        <v>-36.220386419999997</v>
      </c>
      <c r="Z98" s="26">
        <f t="shared" si="198"/>
        <v>-63.239564751307</v>
      </c>
      <c r="AA98" s="26">
        <f t="shared" si="196"/>
        <v>0</v>
      </c>
      <c r="AB98" s="26">
        <v>0</v>
      </c>
      <c r="AC98" s="37" t="s">
        <v>325</v>
      </c>
      <c r="AD98" s="2"/>
    </row>
    <row r="99" spans="1:30" ht="47.25" x14ac:dyDescent="0.25">
      <c r="A99" s="23" t="s">
        <v>112</v>
      </c>
      <c r="B99" s="38" t="s">
        <v>255</v>
      </c>
      <c r="C99" s="25" t="s">
        <v>73</v>
      </c>
      <c r="D99" s="26">
        <f t="shared" si="188"/>
        <v>9.3707999999999986E-2</v>
      </c>
      <c r="E99" s="26">
        <v>9.3707999999999986E-2</v>
      </c>
      <c r="F99" s="26">
        <v>0</v>
      </c>
      <c r="G99" s="26">
        <v>9.3707999999999986E-2</v>
      </c>
      <c r="H99" s="26">
        <f t="shared" si="189"/>
        <v>9.3707999999999986E-2</v>
      </c>
      <c r="I99" s="26">
        <v>0</v>
      </c>
      <c r="J99" s="26">
        <v>0</v>
      </c>
      <c r="K99" s="26">
        <v>9.3707999999999986E-2</v>
      </c>
      <c r="L99" s="26">
        <v>0</v>
      </c>
      <c r="M99" s="26">
        <f t="shared" si="190"/>
        <v>0.12995469600000001</v>
      </c>
      <c r="N99" s="26">
        <v>0</v>
      </c>
      <c r="O99" s="26">
        <v>0</v>
      </c>
      <c r="P99" s="26">
        <v>0.12995469600000001</v>
      </c>
      <c r="Q99" s="26">
        <v>0</v>
      </c>
      <c r="R99" s="26">
        <f t="shared" si="191"/>
        <v>3.6246696000000023E-2</v>
      </c>
      <c r="S99" s="26">
        <f t="shared" si="192"/>
        <v>3.6246696000000023E-2</v>
      </c>
      <c r="T99" s="26">
        <f t="shared" si="197"/>
        <v>38.68047125112053</v>
      </c>
      <c r="U99" s="26">
        <f t="shared" si="193"/>
        <v>0</v>
      </c>
      <c r="V99" s="26">
        <v>0</v>
      </c>
      <c r="W99" s="26">
        <f t="shared" si="194"/>
        <v>0</v>
      </c>
      <c r="X99" s="26">
        <v>0</v>
      </c>
      <c r="Y99" s="26">
        <f t="shared" si="195"/>
        <v>3.6246696000000023E-2</v>
      </c>
      <c r="Z99" s="26">
        <f t="shared" si="198"/>
        <v>38.68047125112053</v>
      </c>
      <c r="AA99" s="26">
        <f t="shared" si="196"/>
        <v>0</v>
      </c>
      <c r="AB99" s="26">
        <v>0</v>
      </c>
      <c r="AC99" s="37" t="s">
        <v>323</v>
      </c>
      <c r="AD99" s="2"/>
    </row>
    <row r="100" spans="1:30" ht="31.5" x14ac:dyDescent="0.25">
      <c r="A100" s="23" t="s">
        <v>114</v>
      </c>
      <c r="B100" s="38" t="s">
        <v>113</v>
      </c>
      <c r="C100" s="25" t="s">
        <v>256</v>
      </c>
      <c r="D100" s="26">
        <f t="shared" si="188"/>
        <v>0</v>
      </c>
      <c r="E100" s="26">
        <v>0</v>
      </c>
      <c r="F100" s="26">
        <v>0</v>
      </c>
      <c r="G100" s="26">
        <v>0</v>
      </c>
      <c r="H100" s="26">
        <f t="shared" si="189"/>
        <v>0</v>
      </c>
      <c r="I100" s="26">
        <v>0</v>
      </c>
      <c r="J100" s="26">
        <v>0</v>
      </c>
      <c r="K100" s="26">
        <v>0</v>
      </c>
      <c r="L100" s="26">
        <v>0</v>
      </c>
      <c r="M100" s="26">
        <f t="shared" si="190"/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f t="shared" si="191"/>
        <v>0</v>
      </c>
      <c r="S100" s="26">
        <f t="shared" si="192"/>
        <v>0</v>
      </c>
      <c r="T100" s="26">
        <v>0</v>
      </c>
      <c r="U100" s="26">
        <f t="shared" si="193"/>
        <v>0</v>
      </c>
      <c r="V100" s="26">
        <v>0</v>
      </c>
      <c r="W100" s="26">
        <f t="shared" si="194"/>
        <v>0</v>
      </c>
      <c r="X100" s="26">
        <v>0</v>
      </c>
      <c r="Y100" s="26">
        <f t="shared" si="195"/>
        <v>0</v>
      </c>
      <c r="Z100" s="26">
        <v>0</v>
      </c>
      <c r="AA100" s="26">
        <f t="shared" si="196"/>
        <v>0</v>
      </c>
      <c r="AB100" s="26">
        <v>0</v>
      </c>
      <c r="AC100" s="37"/>
      <c r="AD100" s="2"/>
    </row>
    <row r="101" spans="1:30" ht="31.5" x14ac:dyDescent="0.25">
      <c r="A101" s="23" t="s">
        <v>116</v>
      </c>
      <c r="B101" s="38" t="s">
        <v>115</v>
      </c>
      <c r="C101" s="25" t="s">
        <v>257</v>
      </c>
      <c r="D101" s="26">
        <f t="shared" si="188"/>
        <v>0</v>
      </c>
      <c r="E101" s="26">
        <v>0</v>
      </c>
      <c r="F101" s="26">
        <v>0</v>
      </c>
      <c r="G101" s="26">
        <v>0</v>
      </c>
      <c r="H101" s="26">
        <f t="shared" si="189"/>
        <v>0</v>
      </c>
      <c r="I101" s="26">
        <v>0</v>
      </c>
      <c r="J101" s="26">
        <v>0</v>
      </c>
      <c r="K101" s="26">
        <v>0</v>
      </c>
      <c r="L101" s="26">
        <v>0</v>
      </c>
      <c r="M101" s="26">
        <f t="shared" si="190"/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f t="shared" si="191"/>
        <v>0</v>
      </c>
      <c r="S101" s="26">
        <f t="shared" si="192"/>
        <v>0</v>
      </c>
      <c r="T101" s="26">
        <v>0</v>
      </c>
      <c r="U101" s="26">
        <f t="shared" si="193"/>
        <v>0</v>
      </c>
      <c r="V101" s="26">
        <v>0</v>
      </c>
      <c r="W101" s="26">
        <f t="shared" si="194"/>
        <v>0</v>
      </c>
      <c r="X101" s="26">
        <v>0</v>
      </c>
      <c r="Y101" s="26">
        <f t="shared" si="195"/>
        <v>0</v>
      </c>
      <c r="Z101" s="26">
        <v>0</v>
      </c>
      <c r="AA101" s="26">
        <f t="shared" si="196"/>
        <v>0</v>
      </c>
      <c r="AB101" s="26">
        <v>0</v>
      </c>
      <c r="AC101" s="37"/>
      <c r="AD101" s="2"/>
    </row>
    <row r="102" spans="1:30" ht="47.25" x14ac:dyDescent="0.25">
      <c r="A102" s="23" t="s">
        <v>118</v>
      </c>
      <c r="B102" s="38" t="s">
        <v>117</v>
      </c>
      <c r="C102" s="25" t="s">
        <v>258</v>
      </c>
      <c r="D102" s="26">
        <f t="shared" si="188"/>
        <v>7.2279799200000001</v>
      </c>
      <c r="E102" s="26">
        <v>7.2279799200000001</v>
      </c>
      <c r="F102" s="26">
        <v>0</v>
      </c>
      <c r="G102" s="26">
        <v>7.2279799200000001</v>
      </c>
      <c r="H102" s="26">
        <f t="shared" si="189"/>
        <v>7.2279799200000001</v>
      </c>
      <c r="I102" s="26">
        <v>0</v>
      </c>
      <c r="J102" s="26">
        <v>0</v>
      </c>
      <c r="K102" s="26">
        <v>7.2279799200000001</v>
      </c>
      <c r="L102" s="26">
        <v>0</v>
      </c>
      <c r="M102" s="26">
        <f t="shared" si="190"/>
        <v>8.7392815799999983</v>
      </c>
      <c r="N102" s="26">
        <v>0</v>
      </c>
      <c r="O102" s="26">
        <v>0</v>
      </c>
      <c r="P102" s="26">
        <v>8.7392815799999983</v>
      </c>
      <c r="Q102" s="26">
        <v>0</v>
      </c>
      <c r="R102" s="26">
        <f t="shared" si="191"/>
        <v>1.5113016599999982</v>
      </c>
      <c r="S102" s="26">
        <f t="shared" si="192"/>
        <v>1.5113016599999982</v>
      </c>
      <c r="T102" s="26">
        <f t="shared" si="197"/>
        <v>20.909046188938476</v>
      </c>
      <c r="U102" s="26">
        <f t="shared" si="193"/>
        <v>0</v>
      </c>
      <c r="V102" s="26">
        <v>0</v>
      </c>
      <c r="W102" s="26">
        <f t="shared" si="194"/>
        <v>0</v>
      </c>
      <c r="X102" s="26">
        <v>0</v>
      </c>
      <c r="Y102" s="26">
        <f t="shared" si="195"/>
        <v>1.5113016599999982</v>
      </c>
      <c r="Z102" s="26">
        <f t="shared" si="198"/>
        <v>20.909046188938476</v>
      </c>
      <c r="AA102" s="26">
        <f t="shared" si="196"/>
        <v>0</v>
      </c>
      <c r="AB102" s="26">
        <v>0</v>
      </c>
      <c r="AC102" s="37" t="s">
        <v>323</v>
      </c>
      <c r="AD102" s="2"/>
    </row>
    <row r="103" spans="1:30" ht="31.5" x14ac:dyDescent="0.25">
      <c r="A103" s="23" t="s">
        <v>120</v>
      </c>
      <c r="B103" s="38" t="s">
        <v>119</v>
      </c>
      <c r="C103" s="25" t="s">
        <v>259</v>
      </c>
      <c r="D103" s="26">
        <f t="shared" si="188"/>
        <v>0</v>
      </c>
      <c r="E103" s="26">
        <v>0</v>
      </c>
      <c r="F103" s="26">
        <v>0</v>
      </c>
      <c r="G103" s="26">
        <v>0</v>
      </c>
      <c r="H103" s="26">
        <f t="shared" si="189"/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f t="shared" si="190"/>
        <v>0</v>
      </c>
      <c r="N103" s="26">
        <v>0</v>
      </c>
      <c r="O103" s="26">
        <v>0</v>
      </c>
      <c r="P103" s="26">
        <v>0</v>
      </c>
      <c r="Q103" s="26">
        <v>0</v>
      </c>
      <c r="R103" s="26">
        <f t="shared" si="191"/>
        <v>0</v>
      </c>
      <c r="S103" s="26">
        <f t="shared" si="192"/>
        <v>0</v>
      </c>
      <c r="T103" s="26">
        <v>0</v>
      </c>
      <c r="U103" s="26">
        <f t="shared" si="193"/>
        <v>0</v>
      </c>
      <c r="V103" s="26">
        <v>0</v>
      </c>
      <c r="W103" s="26">
        <f t="shared" si="194"/>
        <v>0</v>
      </c>
      <c r="X103" s="26">
        <v>0</v>
      </c>
      <c r="Y103" s="26">
        <f t="shared" si="195"/>
        <v>0</v>
      </c>
      <c r="Z103" s="26">
        <v>0</v>
      </c>
      <c r="AA103" s="26">
        <f t="shared" si="196"/>
        <v>0</v>
      </c>
      <c r="AB103" s="26">
        <v>0</v>
      </c>
      <c r="AC103" s="37"/>
      <c r="AD103" s="2"/>
    </row>
    <row r="104" spans="1:30" ht="47.25" x14ac:dyDescent="0.25">
      <c r="A104" s="23" t="s">
        <v>121</v>
      </c>
      <c r="B104" s="38" t="s">
        <v>207</v>
      </c>
      <c r="C104" s="25" t="s">
        <v>260</v>
      </c>
      <c r="D104" s="26">
        <f t="shared" si="188"/>
        <v>0</v>
      </c>
      <c r="E104" s="26">
        <v>0</v>
      </c>
      <c r="F104" s="26">
        <v>0</v>
      </c>
      <c r="G104" s="26">
        <v>0</v>
      </c>
      <c r="H104" s="26">
        <f t="shared" si="189"/>
        <v>0</v>
      </c>
      <c r="I104" s="26">
        <v>0</v>
      </c>
      <c r="J104" s="26">
        <v>0</v>
      </c>
      <c r="K104" s="26">
        <v>0</v>
      </c>
      <c r="L104" s="26">
        <v>0</v>
      </c>
      <c r="M104" s="26">
        <f t="shared" si="190"/>
        <v>0</v>
      </c>
      <c r="N104" s="26">
        <v>0</v>
      </c>
      <c r="O104" s="26">
        <v>0</v>
      </c>
      <c r="P104" s="26">
        <v>0</v>
      </c>
      <c r="Q104" s="26">
        <v>0</v>
      </c>
      <c r="R104" s="26">
        <f t="shared" si="191"/>
        <v>0</v>
      </c>
      <c r="S104" s="26">
        <f t="shared" si="192"/>
        <v>0</v>
      </c>
      <c r="T104" s="26">
        <v>0</v>
      </c>
      <c r="U104" s="26">
        <f t="shared" si="193"/>
        <v>0</v>
      </c>
      <c r="V104" s="26">
        <v>0</v>
      </c>
      <c r="W104" s="26">
        <f t="shared" si="194"/>
        <v>0</v>
      </c>
      <c r="X104" s="26">
        <v>0</v>
      </c>
      <c r="Y104" s="26">
        <f t="shared" si="195"/>
        <v>0</v>
      </c>
      <c r="Z104" s="26">
        <v>0</v>
      </c>
      <c r="AA104" s="26">
        <f t="shared" si="196"/>
        <v>0</v>
      </c>
      <c r="AB104" s="26">
        <v>0</v>
      </c>
      <c r="AC104" s="37"/>
      <c r="AD104" s="2"/>
    </row>
    <row r="105" spans="1:30" ht="47.25" x14ac:dyDescent="0.25">
      <c r="A105" s="23" t="s">
        <v>123</v>
      </c>
      <c r="B105" s="38" t="s">
        <v>122</v>
      </c>
      <c r="C105" s="25" t="s">
        <v>261</v>
      </c>
      <c r="D105" s="26">
        <f t="shared" si="188"/>
        <v>14.125826867999999</v>
      </c>
      <c r="E105" s="26">
        <v>14.041332851999998</v>
      </c>
      <c r="F105" s="26">
        <v>8.4494015999999991E-2</v>
      </c>
      <c r="G105" s="26">
        <v>14.041332851999998</v>
      </c>
      <c r="H105" s="26">
        <f t="shared" si="189"/>
        <v>14.041332851999998</v>
      </c>
      <c r="I105" s="26">
        <v>0</v>
      </c>
      <c r="J105" s="26">
        <v>0</v>
      </c>
      <c r="K105" s="26">
        <v>14.041332851999998</v>
      </c>
      <c r="L105" s="26">
        <v>0</v>
      </c>
      <c r="M105" s="26">
        <f t="shared" si="190"/>
        <v>15.270824567999997</v>
      </c>
      <c r="N105" s="26">
        <v>0</v>
      </c>
      <c r="O105" s="26">
        <v>0</v>
      </c>
      <c r="P105" s="26">
        <v>15.270824567999997</v>
      </c>
      <c r="Q105" s="26">
        <v>0</v>
      </c>
      <c r="R105" s="26">
        <f t="shared" si="191"/>
        <v>1.2294917159999983</v>
      </c>
      <c r="S105" s="26">
        <f t="shared" si="192"/>
        <v>1.2294917159999983</v>
      </c>
      <c r="T105" s="26">
        <f t="shared" si="197"/>
        <v>8.7562322534421924</v>
      </c>
      <c r="U105" s="26">
        <f t="shared" si="193"/>
        <v>0</v>
      </c>
      <c r="V105" s="26">
        <v>0</v>
      </c>
      <c r="W105" s="26">
        <f t="shared" si="194"/>
        <v>0</v>
      </c>
      <c r="X105" s="26">
        <v>0</v>
      </c>
      <c r="Y105" s="26">
        <f t="shared" si="195"/>
        <v>1.2294917159999983</v>
      </c>
      <c r="Z105" s="26">
        <f t="shared" si="198"/>
        <v>8.7562322534421924</v>
      </c>
      <c r="AA105" s="26">
        <f t="shared" si="196"/>
        <v>0</v>
      </c>
      <c r="AB105" s="26">
        <v>0</v>
      </c>
      <c r="AC105" s="37" t="s">
        <v>323</v>
      </c>
      <c r="AD105" s="2"/>
    </row>
    <row r="106" spans="1:30" ht="94.5" x14ac:dyDescent="0.25">
      <c r="A106" s="23" t="s">
        <v>125</v>
      </c>
      <c r="B106" s="38" t="s">
        <v>124</v>
      </c>
      <c r="C106" s="25" t="s">
        <v>262</v>
      </c>
      <c r="D106" s="26">
        <f t="shared" si="188"/>
        <v>0</v>
      </c>
      <c r="E106" s="26">
        <v>0</v>
      </c>
      <c r="F106" s="26">
        <v>0</v>
      </c>
      <c r="G106" s="26">
        <v>0</v>
      </c>
      <c r="H106" s="26">
        <f t="shared" si="189"/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f t="shared" si="190"/>
        <v>3.5429459999999996E-2</v>
      </c>
      <c r="N106" s="26">
        <v>0</v>
      </c>
      <c r="O106" s="26">
        <v>0</v>
      </c>
      <c r="P106" s="26">
        <v>3.5429459999999996E-2</v>
      </c>
      <c r="Q106" s="26">
        <v>0</v>
      </c>
      <c r="R106" s="26">
        <f t="shared" si="191"/>
        <v>3.5429459999999996E-2</v>
      </c>
      <c r="S106" s="26">
        <f t="shared" si="192"/>
        <v>3.5429459999999996E-2</v>
      </c>
      <c r="T106" s="26">
        <v>100</v>
      </c>
      <c r="U106" s="26">
        <f t="shared" si="193"/>
        <v>0</v>
      </c>
      <c r="V106" s="26">
        <v>0</v>
      </c>
      <c r="W106" s="26">
        <f t="shared" si="194"/>
        <v>0</v>
      </c>
      <c r="X106" s="26">
        <v>0</v>
      </c>
      <c r="Y106" s="26">
        <f t="shared" si="195"/>
        <v>3.5429459999999996E-2</v>
      </c>
      <c r="Z106" s="26">
        <v>100</v>
      </c>
      <c r="AA106" s="26">
        <f t="shared" si="196"/>
        <v>0</v>
      </c>
      <c r="AB106" s="26">
        <v>0</v>
      </c>
      <c r="AC106" s="37" t="s">
        <v>326</v>
      </c>
      <c r="AD106" s="2"/>
    </row>
    <row r="107" spans="1:30" ht="110.25" x14ac:dyDescent="0.25">
      <c r="A107" s="23" t="s">
        <v>126</v>
      </c>
      <c r="B107" s="38" t="s">
        <v>208</v>
      </c>
      <c r="C107" s="25" t="s">
        <v>263</v>
      </c>
      <c r="D107" s="26">
        <f t="shared" si="188"/>
        <v>0</v>
      </c>
      <c r="E107" s="26">
        <v>0</v>
      </c>
      <c r="F107" s="26">
        <v>0</v>
      </c>
      <c r="G107" s="26">
        <v>0</v>
      </c>
      <c r="H107" s="26">
        <f t="shared" si="189"/>
        <v>0</v>
      </c>
      <c r="I107" s="26">
        <v>0</v>
      </c>
      <c r="J107" s="26">
        <v>0</v>
      </c>
      <c r="K107" s="26">
        <v>0</v>
      </c>
      <c r="L107" s="26">
        <v>0</v>
      </c>
      <c r="M107" s="26">
        <f t="shared" si="190"/>
        <v>0.35274259200000002</v>
      </c>
      <c r="N107" s="26">
        <v>0</v>
      </c>
      <c r="O107" s="26">
        <v>0</v>
      </c>
      <c r="P107" s="26">
        <v>0.35274259200000002</v>
      </c>
      <c r="Q107" s="26">
        <v>0</v>
      </c>
      <c r="R107" s="26">
        <f t="shared" si="191"/>
        <v>0.35274259200000002</v>
      </c>
      <c r="S107" s="26">
        <f t="shared" si="192"/>
        <v>0.35274259200000002</v>
      </c>
      <c r="T107" s="26">
        <v>100</v>
      </c>
      <c r="U107" s="26">
        <f t="shared" si="193"/>
        <v>0</v>
      </c>
      <c r="V107" s="26">
        <v>0</v>
      </c>
      <c r="W107" s="26">
        <f t="shared" si="194"/>
        <v>0</v>
      </c>
      <c r="X107" s="26">
        <v>0</v>
      </c>
      <c r="Y107" s="26">
        <f t="shared" si="195"/>
        <v>0.35274259200000002</v>
      </c>
      <c r="Z107" s="26">
        <v>100</v>
      </c>
      <c r="AA107" s="26">
        <f t="shared" si="196"/>
        <v>0</v>
      </c>
      <c r="AB107" s="26">
        <v>0</v>
      </c>
      <c r="AC107" s="37" t="s">
        <v>327</v>
      </c>
      <c r="AD107" s="2"/>
    </row>
    <row r="108" spans="1:30" ht="47.25" x14ac:dyDescent="0.25">
      <c r="A108" s="23" t="s">
        <v>128</v>
      </c>
      <c r="B108" s="38" t="s">
        <v>127</v>
      </c>
      <c r="C108" s="25" t="s">
        <v>264</v>
      </c>
      <c r="D108" s="26">
        <f t="shared" si="188"/>
        <v>29.36731494</v>
      </c>
      <c r="E108" s="26">
        <v>29.36731494</v>
      </c>
      <c r="F108" s="26">
        <v>0</v>
      </c>
      <c r="G108" s="26">
        <v>29.36731494</v>
      </c>
      <c r="H108" s="26">
        <f t="shared" si="189"/>
        <v>29.36731494</v>
      </c>
      <c r="I108" s="26">
        <v>0</v>
      </c>
      <c r="J108" s="26">
        <v>0</v>
      </c>
      <c r="K108" s="26">
        <v>29.36731494</v>
      </c>
      <c r="L108" s="26">
        <v>0</v>
      </c>
      <c r="M108" s="26">
        <f t="shared" si="190"/>
        <v>34.144628376</v>
      </c>
      <c r="N108" s="26">
        <v>0</v>
      </c>
      <c r="O108" s="26">
        <v>0</v>
      </c>
      <c r="P108" s="26">
        <v>34.144628376</v>
      </c>
      <c r="Q108" s="26">
        <v>0</v>
      </c>
      <c r="R108" s="26">
        <f t="shared" si="191"/>
        <v>4.777313436</v>
      </c>
      <c r="S108" s="26">
        <f t="shared" si="192"/>
        <v>4.777313436</v>
      </c>
      <c r="T108" s="26">
        <f t="shared" si="197"/>
        <v>16.267450550928711</v>
      </c>
      <c r="U108" s="26">
        <f t="shared" si="193"/>
        <v>0</v>
      </c>
      <c r="V108" s="26">
        <v>0</v>
      </c>
      <c r="W108" s="26">
        <f t="shared" si="194"/>
        <v>0</v>
      </c>
      <c r="X108" s="26">
        <v>0</v>
      </c>
      <c r="Y108" s="26">
        <f t="shared" si="195"/>
        <v>4.777313436</v>
      </c>
      <c r="Z108" s="26">
        <f t="shared" si="198"/>
        <v>16.267450550928711</v>
      </c>
      <c r="AA108" s="26">
        <f t="shared" si="196"/>
        <v>0</v>
      </c>
      <c r="AB108" s="26">
        <v>0</v>
      </c>
      <c r="AC108" s="37" t="s">
        <v>323</v>
      </c>
      <c r="AD108" s="2"/>
    </row>
    <row r="109" spans="1:30" ht="63" x14ac:dyDescent="0.25">
      <c r="A109" s="23" t="s">
        <v>130</v>
      </c>
      <c r="B109" s="38" t="s">
        <v>129</v>
      </c>
      <c r="C109" s="25" t="s">
        <v>265</v>
      </c>
      <c r="D109" s="26">
        <f t="shared" si="188"/>
        <v>0</v>
      </c>
      <c r="E109" s="26">
        <v>0</v>
      </c>
      <c r="F109" s="26">
        <v>0</v>
      </c>
      <c r="G109" s="26">
        <v>0</v>
      </c>
      <c r="H109" s="26">
        <f t="shared" si="189"/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f t="shared" si="190"/>
        <v>0.63963527999999992</v>
      </c>
      <c r="N109" s="26">
        <v>0</v>
      </c>
      <c r="O109" s="26">
        <v>0</v>
      </c>
      <c r="P109" s="26">
        <v>0.63963527999999992</v>
      </c>
      <c r="Q109" s="26">
        <v>0</v>
      </c>
      <c r="R109" s="26">
        <f t="shared" si="191"/>
        <v>0.63963527999999992</v>
      </c>
      <c r="S109" s="26">
        <f t="shared" si="192"/>
        <v>0.63963527999999992</v>
      </c>
      <c r="T109" s="26">
        <v>100</v>
      </c>
      <c r="U109" s="26">
        <f t="shared" si="193"/>
        <v>0</v>
      </c>
      <c r="V109" s="26">
        <v>0</v>
      </c>
      <c r="W109" s="26">
        <f t="shared" si="194"/>
        <v>0</v>
      </c>
      <c r="X109" s="26">
        <v>0</v>
      </c>
      <c r="Y109" s="26">
        <f t="shared" si="195"/>
        <v>0.63963527999999992</v>
      </c>
      <c r="Z109" s="26">
        <v>100</v>
      </c>
      <c r="AA109" s="26">
        <f t="shared" si="196"/>
        <v>0</v>
      </c>
      <c r="AB109" s="26">
        <v>0</v>
      </c>
      <c r="AC109" s="37" t="s">
        <v>328</v>
      </c>
      <c r="AD109" s="2"/>
    </row>
    <row r="110" spans="1:30" ht="47.25" x14ac:dyDescent="0.25">
      <c r="A110" s="23" t="s">
        <v>132</v>
      </c>
      <c r="B110" s="38" t="s">
        <v>131</v>
      </c>
      <c r="C110" s="25" t="s">
        <v>266</v>
      </c>
      <c r="D110" s="26">
        <f t="shared" si="188"/>
        <v>10.233562331999998</v>
      </c>
      <c r="E110" s="26">
        <v>10.233562331999998</v>
      </c>
      <c r="F110" s="26">
        <v>0</v>
      </c>
      <c r="G110" s="26">
        <v>10.233562331999998</v>
      </c>
      <c r="H110" s="26">
        <f t="shared" si="189"/>
        <v>10.233562331999998</v>
      </c>
      <c r="I110" s="26">
        <v>0</v>
      </c>
      <c r="J110" s="26">
        <v>0</v>
      </c>
      <c r="K110" s="26">
        <v>10.233562331999998</v>
      </c>
      <c r="L110" s="26">
        <v>0</v>
      </c>
      <c r="M110" s="26">
        <f t="shared" si="190"/>
        <v>11.083004735999998</v>
      </c>
      <c r="N110" s="26">
        <v>0</v>
      </c>
      <c r="O110" s="26">
        <v>0</v>
      </c>
      <c r="P110" s="26">
        <v>11.083004735999998</v>
      </c>
      <c r="Q110" s="26">
        <v>0</v>
      </c>
      <c r="R110" s="26">
        <f t="shared" si="191"/>
        <v>0.84944240399999948</v>
      </c>
      <c r="S110" s="26">
        <f t="shared" si="192"/>
        <v>0.84944240399999948</v>
      </c>
      <c r="T110" s="26">
        <f t="shared" si="197"/>
        <v>8.3005543567543647</v>
      </c>
      <c r="U110" s="26">
        <f t="shared" si="193"/>
        <v>0</v>
      </c>
      <c r="V110" s="26">
        <v>0</v>
      </c>
      <c r="W110" s="26">
        <f t="shared" si="194"/>
        <v>0</v>
      </c>
      <c r="X110" s="26">
        <v>0</v>
      </c>
      <c r="Y110" s="26">
        <f t="shared" si="195"/>
        <v>0.84944240399999948</v>
      </c>
      <c r="Z110" s="26">
        <f t="shared" si="198"/>
        <v>8.3005543567543647</v>
      </c>
      <c r="AA110" s="26">
        <f t="shared" si="196"/>
        <v>0</v>
      </c>
      <c r="AB110" s="26">
        <v>0</v>
      </c>
      <c r="AC110" s="37" t="s">
        <v>323</v>
      </c>
      <c r="AD110" s="2"/>
    </row>
    <row r="111" spans="1:30" ht="47.25" x14ac:dyDescent="0.25">
      <c r="A111" s="23" t="s">
        <v>134</v>
      </c>
      <c r="B111" s="38" t="s">
        <v>209</v>
      </c>
      <c r="C111" s="25" t="s">
        <v>73</v>
      </c>
      <c r="D111" s="26">
        <f t="shared" si="188"/>
        <v>20.096769036000001</v>
      </c>
      <c r="E111" s="26">
        <v>20.096769036000001</v>
      </c>
      <c r="F111" s="26">
        <v>0</v>
      </c>
      <c r="G111" s="26">
        <v>20.096769036000001</v>
      </c>
      <c r="H111" s="26">
        <f t="shared" si="189"/>
        <v>20.096769036000001</v>
      </c>
      <c r="I111" s="26">
        <v>0</v>
      </c>
      <c r="J111" s="26">
        <v>0</v>
      </c>
      <c r="K111" s="26">
        <v>20.096769036000001</v>
      </c>
      <c r="L111" s="26">
        <v>0</v>
      </c>
      <c r="M111" s="26">
        <f t="shared" si="190"/>
        <v>22.313242895999998</v>
      </c>
      <c r="N111" s="26">
        <v>0</v>
      </c>
      <c r="O111" s="26">
        <v>0</v>
      </c>
      <c r="P111" s="26">
        <v>22.313242895999998</v>
      </c>
      <c r="Q111" s="26">
        <v>0</v>
      </c>
      <c r="R111" s="26">
        <f t="shared" si="191"/>
        <v>2.2164738599999971</v>
      </c>
      <c r="S111" s="26">
        <f t="shared" si="192"/>
        <v>2.2164738599999971</v>
      </c>
      <c r="T111" s="26">
        <f t="shared" si="197"/>
        <v>11.029005986134162</v>
      </c>
      <c r="U111" s="26">
        <f t="shared" si="193"/>
        <v>0</v>
      </c>
      <c r="V111" s="26">
        <v>0</v>
      </c>
      <c r="W111" s="26">
        <f t="shared" si="194"/>
        <v>0</v>
      </c>
      <c r="X111" s="26">
        <v>0</v>
      </c>
      <c r="Y111" s="26">
        <f t="shared" si="195"/>
        <v>2.2164738599999971</v>
      </c>
      <c r="Z111" s="26">
        <f t="shared" si="198"/>
        <v>11.029005986134162</v>
      </c>
      <c r="AA111" s="26">
        <f t="shared" si="196"/>
        <v>0</v>
      </c>
      <c r="AB111" s="26">
        <v>0</v>
      </c>
      <c r="AC111" s="37" t="s">
        <v>323</v>
      </c>
      <c r="AD111" s="2"/>
    </row>
    <row r="112" spans="1:30" ht="47.25" x14ac:dyDescent="0.25">
      <c r="A112" s="23" t="s">
        <v>136</v>
      </c>
      <c r="B112" s="38" t="s">
        <v>133</v>
      </c>
      <c r="C112" s="25" t="s">
        <v>267</v>
      </c>
      <c r="D112" s="26">
        <f t="shared" si="188"/>
        <v>4.3039196399999993</v>
      </c>
      <c r="E112" s="26">
        <v>4.3039196399999993</v>
      </c>
      <c r="F112" s="26">
        <v>0</v>
      </c>
      <c r="G112" s="26">
        <v>4.3039196399999993</v>
      </c>
      <c r="H112" s="26">
        <f t="shared" si="189"/>
        <v>4.3039196399999993</v>
      </c>
      <c r="I112" s="26">
        <v>0</v>
      </c>
      <c r="J112" s="26">
        <v>0</v>
      </c>
      <c r="K112" s="26">
        <v>4.3039196399999993</v>
      </c>
      <c r="L112" s="26">
        <v>0</v>
      </c>
      <c r="M112" s="26">
        <f t="shared" si="190"/>
        <v>4.2550910759999994</v>
      </c>
      <c r="N112" s="26">
        <v>0</v>
      </c>
      <c r="O112" s="26">
        <v>0</v>
      </c>
      <c r="P112" s="26">
        <v>4.2550910759999994</v>
      </c>
      <c r="Q112" s="26">
        <v>0</v>
      </c>
      <c r="R112" s="26">
        <f t="shared" si="191"/>
        <v>-4.8828563999999908E-2</v>
      </c>
      <c r="S112" s="26">
        <f t="shared" si="192"/>
        <v>-4.8828563999999908E-2</v>
      </c>
      <c r="T112" s="26">
        <f t="shared" si="197"/>
        <v>-1.1345138405046968</v>
      </c>
      <c r="U112" s="26">
        <f t="shared" si="193"/>
        <v>0</v>
      </c>
      <c r="V112" s="26">
        <v>0</v>
      </c>
      <c r="W112" s="26">
        <f t="shared" si="194"/>
        <v>0</v>
      </c>
      <c r="X112" s="26">
        <v>0</v>
      </c>
      <c r="Y112" s="26">
        <f t="shared" si="195"/>
        <v>-4.8828563999999908E-2</v>
      </c>
      <c r="Z112" s="26">
        <f t="shared" si="198"/>
        <v>-1.1345138405046968</v>
      </c>
      <c r="AA112" s="26">
        <f t="shared" si="196"/>
        <v>0</v>
      </c>
      <c r="AB112" s="26">
        <v>0</v>
      </c>
      <c r="AC112" s="37" t="s">
        <v>323</v>
      </c>
      <c r="AD112" s="2"/>
    </row>
    <row r="113" spans="1:30" ht="47.25" x14ac:dyDescent="0.25">
      <c r="A113" s="23" t="s">
        <v>138</v>
      </c>
      <c r="B113" s="38" t="s">
        <v>135</v>
      </c>
      <c r="C113" s="25" t="s">
        <v>268</v>
      </c>
      <c r="D113" s="26">
        <f t="shared" si="188"/>
        <v>49.63095650399999</v>
      </c>
      <c r="E113" s="26">
        <v>49.326225227999991</v>
      </c>
      <c r="F113" s="26">
        <v>0.304731276</v>
      </c>
      <c r="G113" s="26">
        <v>49.326225227999991</v>
      </c>
      <c r="H113" s="26">
        <f t="shared" si="189"/>
        <v>49.326225227999991</v>
      </c>
      <c r="I113" s="26">
        <v>0</v>
      </c>
      <c r="J113" s="26">
        <v>0</v>
      </c>
      <c r="K113" s="26">
        <v>49.326225227999991</v>
      </c>
      <c r="L113" s="26">
        <v>0</v>
      </c>
      <c r="M113" s="26">
        <f t="shared" si="190"/>
        <v>53.654054003999988</v>
      </c>
      <c r="N113" s="26">
        <v>0</v>
      </c>
      <c r="O113" s="26">
        <v>0</v>
      </c>
      <c r="P113" s="26">
        <v>53.654054003999988</v>
      </c>
      <c r="Q113" s="26">
        <v>0</v>
      </c>
      <c r="R113" s="26">
        <f t="shared" si="191"/>
        <v>4.3278287759999969</v>
      </c>
      <c r="S113" s="26">
        <f t="shared" si="192"/>
        <v>4.3278287759999969</v>
      </c>
      <c r="T113" s="26">
        <f t="shared" si="197"/>
        <v>8.7738900675969589</v>
      </c>
      <c r="U113" s="26">
        <f t="shared" si="193"/>
        <v>0</v>
      </c>
      <c r="V113" s="26">
        <v>0</v>
      </c>
      <c r="W113" s="26">
        <f t="shared" si="194"/>
        <v>0</v>
      </c>
      <c r="X113" s="26">
        <v>0</v>
      </c>
      <c r="Y113" s="26">
        <f t="shared" si="195"/>
        <v>4.3278287759999969</v>
      </c>
      <c r="Z113" s="26">
        <f t="shared" si="198"/>
        <v>8.7738900675969589</v>
      </c>
      <c r="AA113" s="26">
        <f t="shared" si="196"/>
        <v>0</v>
      </c>
      <c r="AB113" s="26">
        <v>0</v>
      </c>
      <c r="AC113" s="37" t="s">
        <v>323</v>
      </c>
      <c r="AD113" s="2"/>
    </row>
    <row r="114" spans="1:30" ht="110.25" x14ac:dyDescent="0.25">
      <c r="A114" s="23" t="s">
        <v>139</v>
      </c>
      <c r="B114" s="38" t="s">
        <v>137</v>
      </c>
      <c r="C114" s="25" t="s">
        <v>269</v>
      </c>
      <c r="D114" s="26">
        <f t="shared" si="188"/>
        <v>1.5739823999999999E-2</v>
      </c>
      <c r="E114" s="26">
        <v>1.5739823999999999E-2</v>
      </c>
      <c r="F114" s="26">
        <v>0</v>
      </c>
      <c r="G114" s="26">
        <v>1.5739823999999999E-2</v>
      </c>
      <c r="H114" s="26">
        <f t="shared" si="189"/>
        <v>1.5739823999999999E-2</v>
      </c>
      <c r="I114" s="26">
        <v>0</v>
      </c>
      <c r="J114" s="26">
        <v>0</v>
      </c>
      <c r="K114" s="26">
        <v>1.5739823999999999E-2</v>
      </c>
      <c r="L114" s="26">
        <v>0</v>
      </c>
      <c r="M114" s="26">
        <f t="shared" si="190"/>
        <v>0.98243361600000001</v>
      </c>
      <c r="N114" s="26">
        <v>0</v>
      </c>
      <c r="O114" s="26">
        <v>0</v>
      </c>
      <c r="P114" s="26">
        <v>0.98243361600000001</v>
      </c>
      <c r="Q114" s="26">
        <v>0</v>
      </c>
      <c r="R114" s="26">
        <f t="shared" si="191"/>
        <v>0.96669379200000005</v>
      </c>
      <c r="S114" s="26">
        <f t="shared" si="192"/>
        <v>0.96669379200000005</v>
      </c>
      <c r="T114" s="26">
        <f t="shared" si="197"/>
        <v>6141.7064892212265</v>
      </c>
      <c r="U114" s="26">
        <f t="shared" si="193"/>
        <v>0</v>
      </c>
      <c r="V114" s="26">
        <v>0</v>
      </c>
      <c r="W114" s="26">
        <f t="shared" si="194"/>
        <v>0</v>
      </c>
      <c r="X114" s="26">
        <v>0</v>
      </c>
      <c r="Y114" s="26">
        <f t="shared" si="195"/>
        <v>0.96669379200000005</v>
      </c>
      <c r="Z114" s="26">
        <f t="shared" si="198"/>
        <v>6141.7064892212265</v>
      </c>
      <c r="AA114" s="26">
        <f t="shared" si="196"/>
        <v>0</v>
      </c>
      <c r="AB114" s="26">
        <v>0</v>
      </c>
      <c r="AC114" s="37" t="s">
        <v>329</v>
      </c>
      <c r="AD114" s="2"/>
    </row>
    <row r="115" spans="1:30" ht="47.25" x14ac:dyDescent="0.25">
      <c r="A115" s="23" t="s">
        <v>141</v>
      </c>
      <c r="B115" s="38" t="s">
        <v>210</v>
      </c>
      <c r="C115" s="25" t="s">
        <v>270</v>
      </c>
      <c r="D115" s="26">
        <f t="shared" si="188"/>
        <v>0</v>
      </c>
      <c r="E115" s="26">
        <v>0</v>
      </c>
      <c r="F115" s="26">
        <v>0</v>
      </c>
      <c r="G115" s="26">
        <v>0</v>
      </c>
      <c r="H115" s="26">
        <f t="shared" si="189"/>
        <v>0</v>
      </c>
      <c r="I115" s="26">
        <v>0</v>
      </c>
      <c r="J115" s="26">
        <v>0</v>
      </c>
      <c r="K115" s="26">
        <v>0</v>
      </c>
      <c r="L115" s="26">
        <v>0</v>
      </c>
      <c r="M115" s="26">
        <f t="shared" si="190"/>
        <v>0</v>
      </c>
      <c r="N115" s="26">
        <v>0</v>
      </c>
      <c r="O115" s="26">
        <v>0</v>
      </c>
      <c r="P115" s="26">
        <v>0</v>
      </c>
      <c r="Q115" s="26">
        <v>0</v>
      </c>
      <c r="R115" s="26">
        <f t="shared" si="191"/>
        <v>0</v>
      </c>
      <c r="S115" s="26">
        <f t="shared" si="192"/>
        <v>0</v>
      </c>
      <c r="T115" s="26">
        <v>0</v>
      </c>
      <c r="U115" s="26">
        <f t="shared" si="193"/>
        <v>0</v>
      </c>
      <c r="V115" s="26">
        <v>0</v>
      </c>
      <c r="W115" s="26">
        <f t="shared" si="194"/>
        <v>0</v>
      </c>
      <c r="X115" s="26">
        <v>0</v>
      </c>
      <c r="Y115" s="26">
        <f t="shared" si="195"/>
        <v>0</v>
      </c>
      <c r="Z115" s="26">
        <v>0</v>
      </c>
      <c r="AA115" s="26">
        <f t="shared" si="196"/>
        <v>0</v>
      </c>
      <c r="AB115" s="26">
        <v>0</v>
      </c>
      <c r="AC115" s="37"/>
      <c r="AD115" s="2"/>
    </row>
    <row r="116" spans="1:30" ht="47.25" x14ac:dyDescent="0.25">
      <c r="A116" s="23" t="s">
        <v>143</v>
      </c>
      <c r="B116" s="38" t="s">
        <v>140</v>
      </c>
      <c r="C116" s="25" t="s">
        <v>271</v>
      </c>
      <c r="D116" s="26">
        <f t="shared" si="188"/>
        <v>10.771464911999997</v>
      </c>
      <c r="E116" s="26">
        <v>10.771464911999997</v>
      </c>
      <c r="F116" s="26">
        <v>0</v>
      </c>
      <c r="G116" s="26">
        <v>10.771464911999997</v>
      </c>
      <c r="H116" s="26">
        <f t="shared" si="189"/>
        <v>10.771464911999997</v>
      </c>
      <c r="I116" s="26">
        <v>0</v>
      </c>
      <c r="J116" s="26">
        <v>0</v>
      </c>
      <c r="K116" s="26">
        <v>10.771464911999997</v>
      </c>
      <c r="L116" s="26">
        <v>0</v>
      </c>
      <c r="M116" s="26">
        <f t="shared" si="190"/>
        <v>10.572144648</v>
      </c>
      <c r="N116" s="26">
        <v>0</v>
      </c>
      <c r="O116" s="26">
        <v>0</v>
      </c>
      <c r="P116" s="26">
        <v>10.572144648</v>
      </c>
      <c r="Q116" s="26">
        <v>0</v>
      </c>
      <c r="R116" s="26">
        <f t="shared" si="191"/>
        <v>-0.19932026399999714</v>
      </c>
      <c r="S116" s="26">
        <f t="shared" si="192"/>
        <v>-0.19932026399999714</v>
      </c>
      <c r="T116" s="26">
        <f t="shared" si="197"/>
        <v>-1.8504471362845321</v>
      </c>
      <c r="U116" s="26">
        <f t="shared" si="193"/>
        <v>0</v>
      </c>
      <c r="V116" s="26">
        <v>0</v>
      </c>
      <c r="W116" s="26">
        <f t="shared" si="194"/>
        <v>0</v>
      </c>
      <c r="X116" s="26">
        <v>0</v>
      </c>
      <c r="Y116" s="26">
        <f t="shared" si="195"/>
        <v>-0.19932026399999714</v>
      </c>
      <c r="Z116" s="26">
        <f t="shared" si="198"/>
        <v>-1.8504471362845321</v>
      </c>
      <c r="AA116" s="26">
        <f t="shared" si="196"/>
        <v>0</v>
      </c>
      <c r="AB116" s="26">
        <v>0</v>
      </c>
      <c r="AC116" s="37" t="s">
        <v>323</v>
      </c>
      <c r="AD116" s="2"/>
    </row>
    <row r="117" spans="1:30" ht="31.5" x14ac:dyDescent="0.25">
      <c r="A117" s="23" t="s">
        <v>145</v>
      </c>
      <c r="B117" s="38" t="s">
        <v>142</v>
      </c>
      <c r="C117" s="25" t="s">
        <v>272</v>
      </c>
      <c r="D117" s="26">
        <f t="shared" si="188"/>
        <v>0</v>
      </c>
      <c r="E117" s="26">
        <v>0</v>
      </c>
      <c r="F117" s="26">
        <v>0</v>
      </c>
      <c r="G117" s="26">
        <v>0</v>
      </c>
      <c r="H117" s="26">
        <f t="shared" si="189"/>
        <v>0</v>
      </c>
      <c r="I117" s="26">
        <v>0</v>
      </c>
      <c r="J117" s="26">
        <v>0</v>
      </c>
      <c r="K117" s="26">
        <v>0</v>
      </c>
      <c r="L117" s="26">
        <v>0</v>
      </c>
      <c r="M117" s="26">
        <f t="shared" si="190"/>
        <v>0</v>
      </c>
      <c r="N117" s="26">
        <v>0</v>
      </c>
      <c r="O117" s="26">
        <v>0</v>
      </c>
      <c r="P117" s="26">
        <v>0</v>
      </c>
      <c r="Q117" s="26">
        <v>0</v>
      </c>
      <c r="R117" s="26">
        <f t="shared" si="191"/>
        <v>0</v>
      </c>
      <c r="S117" s="26">
        <f t="shared" si="192"/>
        <v>0</v>
      </c>
      <c r="T117" s="26">
        <v>0</v>
      </c>
      <c r="U117" s="26">
        <f t="shared" si="193"/>
        <v>0</v>
      </c>
      <c r="V117" s="26">
        <v>0</v>
      </c>
      <c r="W117" s="26">
        <f t="shared" si="194"/>
        <v>0</v>
      </c>
      <c r="X117" s="26">
        <v>0</v>
      </c>
      <c r="Y117" s="26">
        <f t="shared" si="195"/>
        <v>0</v>
      </c>
      <c r="Z117" s="26">
        <v>0</v>
      </c>
      <c r="AA117" s="26">
        <f t="shared" si="196"/>
        <v>0</v>
      </c>
      <c r="AB117" s="26">
        <v>0</v>
      </c>
      <c r="AC117" s="37"/>
      <c r="AD117" s="2"/>
    </row>
    <row r="118" spans="1:30" ht="47.25" x14ac:dyDescent="0.25">
      <c r="A118" s="23" t="s">
        <v>147</v>
      </c>
      <c r="B118" s="38" t="s">
        <v>144</v>
      </c>
      <c r="C118" s="25" t="s">
        <v>273</v>
      </c>
      <c r="D118" s="26">
        <f t="shared" si="188"/>
        <v>0</v>
      </c>
      <c r="E118" s="26">
        <v>0</v>
      </c>
      <c r="F118" s="26">
        <v>0</v>
      </c>
      <c r="G118" s="26">
        <v>0</v>
      </c>
      <c r="H118" s="26">
        <f t="shared" si="189"/>
        <v>0</v>
      </c>
      <c r="I118" s="26">
        <v>0</v>
      </c>
      <c r="J118" s="26">
        <v>0</v>
      </c>
      <c r="K118" s="26">
        <v>0</v>
      </c>
      <c r="L118" s="26">
        <v>0</v>
      </c>
      <c r="M118" s="26">
        <f t="shared" si="190"/>
        <v>0</v>
      </c>
      <c r="N118" s="26">
        <v>0</v>
      </c>
      <c r="O118" s="26">
        <v>0</v>
      </c>
      <c r="P118" s="26">
        <v>0</v>
      </c>
      <c r="Q118" s="26">
        <v>0</v>
      </c>
      <c r="R118" s="26">
        <f t="shared" si="191"/>
        <v>0</v>
      </c>
      <c r="S118" s="26">
        <f t="shared" si="192"/>
        <v>0</v>
      </c>
      <c r="T118" s="26">
        <v>0</v>
      </c>
      <c r="U118" s="26">
        <f t="shared" si="193"/>
        <v>0</v>
      </c>
      <c r="V118" s="26">
        <v>0</v>
      </c>
      <c r="W118" s="26">
        <f t="shared" si="194"/>
        <v>0</v>
      </c>
      <c r="X118" s="26">
        <v>0</v>
      </c>
      <c r="Y118" s="26">
        <f t="shared" si="195"/>
        <v>0</v>
      </c>
      <c r="Z118" s="26">
        <v>0</v>
      </c>
      <c r="AA118" s="26">
        <f t="shared" si="196"/>
        <v>0</v>
      </c>
      <c r="AB118" s="26">
        <v>0</v>
      </c>
      <c r="AC118" s="37"/>
      <c r="AD118" s="2"/>
    </row>
    <row r="119" spans="1:30" ht="47.25" x14ac:dyDescent="0.25">
      <c r="A119" s="23" t="s">
        <v>149</v>
      </c>
      <c r="B119" s="38" t="s">
        <v>146</v>
      </c>
      <c r="C119" s="25" t="s">
        <v>274</v>
      </c>
      <c r="D119" s="26">
        <f t="shared" si="188"/>
        <v>5.6733156000000005</v>
      </c>
      <c r="E119" s="26">
        <v>5.6733156000000005</v>
      </c>
      <c r="F119" s="26">
        <v>0</v>
      </c>
      <c r="G119" s="26">
        <v>5.6733156000000005</v>
      </c>
      <c r="H119" s="26">
        <f t="shared" si="189"/>
        <v>5.6733156000000005</v>
      </c>
      <c r="I119" s="26">
        <v>0</v>
      </c>
      <c r="J119" s="26">
        <v>0</v>
      </c>
      <c r="K119" s="26">
        <v>5.6733156000000005</v>
      </c>
      <c r="L119" s="26">
        <v>0</v>
      </c>
      <c r="M119" s="26">
        <f t="shared" si="190"/>
        <v>5.4568800720000006</v>
      </c>
      <c r="N119" s="26">
        <v>0</v>
      </c>
      <c r="O119" s="26">
        <v>0</v>
      </c>
      <c r="P119" s="26">
        <v>5.4568800720000006</v>
      </c>
      <c r="Q119" s="26">
        <v>0</v>
      </c>
      <c r="R119" s="26">
        <f t="shared" si="191"/>
        <v>-0.21643552799999988</v>
      </c>
      <c r="S119" s="26">
        <f t="shared" si="192"/>
        <v>-0.21643552799999988</v>
      </c>
      <c r="T119" s="26">
        <f t="shared" si="197"/>
        <v>-3.8149742277690288</v>
      </c>
      <c r="U119" s="26">
        <f t="shared" si="193"/>
        <v>0</v>
      </c>
      <c r="V119" s="26">
        <v>0</v>
      </c>
      <c r="W119" s="26">
        <f t="shared" si="194"/>
        <v>0</v>
      </c>
      <c r="X119" s="26">
        <v>0</v>
      </c>
      <c r="Y119" s="26">
        <f t="shared" si="195"/>
        <v>-0.21643552799999988</v>
      </c>
      <c r="Z119" s="26">
        <f t="shared" si="198"/>
        <v>-3.8149742277690288</v>
      </c>
      <c r="AA119" s="26">
        <f t="shared" si="196"/>
        <v>0</v>
      </c>
      <c r="AB119" s="26">
        <v>0</v>
      </c>
      <c r="AC119" s="37" t="s">
        <v>323</v>
      </c>
      <c r="AD119" s="2"/>
    </row>
    <row r="120" spans="1:30" ht="47.25" x14ac:dyDescent="0.25">
      <c r="A120" s="23" t="s">
        <v>151</v>
      </c>
      <c r="B120" s="38" t="s">
        <v>148</v>
      </c>
      <c r="C120" s="25" t="s">
        <v>275</v>
      </c>
      <c r="D120" s="26">
        <f t="shared" si="188"/>
        <v>10.111472892</v>
      </c>
      <c r="E120" s="26">
        <v>9.9788477279999999</v>
      </c>
      <c r="F120" s="26">
        <v>0.13262516399999999</v>
      </c>
      <c r="G120" s="26">
        <v>9.9788477279999999</v>
      </c>
      <c r="H120" s="26">
        <f t="shared" si="189"/>
        <v>9.9788477279999999</v>
      </c>
      <c r="I120" s="26">
        <v>0</v>
      </c>
      <c r="J120" s="26">
        <v>0</v>
      </c>
      <c r="K120" s="26">
        <v>9.9788477279999999</v>
      </c>
      <c r="L120" s="26">
        <v>0</v>
      </c>
      <c r="M120" s="26">
        <f t="shared" si="190"/>
        <v>8.9874695639999995</v>
      </c>
      <c r="N120" s="26">
        <v>0</v>
      </c>
      <c r="O120" s="26">
        <v>0</v>
      </c>
      <c r="P120" s="26">
        <v>8.9874695639999995</v>
      </c>
      <c r="Q120" s="26">
        <v>0</v>
      </c>
      <c r="R120" s="26">
        <f t="shared" si="191"/>
        <v>-0.99137816400000034</v>
      </c>
      <c r="S120" s="26">
        <f t="shared" si="192"/>
        <v>-0.99137816400000034</v>
      </c>
      <c r="T120" s="26">
        <f t="shared" si="197"/>
        <v>-9.9347959907059948</v>
      </c>
      <c r="U120" s="26">
        <f t="shared" si="193"/>
        <v>0</v>
      </c>
      <c r="V120" s="26">
        <v>0</v>
      </c>
      <c r="W120" s="26">
        <f t="shared" si="194"/>
        <v>0</v>
      </c>
      <c r="X120" s="26">
        <v>0</v>
      </c>
      <c r="Y120" s="26">
        <f t="shared" si="195"/>
        <v>-0.99137816400000034</v>
      </c>
      <c r="Z120" s="26">
        <f t="shared" si="198"/>
        <v>-9.9347959907059948</v>
      </c>
      <c r="AA120" s="26">
        <f t="shared" si="196"/>
        <v>0</v>
      </c>
      <c r="AB120" s="26">
        <v>0</v>
      </c>
      <c r="AC120" s="37" t="s">
        <v>323</v>
      </c>
      <c r="AD120" s="2"/>
    </row>
    <row r="121" spans="1:30" ht="47.25" x14ac:dyDescent="0.25">
      <c r="A121" s="23" t="s">
        <v>153</v>
      </c>
      <c r="B121" s="38" t="s">
        <v>150</v>
      </c>
      <c r="C121" s="25" t="s">
        <v>276</v>
      </c>
      <c r="D121" s="26">
        <f t="shared" si="188"/>
        <v>0.40439815199999996</v>
      </c>
      <c r="E121" s="26">
        <v>0.39580735199999995</v>
      </c>
      <c r="F121" s="26">
        <v>8.5908000000000009E-3</v>
      </c>
      <c r="G121" s="26">
        <v>0.39580735199999995</v>
      </c>
      <c r="H121" s="26">
        <f t="shared" si="189"/>
        <v>0.39580735199999995</v>
      </c>
      <c r="I121" s="26">
        <v>0</v>
      </c>
      <c r="J121" s="26">
        <v>0</v>
      </c>
      <c r="K121" s="26">
        <v>0.39580735199999995</v>
      </c>
      <c r="L121" s="26">
        <v>0</v>
      </c>
      <c r="M121" s="26">
        <f t="shared" si="190"/>
        <v>0.37036351200000006</v>
      </c>
      <c r="N121" s="26">
        <v>0</v>
      </c>
      <c r="O121" s="26">
        <v>0</v>
      </c>
      <c r="P121" s="26">
        <v>0.37036351200000006</v>
      </c>
      <c r="Q121" s="26">
        <v>0</v>
      </c>
      <c r="R121" s="26">
        <f t="shared" si="191"/>
        <v>-2.5443839999999884E-2</v>
      </c>
      <c r="S121" s="26">
        <f t="shared" si="192"/>
        <v>-2.5443839999999884E-2</v>
      </c>
      <c r="T121" s="26">
        <f t="shared" si="197"/>
        <v>-6.4283394109364318</v>
      </c>
      <c r="U121" s="26">
        <f t="shared" si="193"/>
        <v>0</v>
      </c>
      <c r="V121" s="26">
        <v>0</v>
      </c>
      <c r="W121" s="26">
        <f t="shared" si="194"/>
        <v>0</v>
      </c>
      <c r="X121" s="26">
        <v>0</v>
      </c>
      <c r="Y121" s="26">
        <f t="shared" si="195"/>
        <v>-2.5443839999999884E-2</v>
      </c>
      <c r="Z121" s="26">
        <f t="shared" si="198"/>
        <v>-6.4283394109364318</v>
      </c>
      <c r="AA121" s="26">
        <f t="shared" si="196"/>
        <v>0</v>
      </c>
      <c r="AB121" s="26">
        <v>0</v>
      </c>
      <c r="AC121" s="37" t="s">
        <v>323</v>
      </c>
      <c r="AD121" s="2"/>
    </row>
    <row r="122" spans="1:30" ht="47.25" x14ac:dyDescent="0.25">
      <c r="A122" s="23" t="s">
        <v>203</v>
      </c>
      <c r="B122" s="38" t="s">
        <v>152</v>
      </c>
      <c r="C122" s="25" t="s">
        <v>277</v>
      </c>
      <c r="D122" s="26">
        <f t="shared" si="188"/>
        <v>1.5608245920000001</v>
      </c>
      <c r="E122" s="26">
        <v>1.5608245920000001</v>
      </c>
      <c r="F122" s="26">
        <v>0</v>
      </c>
      <c r="G122" s="26">
        <v>1.5608245920000001</v>
      </c>
      <c r="H122" s="26">
        <f t="shared" si="189"/>
        <v>1.5608245920000001</v>
      </c>
      <c r="I122" s="26">
        <v>0</v>
      </c>
      <c r="J122" s="26">
        <v>0</v>
      </c>
      <c r="K122" s="26">
        <v>1.5608245920000001</v>
      </c>
      <c r="L122" s="26">
        <v>0</v>
      </c>
      <c r="M122" s="26">
        <f t="shared" si="190"/>
        <v>1.3250236559999999</v>
      </c>
      <c r="N122" s="26">
        <v>0</v>
      </c>
      <c r="O122" s="26">
        <v>0</v>
      </c>
      <c r="P122" s="26">
        <v>1.3250236559999999</v>
      </c>
      <c r="Q122" s="26">
        <v>0</v>
      </c>
      <c r="R122" s="26">
        <f t="shared" si="191"/>
        <v>-0.23580093600000018</v>
      </c>
      <c r="S122" s="26">
        <f t="shared" si="192"/>
        <v>-0.23580093600000018</v>
      </c>
      <c r="T122" s="26">
        <f t="shared" si="197"/>
        <v>-15.10745904495591</v>
      </c>
      <c r="U122" s="26">
        <f t="shared" si="193"/>
        <v>0</v>
      </c>
      <c r="V122" s="26">
        <v>0</v>
      </c>
      <c r="W122" s="26">
        <f t="shared" si="194"/>
        <v>0</v>
      </c>
      <c r="X122" s="26">
        <v>0</v>
      </c>
      <c r="Y122" s="26">
        <f t="shared" si="195"/>
        <v>-0.23580093600000018</v>
      </c>
      <c r="Z122" s="26">
        <f t="shared" si="198"/>
        <v>-15.10745904495591</v>
      </c>
      <c r="AA122" s="26">
        <f t="shared" si="196"/>
        <v>0</v>
      </c>
      <c r="AB122" s="26">
        <v>0</v>
      </c>
      <c r="AC122" s="37" t="s">
        <v>323</v>
      </c>
      <c r="AD122" s="2"/>
    </row>
    <row r="123" spans="1:30" ht="47.25" x14ac:dyDescent="0.25">
      <c r="A123" s="23" t="s">
        <v>204</v>
      </c>
      <c r="B123" s="38" t="s">
        <v>154</v>
      </c>
      <c r="C123" s="25" t="s">
        <v>278</v>
      </c>
      <c r="D123" s="26">
        <f t="shared" si="188"/>
        <v>6.9611100480000001</v>
      </c>
      <c r="E123" s="26">
        <v>6.7623470040000004</v>
      </c>
      <c r="F123" s="26">
        <v>0.19876304399999997</v>
      </c>
      <c r="G123" s="26">
        <v>6.7623470040000004</v>
      </c>
      <c r="H123" s="26">
        <f t="shared" si="189"/>
        <v>6.7623470040000004</v>
      </c>
      <c r="I123" s="26">
        <v>0</v>
      </c>
      <c r="J123" s="26">
        <v>0</v>
      </c>
      <c r="K123" s="26">
        <v>6.7623470040000004</v>
      </c>
      <c r="L123" s="26">
        <v>0</v>
      </c>
      <c r="M123" s="26">
        <f t="shared" si="190"/>
        <v>7.5929270400000002</v>
      </c>
      <c r="N123" s="26">
        <v>0</v>
      </c>
      <c r="O123" s="26">
        <v>0</v>
      </c>
      <c r="P123" s="26">
        <v>7.5929270400000002</v>
      </c>
      <c r="Q123" s="26">
        <v>0</v>
      </c>
      <c r="R123" s="26">
        <f t="shared" si="191"/>
        <v>0.83058003599999974</v>
      </c>
      <c r="S123" s="26">
        <f t="shared" si="192"/>
        <v>0.83058003599999974</v>
      </c>
      <c r="T123" s="26">
        <f t="shared" si="197"/>
        <v>12.28242258950484</v>
      </c>
      <c r="U123" s="26">
        <f t="shared" si="193"/>
        <v>0</v>
      </c>
      <c r="V123" s="26">
        <v>0</v>
      </c>
      <c r="W123" s="26">
        <f t="shared" si="194"/>
        <v>0</v>
      </c>
      <c r="X123" s="26">
        <v>0</v>
      </c>
      <c r="Y123" s="26">
        <f t="shared" si="195"/>
        <v>0.83058003599999974</v>
      </c>
      <c r="Z123" s="26">
        <f t="shared" si="198"/>
        <v>12.28242258950484</v>
      </c>
      <c r="AA123" s="26">
        <f t="shared" si="196"/>
        <v>0</v>
      </c>
      <c r="AB123" s="26">
        <v>0</v>
      </c>
      <c r="AC123" s="37" t="s">
        <v>323</v>
      </c>
      <c r="AD123" s="2"/>
    </row>
    <row r="124" spans="1:30" ht="31.5" x14ac:dyDescent="0.25">
      <c r="A124" s="23" t="s">
        <v>205</v>
      </c>
      <c r="B124" s="38" t="s">
        <v>155</v>
      </c>
      <c r="C124" s="25" t="s">
        <v>279</v>
      </c>
      <c r="D124" s="26">
        <f t="shared" si="188"/>
        <v>0</v>
      </c>
      <c r="E124" s="26">
        <v>0</v>
      </c>
      <c r="F124" s="26">
        <v>0</v>
      </c>
      <c r="G124" s="26">
        <v>0</v>
      </c>
      <c r="H124" s="26">
        <f t="shared" si="189"/>
        <v>0</v>
      </c>
      <c r="I124" s="26">
        <v>0</v>
      </c>
      <c r="J124" s="26">
        <v>0</v>
      </c>
      <c r="K124" s="26">
        <v>0</v>
      </c>
      <c r="L124" s="26">
        <v>0</v>
      </c>
      <c r="M124" s="26">
        <f t="shared" si="190"/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f t="shared" si="191"/>
        <v>0</v>
      </c>
      <c r="S124" s="26">
        <f t="shared" si="192"/>
        <v>0</v>
      </c>
      <c r="T124" s="26">
        <v>0</v>
      </c>
      <c r="U124" s="26">
        <f t="shared" si="193"/>
        <v>0</v>
      </c>
      <c r="V124" s="26">
        <v>0</v>
      </c>
      <c r="W124" s="26">
        <f t="shared" si="194"/>
        <v>0</v>
      </c>
      <c r="X124" s="26">
        <v>0</v>
      </c>
      <c r="Y124" s="26">
        <f t="shared" si="195"/>
        <v>0</v>
      </c>
      <c r="Z124" s="26">
        <v>0</v>
      </c>
      <c r="AA124" s="26">
        <f t="shared" si="196"/>
        <v>0</v>
      </c>
      <c r="AB124" s="26">
        <v>0</v>
      </c>
      <c r="AC124" s="37"/>
      <c r="AD124" s="2"/>
    </row>
    <row r="125" spans="1:30" ht="47.25" x14ac:dyDescent="0.25">
      <c r="A125" s="23" t="s">
        <v>206</v>
      </c>
      <c r="B125" s="38" t="s">
        <v>156</v>
      </c>
      <c r="C125" s="25" t="s">
        <v>280</v>
      </c>
      <c r="D125" s="26">
        <f t="shared" ref="D125" si="199">F125+G125</f>
        <v>1.7450542920000001</v>
      </c>
      <c r="E125" s="26">
        <v>1.68238248</v>
      </c>
      <c r="F125" s="26">
        <v>6.2671812000000007E-2</v>
      </c>
      <c r="G125" s="26">
        <v>1.68238248</v>
      </c>
      <c r="H125" s="26">
        <f t="shared" si="189"/>
        <v>1.68238248</v>
      </c>
      <c r="I125" s="26">
        <v>0</v>
      </c>
      <c r="J125" s="26">
        <v>0</v>
      </c>
      <c r="K125" s="26">
        <v>1.68238248</v>
      </c>
      <c r="L125" s="26">
        <v>0</v>
      </c>
      <c r="M125" s="26">
        <f t="shared" ref="M125" si="200">N125+O125+P125+Q125</f>
        <v>2.1494474640000001</v>
      </c>
      <c r="N125" s="26">
        <v>0</v>
      </c>
      <c r="O125" s="26">
        <v>0</v>
      </c>
      <c r="P125" s="26">
        <v>2.1494474640000001</v>
      </c>
      <c r="Q125" s="26">
        <v>0</v>
      </c>
      <c r="R125" s="26">
        <f t="shared" si="191"/>
        <v>0.46706498400000007</v>
      </c>
      <c r="S125" s="26">
        <f t="shared" si="192"/>
        <v>0.46706498400000007</v>
      </c>
      <c r="T125" s="26">
        <f t="shared" si="197"/>
        <v>27.762116495649675</v>
      </c>
      <c r="U125" s="26">
        <f t="shared" ref="U125" si="201">N125-I125</f>
        <v>0</v>
      </c>
      <c r="V125" s="26">
        <v>0</v>
      </c>
      <c r="W125" s="26">
        <f t="shared" ref="W125" si="202">O125-J125</f>
        <v>0</v>
      </c>
      <c r="X125" s="26">
        <v>0</v>
      </c>
      <c r="Y125" s="26">
        <f t="shared" si="195"/>
        <v>0.46706498400000007</v>
      </c>
      <c r="Z125" s="26">
        <f t="shared" si="198"/>
        <v>27.762116495649675</v>
      </c>
      <c r="AA125" s="26">
        <f t="shared" ref="AA125" si="203">Q125-L125</f>
        <v>0</v>
      </c>
      <c r="AB125" s="26">
        <v>0</v>
      </c>
      <c r="AC125" s="37" t="s">
        <v>323</v>
      </c>
      <c r="AD125" s="2"/>
    </row>
    <row r="126" spans="1:30" ht="31.5" x14ac:dyDescent="0.25">
      <c r="A126" s="23" t="s">
        <v>281</v>
      </c>
      <c r="B126" s="38" t="s">
        <v>157</v>
      </c>
      <c r="C126" s="25" t="s">
        <v>282</v>
      </c>
      <c r="D126" s="26">
        <f t="shared" si="188"/>
        <v>5.5759115640000001</v>
      </c>
      <c r="E126" s="26">
        <v>5.5759115640000001</v>
      </c>
      <c r="F126" s="26">
        <v>0</v>
      </c>
      <c r="G126" s="26">
        <v>5.5759115640000001</v>
      </c>
      <c r="H126" s="26">
        <f t="shared" si="189"/>
        <v>5.5759115640000001</v>
      </c>
      <c r="I126" s="26">
        <v>0</v>
      </c>
      <c r="J126" s="26">
        <v>0</v>
      </c>
      <c r="K126" s="26">
        <v>5.5759115640000001</v>
      </c>
      <c r="L126" s="26">
        <v>0</v>
      </c>
      <c r="M126" s="26">
        <f t="shared" si="190"/>
        <v>5.5759115639999992</v>
      </c>
      <c r="N126" s="26">
        <v>0</v>
      </c>
      <c r="O126" s="26">
        <v>0</v>
      </c>
      <c r="P126" s="26">
        <v>5.5759115639999992</v>
      </c>
      <c r="Q126" s="26">
        <v>0</v>
      </c>
      <c r="R126" s="26">
        <f t="shared" si="191"/>
        <v>0</v>
      </c>
      <c r="S126" s="26">
        <f t="shared" si="192"/>
        <v>0</v>
      </c>
      <c r="T126" s="26">
        <f t="shared" si="197"/>
        <v>0</v>
      </c>
      <c r="U126" s="26">
        <f t="shared" si="193"/>
        <v>0</v>
      </c>
      <c r="V126" s="26">
        <v>0</v>
      </c>
      <c r="W126" s="26">
        <f t="shared" si="194"/>
        <v>0</v>
      </c>
      <c r="X126" s="26">
        <v>0</v>
      </c>
      <c r="Y126" s="26">
        <f t="shared" si="195"/>
        <v>0</v>
      </c>
      <c r="Z126" s="26">
        <f t="shared" si="198"/>
        <v>0</v>
      </c>
      <c r="AA126" s="26">
        <f t="shared" si="196"/>
        <v>0</v>
      </c>
      <c r="AB126" s="26">
        <v>0</v>
      </c>
      <c r="AC126" s="37"/>
      <c r="AD126" s="2"/>
    </row>
    <row r="127" spans="1:30" ht="31.5" x14ac:dyDescent="0.25">
      <c r="A127" s="16" t="s">
        <v>158</v>
      </c>
      <c r="B127" s="17" t="s">
        <v>159</v>
      </c>
      <c r="C127" s="18"/>
      <c r="D127" s="19">
        <f t="shared" ref="D127" si="204">SUM(D128:D130)</f>
        <v>0</v>
      </c>
      <c r="E127" s="19">
        <f t="shared" ref="E127:G127" si="205">SUM(E128:E130)</f>
        <v>0</v>
      </c>
      <c r="F127" s="19">
        <f t="shared" ref="F127:Q127" si="206">SUM(F128:F130)</f>
        <v>0</v>
      </c>
      <c r="G127" s="19">
        <f t="shared" si="205"/>
        <v>0</v>
      </c>
      <c r="H127" s="19">
        <f t="shared" si="206"/>
        <v>0</v>
      </c>
      <c r="I127" s="19">
        <f t="shared" si="206"/>
        <v>0</v>
      </c>
      <c r="J127" s="19">
        <f t="shared" si="206"/>
        <v>0</v>
      </c>
      <c r="K127" s="19">
        <f t="shared" si="206"/>
        <v>0</v>
      </c>
      <c r="L127" s="19">
        <f t="shared" si="206"/>
        <v>0</v>
      </c>
      <c r="M127" s="19">
        <f t="shared" si="206"/>
        <v>0</v>
      </c>
      <c r="N127" s="19">
        <f t="shared" si="206"/>
        <v>0</v>
      </c>
      <c r="O127" s="19">
        <f t="shared" si="206"/>
        <v>0</v>
      </c>
      <c r="P127" s="19">
        <f t="shared" si="206"/>
        <v>0</v>
      </c>
      <c r="Q127" s="19">
        <f t="shared" si="206"/>
        <v>0</v>
      </c>
      <c r="R127" s="19">
        <f t="shared" ref="R127" si="207">SUM(R128:R130)</f>
        <v>0</v>
      </c>
      <c r="S127" s="19">
        <f t="shared" ref="S127" si="208">SUM(S128:S130)</f>
        <v>0</v>
      </c>
      <c r="T127" s="19">
        <v>0</v>
      </c>
      <c r="U127" s="19">
        <f t="shared" ref="U127" si="209">SUM(U128:U130)</f>
        <v>0</v>
      </c>
      <c r="V127" s="19">
        <f t="shared" ref="V127" si="210">SUM(V128:V130)</f>
        <v>0</v>
      </c>
      <c r="W127" s="19">
        <f t="shared" ref="W127" si="211">SUM(W128:W130)</f>
        <v>0</v>
      </c>
      <c r="X127" s="19">
        <f t="shared" ref="X127" si="212">SUM(X128:X130)</f>
        <v>0</v>
      </c>
      <c r="Y127" s="19">
        <f t="shared" ref="Y127" si="213">SUM(Y128:Y130)</f>
        <v>0</v>
      </c>
      <c r="Z127" s="19">
        <v>0</v>
      </c>
      <c r="AA127" s="19">
        <f t="shared" ref="AA127" si="214">SUM(AA128:AA130)</f>
        <v>0</v>
      </c>
      <c r="AB127" s="19">
        <f t="shared" ref="AB127" si="215">SUM(AB128:AB130)</f>
        <v>0</v>
      </c>
      <c r="AC127" s="35"/>
      <c r="AD127" s="2"/>
    </row>
    <row r="128" spans="1:30" x14ac:dyDescent="0.25">
      <c r="A128" s="20" t="s">
        <v>158</v>
      </c>
      <c r="B128" s="21" t="s">
        <v>72</v>
      </c>
      <c r="C128" s="22" t="s">
        <v>73</v>
      </c>
      <c r="D128" s="22" t="s">
        <v>73</v>
      </c>
      <c r="E128" s="22" t="s">
        <v>73</v>
      </c>
      <c r="F128" s="22" t="s">
        <v>73</v>
      </c>
      <c r="G128" s="22" t="s">
        <v>73</v>
      </c>
      <c r="H128" s="22" t="s">
        <v>73</v>
      </c>
      <c r="I128" s="22" t="s">
        <v>73</v>
      </c>
      <c r="J128" s="22" t="s">
        <v>73</v>
      </c>
      <c r="K128" s="22" t="s">
        <v>73</v>
      </c>
      <c r="L128" s="22" t="s">
        <v>73</v>
      </c>
      <c r="M128" s="22" t="s">
        <v>73</v>
      </c>
      <c r="N128" s="22" t="s">
        <v>73</v>
      </c>
      <c r="O128" s="22" t="s">
        <v>73</v>
      </c>
      <c r="P128" s="22" t="s">
        <v>73</v>
      </c>
      <c r="Q128" s="22" t="s">
        <v>73</v>
      </c>
      <c r="R128" s="22" t="s">
        <v>73</v>
      </c>
      <c r="S128" s="22" t="s">
        <v>73</v>
      </c>
      <c r="T128" s="22" t="s">
        <v>73</v>
      </c>
      <c r="U128" s="22" t="s">
        <v>73</v>
      </c>
      <c r="V128" s="22" t="s">
        <v>73</v>
      </c>
      <c r="W128" s="22" t="s">
        <v>73</v>
      </c>
      <c r="X128" s="22" t="s">
        <v>73</v>
      </c>
      <c r="Y128" s="22" t="s">
        <v>73</v>
      </c>
      <c r="Z128" s="22" t="s">
        <v>73</v>
      </c>
      <c r="AA128" s="22" t="s">
        <v>73</v>
      </c>
      <c r="AB128" s="22" t="s">
        <v>73</v>
      </c>
      <c r="AC128" s="36"/>
      <c r="AD128" s="2"/>
    </row>
    <row r="129" spans="1:30" x14ac:dyDescent="0.25">
      <c r="A129" s="20" t="s">
        <v>158</v>
      </c>
      <c r="B129" s="21" t="s">
        <v>72</v>
      </c>
      <c r="C129" s="22" t="s">
        <v>73</v>
      </c>
      <c r="D129" s="22" t="s">
        <v>73</v>
      </c>
      <c r="E129" s="22" t="s">
        <v>73</v>
      </c>
      <c r="F129" s="22" t="s">
        <v>73</v>
      </c>
      <c r="G129" s="22" t="s">
        <v>73</v>
      </c>
      <c r="H129" s="22" t="s">
        <v>73</v>
      </c>
      <c r="I129" s="22" t="s">
        <v>73</v>
      </c>
      <c r="J129" s="22" t="s">
        <v>73</v>
      </c>
      <c r="K129" s="22" t="s">
        <v>73</v>
      </c>
      <c r="L129" s="22" t="s">
        <v>73</v>
      </c>
      <c r="M129" s="22" t="s">
        <v>73</v>
      </c>
      <c r="N129" s="22" t="s">
        <v>73</v>
      </c>
      <c r="O129" s="22" t="s">
        <v>73</v>
      </c>
      <c r="P129" s="22" t="s">
        <v>73</v>
      </c>
      <c r="Q129" s="22" t="s">
        <v>73</v>
      </c>
      <c r="R129" s="22" t="s">
        <v>73</v>
      </c>
      <c r="S129" s="22" t="s">
        <v>73</v>
      </c>
      <c r="T129" s="22" t="s">
        <v>73</v>
      </c>
      <c r="U129" s="22" t="s">
        <v>73</v>
      </c>
      <c r="V129" s="22" t="s">
        <v>73</v>
      </c>
      <c r="W129" s="22" t="s">
        <v>73</v>
      </c>
      <c r="X129" s="22" t="s">
        <v>73</v>
      </c>
      <c r="Y129" s="22" t="s">
        <v>73</v>
      </c>
      <c r="Z129" s="22" t="s">
        <v>73</v>
      </c>
      <c r="AA129" s="22" t="s">
        <v>73</v>
      </c>
      <c r="AB129" s="22" t="s">
        <v>73</v>
      </c>
      <c r="AC129" s="36"/>
      <c r="AD129" s="2"/>
    </row>
    <row r="130" spans="1:30" x14ac:dyDescent="0.25">
      <c r="A130" s="20" t="s">
        <v>74</v>
      </c>
      <c r="B130" s="20" t="s">
        <v>74</v>
      </c>
      <c r="C130" s="22" t="s">
        <v>73</v>
      </c>
      <c r="D130" s="22" t="s">
        <v>73</v>
      </c>
      <c r="E130" s="22" t="s">
        <v>73</v>
      </c>
      <c r="F130" s="22" t="s">
        <v>73</v>
      </c>
      <c r="G130" s="22" t="s">
        <v>73</v>
      </c>
      <c r="H130" s="22" t="s">
        <v>73</v>
      </c>
      <c r="I130" s="22" t="s">
        <v>73</v>
      </c>
      <c r="J130" s="22" t="s">
        <v>73</v>
      </c>
      <c r="K130" s="22" t="s">
        <v>73</v>
      </c>
      <c r="L130" s="22" t="s">
        <v>73</v>
      </c>
      <c r="M130" s="22" t="s">
        <v>73</v>
      </c>
      <c r="N130" s="22" t="s">
        <v>73</v>
      </c>
      <c r="O130" s="22" t="s">
        <v>73</v>
      </c>
      <c r="P130" s="22" t="s">
        <v>73</v>
      </c>
      <c r="Q130" s="22" t="s">
        <v>73</v>
      </c>
      <c r="R130" s="22" t="s">
        <v>73</v>
      </c>
      <c r="S130" s="22" t="s">
        <v>73</v>
      </c>
      <c r="T130" s="22" t="s">
        <v>73</v>
      </c>
      <c r="U130" s="22" t="s">
        <v>73</v>
      </c>
      <c r="V130" s="22" t="s">
        <v>73</v>
      </c>
      <c r="W130" s="22" t="s">
        <v>73</v>
      </c>
      <c r="X130" s="22" t="s">
        <v>73</v>
      </c>
      <c r="Y130" s="22" t="s">
        <v>73</v>
      </c>
      <c r="Z130" s="22" t="s">
        <v>73</v>
      </c>
      <c r="AA130" s="22" t="s">
        <v>73</v>
      </c>
      <c r="AB130" s="22" t="s">
        <v>73</v>
      </c>
      <c r="AC130" s="36"/>
      <c r="AD130" s="2"/>
    </row>
    <row r="131" spans="1:30" ht="31.5" x14ac:dyDescent="0.25">
      <c r="A131" s="12" t="s">
        <v>48</v>
      </c>
      <c r="B131" s="13" t="s">
        <v>160</v>
      </c>
      <c r="C131" s="14"/>
      <c r="D131" s="15">
        <f t="shared" ref="D131:F131" si="216">D132+D136+D140+D144+D148+D152+D156+D160</f>
        <v>0</v>
      </c>
      <c r="E131" s="15">
        <f t="shared" si="216"/>
        <v>0</v>
      </c>
      <c r="F131" s="15">
        <f t="shared" si="216"/>
        <v>0</v>
      </c>
      <c r="G131" s="15">
        <f t="shared" ref="G131" si="217">G132+G136+G140+G144+G148+G152+G156+G160</f>
        <v>0</v>
      </c>
      <c r="H131" s="15">
        <f t="shared" ref="H131:S131" si="218">H132+H136+H140+H144+H148+H152+H156+H160</f>
        <v>0</v>
      </c>
      <c r="I131" s="15">
        <f t="shared" si="218"/>
        <v>0</v>
      </c>
      <c r="J131" s="15">
        <f t="shared" si="218"/>
        <v>0</v>
      </c>
      <c r="K131" s="15">
        <f t="shared" si="218"/>
        <v>0</v>
      </c>
      <c r="L131" s="15">
        <f t="shared" si="218"/>
        <v>0</v>
      </c>
      <c r="M131" s="15">
        <f t="shared" si="218"/>
        <v>0</v>
      </c>
      <c r="N131" s="15">
        <f t="shared" si="218"/>
        <v>0</v>
      </c>
      <c r="O131" s="15">
        <f t="shared" si="218"/>
        <v>0</v>
      </c>
      <c r="P131" s="15">
        <f t="shared" si="218"/>
        <v>0</v>
      </c>
      <c r="Q131" s="15">
        <f t="shared" si="218"/>
        <v>0</v>
      </c>
      <c r="R131" s="15">
        <f t="shared" si="218"/>
        <v>0</v>
      </c>
      <c r="S131" s="15">
        <f t="shared" si="218"/>
        <v>0</v>
      </c>
      <c r="T131" s="15">
        <v>0</v>
      </c>
      <c r="U131" s="15">
        <f t="shared" ref="U131:V131" si="219">U132+U136+U140+U144+U148+U152+U156+U160</f>
        <v>0</v>
      </c>
      <c r="V131" s="15">
        <f t="shared" si="219"/>
        <v>0</v>
      </c>
      <c r="W131" s="15">
        <f t="shared" ref="W131:X131" si="220">W132+W136+W140+W144+W148+W152+W156+W160</f>
        <v>0</v>
      </c>
      <c r="X131" s="15">
        <f t="shared" si="220"/>
        <v>0</v>
      </c>
      <c r="Y131" s="15">
        <f t="shared" ref="Y131" si="221">Y132+Y136+Y140+Y144+Y148+Y152+Y156+Y160</f>
        <v>0</v>
      </c>
      <c r="Z131" s="15">
        <v>0</v>
      </c>
      <c r="AA131" s="15">
        <f t="shared" ref="AA131:AB131" si="222">AA132+AA136+AA140+AA144+AA148+AA152+AA156+AA160</f>
        <v>0</v>
      </c>
      <c r="AB131" s="15">
        <f t="shared" si="222"/>
        <v>0</v>
      </c>
      <c r="AC131" s="34"/>
      <c r="AD131" s="2"/>
    </row>
    <row r="132" spans="1:30" ht="31.5" x14ac:dyDescent="0.25">
      <c r="A132" s="16" t="s">
        <v>28</v>
      </c>
      <c r="B132" s="17" t="s">
        <v>161</v>
      </c>
      <c r="C132" s="18"/>
      <c r="D132" s="19">
        <f t="shared" ref="D132" si="223">SUM(D133:D135)</f>
        <v>0</v>
      </c>
      <c r="E132" s="19">
        <f t="shared" ref="E132:G132" si="224">SUM(E133:E135)</f>
        <v>0</v>
      </c>
      <c r="F132" s="19">
        <f t="shared" ref="F132" si="225">SUM(F133:F135)</f>
        <v>0</v>
      </c>
      <c r="G132" s="19">
        <f t="shared" si="224"/>
        <v>0</v>
      </c>
      <c r="H132" s="19">
        <f t="shared" ref="H132:I132" si="226">SUM(H133:H135)</f>
        <v>0</v>
      </c>
      <c r="I132" s="19">
        <f t="shared" si="226"/>
        <v>0</v>
      </c>
      <c r="J132" s="19">
        <f t="shared" ref="J132:Q132" si="227">SUM(J133:J135)</f>
        <v>0</v>
      </c>
      <c r="K132" s="19">
        <f t="shared" si="227"/>
        <v>0</v>
      </c>
      <c r="L132" s="19">
        <f t="shared" si="227"/>
        <v>0</v>
      </c>
      <c r="M132" s="19">
        <f t="shared" si="227"/>
        <v>0</v>
      </c>
      <c r="N132" s="19">
        <f t="shared" si="227"/>
        <v>0</v>
      </c>
      <c r="O132" s="19">
        <f t="shared" si="227"/>
        <v>0</v>
      </c>
      <c r="P132" s="19">
        <f t="shared" si="227"/>
        <v>0</v>
      </c>
      <c r="Q132" s="19">
        <f t="shared" si="227"/>
        <v>0</v>
      </c>
      <c r="R132" s="19">
        <f t="shared" ref="R132:S132" si="228">SUM(R133:R135)</f>
        <v>0</v>
      </c>
      <c r="S132" s="19">
        <f t="shared" si="228"/>
        <v>0</v>
      </c>
      <c r="T132" s="19">
        <v>0</v>
      </c>
      <c r="U132" s="19">
        <f t="shared" ref="U132:V132" si="229">SUM(U133:U135)</f>
        <v>0</v>
      </c>
      <c r="V132" s="19">
        <f t="shared" si="229"/>
        <v>0</v>
      </c>
      <c r="W132" s="19">
        <f t="shared" ref="W132:X132" si="230">SUM(W133:W135)</f>
        <v>0</v>
      </c>
      <c r="X132" s="19">
        <f t="shared" si="230"/>
        <v>0</v>
      </c>
      <c r="Y132" s="19">
        <f t="shared" ref="Y132" si="231">SUM(Y133:Y135)</f>
        <v>0</v>
      </c>
      <c r="Z132" s="19">
        <v>0</v>
      </c>
      <c r="AA132" s="19">
        <f t="shared" ref="AA132:AB132" si="232">SUM(AA133:AA135)</f>
        <v>0</v>
      </c>
      <c r="AB132" s="19">
        <f t="shared" si="232"/>
        <v>0</v>
      </c>
      <c r="AC132" s="35"/>
      <c r="AD132" s="2"/>
    </row>
    <row r="133" spans="1:30" x14ac:dyDescent="0.25">
      <c r="A133" s="20" t="s">
        <v>28</v>
      </c>
      <c r="B133" s="21" t="s">
        <v>72</v>
      </c>
      <c r="C133" s="22" t="s">
        <v>73</v>
      </c>
      <c r="D133" s="22" t="s">
        <v>73</v>
      </c>
      <c r="E133" s="22" t="s">
        <v>73</v>
      </c>
      <c r="F133" s="22" t="s">
        <v>73</v>
      </c>
      <c r="G133" s="22" t="s">
        <v>73</v>
      </c>
      <c r="H133" s="22" t="s">
        <v>73</v>
      </c>
      <c r="I133" s="22" t="s">
        <v>73</v>
      </c>
      <c r="J133" s="22" t="s">
        <v>73</v>
      </c>
      <c r="K133" s="22" t="s">
        <v>73</v>
      </c>
      <c r="L133" s="22" t="s">
        <v>73</v>
      </c>
      <c r="M133" s="22" t="s">
        <v>73</v>
      </c>
      <c r="N133" s="22" t="s">
        <v>73</v>
      </c>
      <c r="O133" s="22" t="s">
        <v>73</v>
      </c>
      <c r="P133" s="22" t="s">
        <v>73</v>
      </c>
      <c r="Q133" s="22" t="s">
        <v>73</v>
      </c>
      <c r="R133" s="22" t="s">
        <v>73</v>
      </c>
      <c r="S133" s="22" t="s">
        <v>73</v>
      </c>
      <c r="T133" s="22" t="s">
        <v>73</v>
      </c>
      <c r="U133" s="22" t="s">
        <v>73</v>
      </c>
      <c r="V133" s="22" t="s">
        <v>73</v>
      </c>
      <c r="W133" s="22" t="s">
        <v>73</v>
      </c>
      <c r="X133" s="22" t="s">
        <v>73</v>
      </c>
      <c r="Y133" s="22" t="s">
        <v>73</v>
      </c>
      <c r="Z133" s="22" t="s">
        <v>73</v>
      </c>
      <c r="AA133" s="22" t="s">
        <v>73</v>
      </c>
      <c r="AB133" s="22" t="s">
        <v>73</v>
      </c>
      <c r="AC133" s="36"/>
      <c r="AD133" s="2"/>
    </row>
    <row r="134" spans="1:30" x14ac:dyDescent="0.25">
      <c r="A134" s="20" t="s">
        <v>28</v>
      </c>
      <c r="B134" s="21" t="s">
        <v>72</v>
      </c>
      <c r="C134" s="22" t="s">
        <v>73</v>
      </c>
      <c r="D134" s="22" t="s">
        <v>73</v>
      </c>
      <c r="E134" s="22" t="s">
        <v>73</v>
      </c>
      <c r="F134" s="22" t="s">
        <v>73</v>
      </c>
      <c r="G134" s="22" t="s">
        <v>73</v>
      </c>
      <c r="H134" s="22" t="s">
        <v>73</v>
      </c>
      <c r="I134" s="22" t="s">
        <v>73</v>
      </c>
      <c r="J134" s="22" t="s">
        <v>73</v>
      </c>
      <c r="K134" s="22" t="s">
        <v>73</v>
      </c>
      <c r="L134" s="22" t="s">
        <v>73</v>
      </c>
      <c r="M134" s="22" t="s">
        <v>73</v>
      </c>
      <c r="N134" s="22" t="s">
        <v>73</v>
      </c>
      <c r="O134" s="22" t="s">
        <v>73</v>
      </c>
      <c r="P134" s="22" t="s">
        <v>73</v>
      </c>
      <c r="Q134" s="22" t="s">
        <v>73</v>
      </c>
      <c r="R134" s="22" t="s">
        <v>73</v>
      </c>
      <c r="S134" s="22" t="s">
        <v>73</v>
      </c>
      <c r="T134" s="22" t="s">
        <v>73</v>
      </c>
      <c r="U134" s="22" t="s">
        <v>73</v>
      </c>
      <c r="V134" s="22" t="s">
        <v>73</v>
      </c>
      <c r="W134" s="22" t="s">
        <v>73</v>
      </c>
      <c r="X134" s="22" t="s">
        <v>73</v>
      </c>
      <c r="Y134" s="22" t="s">
        <v>73</v>
      </c>
      <c r="Z134" s="22" t="s">
        <v>73</v>
      </c>
      <c r="AA134" s="22" t="s">
        <v>73</v>
      </c>
      <c r="AB134" s="22" t="s">
        <v>73</v>
      </c>
      <c r="AC134" s="36"/>
      <c r="AD134" s="2"/>
    </row>
    <row r="135" spans="1:30" x14ac:dyDescent="0.25">
      <c r="A135" s="20" t="s">
        <v>74</v>
      </c>
      <c r="B135" s="20" t="s">
        <v>74</v>
      </c>
      <c r="C135" s="22" t="s">
        <v>73</v>
      </c>
      <c r="D135" s="22" t="s">
        <v>73</v>
      </c>
      <c r="E135" s="22" t="s">
        <v>73</v>
      </c>
      <c r="F135" s="22" t="s">
        <v>73</v>
      </c>
      <c r="G135" s="22" t="s">
        <v>73</v>
      </c>
      <c r="H135" s="22" t="s">
        <v>73</v>
      </c>
      <c r="I135" s="22" t="s">
        <v>73</v>
      </c>
      <c r="J135" s="22" t="s">
        <v>73</v>
      </c>
      <c r="K135" s="22" t="s">
        <v>73</v>
      </c>
      <c r="L135" s="22" t="s">
        <v>73</v>
      </c>
      <c r="M135" s="22" t="s">
        <v>73</v>
      </c>
      <c r="N135" s="22" t="s">
        <v>73</v>
      </c>
      <c r="O135" s="22" t="s">
        <v>73</v>
      </c>
      <c r="P135" s="22" t="s">
        <v>73</v>
      </c>
      <c r="Q135" s="22" t="s">
        <v>73</v>
      </c>
      <c r="R135" s="22" t="s">
        <v>73</v>
      </c>
      <c r="S135" s="22" t="s">
        <v>73</v>
      </c>
      <c r="T135" s="22" t="s">
        <v>73</v>
      </c>
      <c r="U135" s="22" t="s">
        <v>73</v>
      </c>
      <c r="V135" s="22" t="s">
        <v>73</v>
      </c>
      <c r="W135" s="22" t="s">
        <v>73</v>
      </c>
      <c r="X135" s="22" t="s">
        <v>73</v>
      </c>
      <c r="Y135" s="22" t="s">
        <v>73</v>
      </c>
      <c r="Z135" s="22" t="s">
        <v>73</v>
      </c>
      <c r="AA135" s="22" t="s">
        <v>73</v>
      </c>
      <c r="AB135" s="22" t="s">
        <v>73</v>
      </c>
      <c r="AC135" s="36"/>
      <c r="AD135" s="2"/>
    </row>
    <row r="136" spans="1:30" ht="31.5" x14ac:dyDescent="0.25">
      <c r="A136" s="16" t="s">
        <v>29</v>
      </c>
      <c r="B136" s="17" t="s">
        <v>162</v>
      </c>
      <c r="C136" s="18"/>
      <c r="D136" s="19">
        <f t="shared" ref="D136:F136" si="233">SUM(D137:D139)</f>
        <v>0</v>
      </c>
      <c r="E136" s="19">
        <f t="shared" si="233"/>
        <v>0</v>
      </c>
      <c r="F136" s="19">
        <f t="shared" si="233"/>
        <v>0</v>
      </c>
      <c r="G136" s="19">
        <f t="shared" ref="G136" si="234">SUM(G137:G139)</f>
        <v>0</v>
      </c>
      <c r="H136" s="19">
        <f t="shared" ref="H136:S136" si="235">SUM(H137:H139)</f>
        <v>0</v>
      </c>
      <c r="I136" s="19">
        <f t="shared" si="235"/>
        <v>0</v>
      </c>
      <c r="J136" s="19">
        <f t="shared" si="235"/>
        <v>0</v>
      </c>
      <c r="K136" s="19">
        <f t="shared" si="235"/>
        <v>0</v>
      </c>
      <c r="L136" s="19">
        <f t="shared" si="235"/>
        <v>0</v>
      </c>
      <c r="M136" s="19">
        <f t="shared" si="235"/>
        <v>0</v>
      </c>
      <c r="N136" s="19">
        <f t="shared" si="235"/>
        <v>0</v>
      </c>
      <c r="O136" s="19">
        <f t="shared" si="235"/>
        <v>0</v>
      </c>
      <c r="P136" s="19">
        <f t="shared" si="235"/>
        <v>0</v>
      </c>
      <c r="Q136" s="19">
        <f t="shared" si="235"/>
        <v>0</v>
      </c>
      <c r="R136" s="19">
        <f t="shared" si="235"/>
        <v>0</v>
      </c>
      <c r="S136" s="19">
        <f t="shared" si="235"/>
        <v>0</v>
      </c>
      <c r="T136" s="19">
        <v>0</v>
      </c>
      <c r="U136" s="19">
        <f t="shared" ref="U136:V136" si="236">SUM(U137:U139)</f>
        <v>0</v>
      </c>
      <c r="V136" s="19">
        <f t="shared" si="236"/>
        <v>0</v>
      </c>
      <c r="W136" s="19">
        <f t="shared" ref="W136:X136" si="237">SUM(W137:W139)</f>
        <v>0</v>
      </c>
      <c r="X136" s="19">
        <f t="shared" si="237"/>
        <v>0</v>
      </c>
      <c r="Y136" s="19">
        <f t="shared" ref="Y136" si="238">SUM(Y137:Y139)</f>
        <v>0</v>
      </c>
      <c r="Z136" s="19">
        <v>0</v>
      </c>
      <c r="AA136" s="19">
        <f t="shared" ref="AA136:AB136" si="239">SUM(AA137:AA139)</f>
        <v>0</v>
      </c>
      <c r="AB136" s="19">
        <f t="shared" si="239"/>
        <v>0</v>
      </c>
      <c r="AC136" s="35"/>
      <c r="AD136" s="2"/>
    </row>
    <row r="137" spans="1:30" x14ac:dyDescent="0.25">
      <c r="A137" s="20" t="s">
        <v>29</v>
      </c>
      <c r="B137" s="21" t="s">
        <v>72</v>
      </c>
      <c r="C137" s="22" t="s">
        <v>73</v>
      </c>
      <c r="D137" s="22" t="s">
        <v>73</v>
      </c>
      <c r="E137" s="22" t="s">
        <v>73</v>
      </c>
      <c r="F137" s="22" t="s">
        <v>73</v>
      </c>
      <c r="G137" s="22" t="s">
        <v>73</v>
      </c>
      <c r="H137" s="22" t="s">
        <v>73</v>
      </c>
      <c r="I137" s="22" t="s">
        <v>73</v>
      </c>
      <c r="J137" s="22" t="s">
        <v>73</v>
      </c>
      <c r="K137" s="22" t="s">
        <v>73</v>
      </c>
      <c r="L137" s="22" t="s">
        <v>73</v>
      </c>
      <c r="M137" s="22" t="s">
        <v>73</v>
      </c>
      <c r="N137" s="22" t="s">
        <v>73</v>
      </c>
      <c r="O137" s="22" t="s">
        <v>73</v>
      </c>
      <c r="P137" s="22" t="s">
        <v>73</v>
      </c>
      <c r="Q137" s="22" t="s">
        <v>73</v>
      </c>
      <c r="R137" s="22" t="s">
        <v>73</v>
      </c>
      <c r="S137" s="22" t="s">
        <v>73</v>
      </c>
      <c r="T137" s="22" t="s">
        <v>73</v>
      </c>
      <c r="U137" s="22" t="s">
        <v>73</v>
      </c>
      <c r="V137" s="22" t="s">
        <v>73</v>
      </c>
      <c r="W137" s="22" t="s">
        <v>73</v>
      </c>
      <c r="X137" s="22" t="s">
        <v>73</v>
      </c>
      <c r="Y137" s="22" t="s">
        <v>73</v>
      </c>
      <c r="Z137" s="22" t="s">
        <v>73</v>
      </c>
      <c r="AA137" s="22" t="s">
        <v>73</v>
      </c>
      <c r="AB137" s="22" t="s">
        <v>73</v>
      </c>
      <c r="AC137" s="36"/>
      <c r="AD137" s="2"/>
    </row>
    <row r="138" spans="1:30" x14ac:dyDescent="0.25">
      <c r="A138" s="20" t="s">
        <v>29</v>
      </c>
      <c r="B138" s="21" t="s">
        <v>72</v>
      </c>
      <c r="C138" s="22" t="s">
        <v>73</v>
      </c>
      <c r="D138" s="22" t="s">
        <v>73</v>
      </c>
      <c r="E138" s="22" t="s">
        <v>73</v>
      </c>
      <c r="F138" s="22" t="s">
        <v>73</v>
      </c>
      <c r="G138" s="22" t="s">
        <v>73</v>
      </c>
      <c r="H138" s="22" t="s">
        <v>73</v>
      </c>
      <c r="I138" s="22" t="s">
        <v>73</v>
      </c>
      <c r="J138" s="22" t="s">
        <v>73</v>
      </c>
      <c r="K138" s="22" t="s">
        <v>73</v>
      </c>
      <c r="L138" s="22" t="s">
        <v>73</v>
      </c>
      <c r="M138" s="22" t="s">
        <v>73</v>
      </c>
      <c r="N138" s="22" t="s">
        <v>73</v>
      </c>
      <c r="O138" s="22" t="s">
        <v>73</v>
      </c>
      <c r="P138" s="22" t="s">
        <v>73</v>
      </c>
      <c r="Q138" s="22" t="s">
        <v>73</v>
      </c>
      <c r="R138" s="22" t="s">
        <v>73</v>
      </c>
      <c r="S138" s="22" t="s">
        <v>73</v>
      </c>
      <c r="T138" s="22" t="s">
        <v>73</v>
      </c>
      <c r="U138" s="22" t="s">
        <v>73</v>
      </c>
      <c r="V138" s="22" t="s">
        <v>73</v>
      </c>
      <c r="W138" s="22" t="s">
        <v>73</v>
      </c>
      <c r="X138" s="22" t="s">
        <v>73</v>
      </c>
      <c r="Y138" s="22" t="s">
        <v>73</v>
      </c>
      <c r="Z138" s="22" t="s">
        <v>73</v>
      </c>
      <c r="AA138" s="22" t="s">
        <v>73</v>
      </c>
      <c r="AB138" s="22" t="s">
        <v>73</v>
      </c>
      <c r="AC138" s="36"/>
      <c r="AD138" s="2"/>
    </row>
    <row r="139" spans="1:30" x14ac:dyDescent="0.25">
      <c r="A139" s="20" t="s">
        <v>74</v>
      </c>
      <c r="B139" s="20" t="s">
        <v>74</v>
      </c>
      <c r="C139" s="22" t="s">
        <v>73</v>
      </c>
      <c r="D139" s="22" t="s">
        <v>73</v>
      </c>
      <c r="E139" s="22" t="s">
        <v>73</v>
      </c>
      <c r="F139" s="22" t="s">
        <v>73</v>
      </c>
      <c r="G139" s="22" t="s">
        <v>73</v>
      </c>
      <c r="H139" s="22" t="s">
        <v>73</v>
      </c>
      <c r="I139" s="22" t="s">
        <v>73</v>
      </c>
      <c r="J139" s="22" t="s">
        <v>73</v>
      </c>
      <c r="K139" s="22" t="s">
        <v>73</v>
      </c>
      <c r="L139" s="22" t="s">
        <v>73</v>
      </c>
      <c r="M139" s="22" t="s">
        <v>73</v>
      </c>
      <c r="N139" s="22" t="s">
        <v>73</v>
      </c>
      <c r="O139" s="22" t="s">
        <v>73</v>
      </c>
      <c r="P139" s="22" t="s">
        <v>73</v>
      </c>
      <c r="Q139" s="22" t="s">
        <v>73</v>
      </c>
      <c r="R139" s="22" t="s">
        <v>73</v>
      </c>
      <c r="S139" s="22" t="s">
        <v>73</v>
      </c>
      <c r="T139" s="22" t="s">
        <v>73</v>
      </c>
      <c r="U139" s="22" t="s">
        <v>73</v>
      </c>
      <c r="V139" s="22" t="s">
        <v>73</v>
      </c>
      <c r="W139" s="22" t="s">
        <v>73</v>
      </c>
      <c r="X139" s="22" t="s">
        <v>73</v>
      </c>
      <c r="Y139" s="22" t="s">
        <v>73</v>
      </c>
      <c r="Z139" s="22" t="s">
        <v>73</v>
      </c>
      <c r="AA139" s="22" t="s">
        <v>73</v>
      </c>
      <c r="AB139" s="22" t="s">
        <v>73</v>
      </c>
      <c r="AC139" s="36"/>
      <c r="AD139" s="2"/>
    </row>
    <row r="140" spans="1:30" ht="31.5" x14ac:dyDescent="0.25">
      <c r="A140" s="16" t="s">
        <v>30</v>
      </c>
      <c r="B140" s="17" t="s">
        <v>163</v>
      </c>
      <c r="C140" s="18"/>
      <c r="D140" s="19">
        <f t="shared" ref="D140:F140" si="240">SUM(D141:D143)</f>
        <v>0</v>
      </c>
      <c r="E140" s="19">
        <f t="shared" si="240"/>
        <v>0</v>
      </c>
      <c r="F140" s="19">
        <f t="shared" si="240"/>
        <v>0</v>
      </c>
      <c r="G140" s="19">
        <f t="shared" ref="G140" si="241">SUM(G141:G143)</f>
        <v>0</v>
      </c>
      <c r="H140" s="19">
        <f t="shared" ref="H140:S140" si="242">SUM(H141:H143)</f>
        <v>0</v>
      </c>
      <c r="I140" s="19">
        <f t="shared" si="242"/>
        <v>0</v>
      </c>
      <c r="J140" s="19">
        <f t="shared" si="242"/>
        <v>0</v>
      </c>
      <c r="K140" s="19">
        <f t="shared" si="242"/>
        <v>0</v>
      </c>
      <c r="L140" s="19">
        <f t="shared" si="242"/>
        <v>0</v>
      </c>
      <c r="M140" s="19">
        <f t="shared" si="242"/>
        <v>0</v>
      </c>
      <c r="N140" s="19">
        <f t="shared" si="242"/>
        <v>0</v>
      </c>
      <c r="O140" s="19">
        <f t="shared" si="242"/>
        <v>0</v>
      </c>
      <c r="P140" s="19">
        <f t="shared" si="242"/>
        <v>0</v>
      </c>
      <c r="Q140" s="19">
        <f t="shared" si="242"/>
        <v>0</v>
      </c>
      <c r="R140" s="19">
        <f t="shared" si="242"/>
        <v>0</v>
      </c>
      <c r="S140" s="19">
        <f t="shared" si="242"/>
        <v>0</v>
      </c>
      <c r="T140" s="19">
        <v>0</v>
      </c>
      <c r="U140" s="19">
        <f t="shared" ref="U140:V140" si="243">SUM(U141:U143)</f>
        <v>0</v>
      </c>
      <c r="V140" s="19">
        <f t="shared" si="243"/>
        <v>0</v>
      </c>
      <c r="W140" s="19">
        <f t="shared" ref="W140:X140" si="244">SUM(W141:W143)</f>
        <v>0</v>
      </c>
      <c r="X140" s="19">
        <f t="shared" si="244"/>
        <v>0</v>
      </c>
      <c r="Y140" s="19">
        <f t="shared" ref="Y140" si="245">SUM(Y141:Y143)</f>
        <v>0</v>
      </c>
      <c r="Z140" s="19">
        <v>0</v>
      </c>
      <c r="AA140" s="19">
        <f t="shared" ref="AA140:AB140" si="246">SUM(AA141:AA143)</f>
        <v>0</v>
      </c>
      <c r="AB140" s="19">
        <f t="shared" si="246"/>
        <v>0</v>
      </c>
      <c r="AC140" s="35"/>
      <c r="AD140" s="2"/>
    </row>
    <row r="141" spans="1:30" x14ac:dyDescent="0.25">
      <c r="A141" s="20" t="s">
        <v>30</v>
      </c>
      <c r="B141" s="21" t="s">
        <v>72</v>
      </c>
      <c r="C141" s="22" t="s">
        <v>73</v>
      </c>
      <c r="D141" s="22" t="s">
        <v>73</v>
      </c>
      <c r="E141" s="22" t="s">
        <v>73</v>
      </c>
      <c r="F141" s="22" t="s">
        <v>73</v>
      </c>
      <c r="G141" s="22" t="s">
        <v>73</v>
      </c>
      <c r="H141" s="22" t="s">
        <v>73</v>
      </c>
      <c r="I141" s="22" t="s">
        <v>73</v>
      </c>
      <c r="J141" s="22" t="s">
        <v>73</v>
      </c>
      <c r="K141" s="22" t="s">
        <v>73</v>
      </c>
      <c r="L141" s="22" t="s">
        <v>73</v>
      </c>
      <c r="M141" s="22" t="s">
        <v>73</v>
      </c>
      <c r="N141" s="22" t="s">
        <v>73</v>
      </c>
      <c r="O141" s="22" t="s">
        <v>73</v>
      </c>
      <c r="P141" s="22" t="s">
        <v>73</v>
      </c>
      <c r="Q141" s="22" t="s">
        <v>73</v>
      </c>
      <c r="R141" s="22" t="s">
        <v>73</v>
      </c>
      <c r="S141" s="22" t="s">
        <v>73</v>
      </c>
      <c r="T141" s="22" t="s">
        <v>73</v>
      </c>
      <c r="U141" s="22" t="s">
        <v>73</v>
      </c>
      <c r="V141" s="22" t="s">
        <v>73</v>
      </c>
      <c r="W141" s="22" t="s">
        <v>73</v>
      </c>
      <c r="X141" s="22" t="s">
        <v>73</v>
      </c>
      <c r="Y141" s="22" t="s">
        <v>73</v>
      </c>
      <c r="Z141" s="22" t="s">
        <v>73</v>
      </c>
      <c r="AA141" s="22" t="s">
        <v>73</v>
      </c>
      <c r="AB141" s="22" t="s">
        <v>73</v>
      </c>
      <c r="AC141" s="36"/>
      <c r="AD141" s="2"/>
    </row>
    <row r="142" spans="1:30" x14ac:dyDescent="0.25">
      <c r="A142" s="20" t="s">
        <v>30</v>
      </c>
      <c r="B142" s="21" t="s">
        <v>72</v>
      </c>
      <c r="C142" s="22" t="s">
        <v>73</v>
      </c>
      <c r="D142" s="22" t="s">
        <v>73</v>
      </c>
      <c r="E142" s="22" t="s">
        <v>73</v>
      </c>
      <c r="F142" s="22" t="s">
        <v>73</v>
      </c>
      <c r="G142" s="22" t="s">
        <v>73</v>
      </c>
      <c r="H142" s="22" t="s">
        <v>73</v>
      </c>
      <c r="I142" s="22" t="s">
        <v>73</v>
      </c>
      <c r="J142" s="22" t="s">
        <v>73</v>
      </c>
      <c r="K142" s="22" t="s">
        <v>73</v>
      </c>
      <c r="L142" s="22" t="s">
        <v>73</v>
      </c>
      <c r="M142" s="22" t="s">
        <v>73</v>
      </c>
      <c r="N142" s="22" t="s">
        <v>73</v>
      </c>
      <c r="O142" s="22" t="s">
        <v>73</v>
      </c>
      <c r="P142" s="22" t="s">
        <v>73</v>
      </c>
      <c r="Q142" s="22" t="s">
        <v>73</v>
      </c>
      <c r="R142" s="22" t="s">
        <v>73</v>
      </c>
      <c r="S142" s="22" t="s">
        <v>73</v>
      </c>
      <c r="T142" s="22" t="s">
        <v>73</v>
      </c>
      <c r="U142" s="22" t="s">
        <v>73</v>
      </c>
      <c r="V142" s="22" t="s">
        <v>73</v>
      </c>
      <c r="W142" s="22" t="s">
        <v>73</v>
      </c>
      <c r="X142" s="22" t="s">
        <v>73</v>
      </c>
      <c r="Y142" s="22" t="s">
        <v>73</v>
      </c>
      <c r="Z142" s="22" t="s">
        <v>73</v>
      </c>
      <c r="AA142" s="22" t="s">
        <v>73</v>
      </c>
      <c r="AB142" s="22" t="s">
        <v>73</v>
      </c>
      <c r="AC142" s="36"/>
      <c r="AD142" s="2"/>
    </row>
    <row r="143" spans="1:30" x14ac:dyDescent="0.25">
      <c r="A143" s="20" t="s">
        <v>74</v>
      </c>
      <c r="B143" s="20" t="s">
        <v>74</v>
      </c>
      <c r="C143" s="22" t="s">
        <v>73</v>
      </c>
      <c r="D143" s="22" t="s">
        <v>73</v>
      </c>
      <c r="E143" s="22" t="s">
        <v>73</v>
      </c>
      <c r="F143" s="22" t="s">
        <v>73</v>
      </c>
      <c r="G143" s="22" t="s">
        <v>73</v>
      </c>
      <c r="H143" s="22" t="s">
        <v>73</v>
      </c>
      <c r="I143" s="22" t="s">
        <v>73</v>
      </c>
      <c r="J143" s="22" t="s">
        <v>73</v>
      </c>
      <c r="K143" s="22" t="s">
        <v>73</v>
      </c>
      <c r="L143" s="22" t="s">
        <v>73</v>
      </c>
      <c r="M143" s="22" t="s">
        <v>73</v>
      </c>
      <c r="N143" s="22" t="s">
        <v>73</v>
      </c>
      <c r="O143" s="22" t="s">
        <v>73</v>
      </c>
      <c r="P143" s="22" t="s">
        <v>73</v>
      </c>
      <c r="Q143" s="22" t="s">
        <v>73</v>
      </c>
      <c r="R143" s="22" t="s">
        <v>73</v>
      </c>
      <c r="S143" s="22" t="s">
        <v>73</v>
      </c>
      <c r="T143" s="22" t="s">
        <v>73</v>
      </c>
      <c r="U143" s="22" t="s">
        <v>73</v>
      </c>
      <c r="V143" s="22" t="s">
        <v>73</v>
      </c>
      <c r="W143" s="22" t="s">
        <v>73</v>
      </c>
      <c r="X143" s="22" t="s">
        <v>73</v>
      </c>
      <c r="Y143" s="22" t="s">
        <v>73</v>
      </c>
      <c r="Z143" s="22" t="s">
        <v>73</v>
      </c>
      <c r="AA143" s="22" t="s">
        <v>73</v>
      </c>
      <c r="AB143" s="22" t="s">
        <v>73</v>
      </c>
      <c r="AC143" s="36"/>
      <c r="AD143" s="2"/>
    </row>
    <row r="144" spans="1:30" ht="31.5" x14ac:dyDescent="0.25">
      <c r="A144" s="16" t="s">
        <v>31</v>
      </c>
      <c r="B144" s="17" t="s">
        <v>164</v>
      </c>
      <c r="C144" s="18"/>
      <c r="D144" s="19">
        <f t="shared" ref="D144:F144" si="247">SUM(D145:D147)</f>
        <v>0</v>
      </c>
      <c r="E144" s="19">
        <f t="shared" si="247"/>
        <v>0</v>
      </c>
      <c r="F144" s="19">
        <f t="shared" si="247"/>
        <v>0</v>
      </c>
      <c r="G144" s="19">
        <f t="shared" ref="G144" si="248">SUM(G145:G147)</f>
        <v>0</v>
      </c>
      <c r="H144" s="19">
        <f t="shared" ref="H144:S144" si="249">SUM(H145:H147)</f>
        <v>0</v>
      </c>
      <c r="I144" s="19">
        <f t="shared" si="249"/>
        <v>0</v>
      </c>
      <c r="J144" s="19">
        <f t="shared" si="249"/>
        <v>0</v>
      </c>
      <c r="K144" s="19">
        <f t="shared" si="249"/>
        <v>0</v>
      </c>
      <c r="L144" s="19">
        <f t="shared" si="249"/>
        <v>0</v>
      </c>
      <c r="M144" s="19">
        <f t="shared" si="249"/>
        <v>0</v>
      </c>
      <c r="N144" s="19">
        <f t="shared" si="249"/>
        <v>0</v>
      </c>
      <c r="O144" s="19">
        <f t="shared" si="249"/>
        <v>0</v>
      </c>
      <c r="P144" s="19">
        <f t="shared" si="249"/>
        <v>0</v>
      </c>
      <c r="Q144" s="19">
        <f t="shared" si="249"/>
        <v>0</v>
      </c>
      <c r="R144" s="19">
        <f t="shared" si="249"/>
        <v>0</v>
      </c>
      <c r="S144" s="19">
        <f t="shared" si="249"/>
        <v>0</v>
      </c>
      <c r="T144" s="19">
        <v>0</v>
      </c>
      <c r="U144" s="19">
        <f t="shared" ref="U144:V144" si="250">SUM(U145:U147)</f>
        <v>0</v>
      </c>
      <c r="V144" s="19">
        <f t="shared" si="250"/>
        <v>0</v>
      </c>
      <c r="W144" s="19">
        <f t="shared" ref="W144:X144" si="251">SUM(W145:W147)</f>
        <v>0</v>
      </c>
      <c r="X144" s="19">
        <f t="shared" si="251"/>
        <v>0</v>
      </c>
      <c r="Y144" s="19">
        <f t="shared" ref="Y144" si="252">SUM(Y145:Y147)</f>
        <v>0</v>
      </c>
      <c r="Z144" s="19">
        <v>0</v>
      </c>
      <c r="AA144" s="19">
        <f t="shared" ref="AA144:AB144" si="253">SUM(AA145:AA147)</f>
        <v>0</v>
      </c>
      <c r="AB144" s="19">
        <f t="shared" si="253"/>
        <v>0</v>
      </c>
      <c r="AC144" s="35"/>
      <c r="AD144" s="2"/>
    </row>
    <row r="145" spans="1:30" x14ac:dyDescent="0.25">
      <c r="A145" s="20" t="s">
        <v>31</v>
      </c>
      <c r="B145" s="21" t="s">
        <v>72</v>
      </c>
      <c r="C145" s="22" t="s">
        <v>73</v>
      </c>
      <c r="D145" s="22" t="s">
        <v>73</v>
      </c>
      <c r="E145" s="22" t="s">
        <v>73</v>
      </c>
      <c r="F145" s="22" t="s">
        <v>73</v>
      </c>
      <c r="G145" s="22" t="s">
        <v>73</v>
      </c>
      <c r="H145" s="22" t="s">
        <v>73</v>
      </c>
      <c r="I145" s="22" t="s">
        <v>73</v>
      </c>
      <c r="J145" s="22" t="s">
        <v>73</v>
      </c>
      <c r="K145" s="22" t="s">
        <v>73</v>
      </c>
      <c r="L145" s="22" t="s">
        <v>73</v>
      </c>
      <c r="M145" s="22" t="s">
        <v>73</v>
      </c>
      <c r="N145" s="22" t="s">
        <v>73</v>
      </c>
      <c r="O145" s="22" t="s">
        <v>73</v>
      </c>
      <c r="P145" s="22" t="s">
        <v>73</v>
      </c>
      <c r="Q145" s="22" t="s">
        <v>73</v>
      </c>
      <c r="R145" s="22" t="s">
        <v>73</v>
      </c>
      <c r="S145" s="22" t="s">
        <v>73</v>
      </c>
      <c r="T145" s="22" t="s">
        <v>73</v>
      </c>
      <c r="U145" s="22" t="s">
        <v>73</v>
      </c>
      <c r="V145" s="22" t="s">
        <v>73</v>
      </c>
      <c r="W145" s="22" t="s">
        <v>73</v>
      </c>
      <c r="X145" s="22" t="s">
        <v>73</v>
      </c>
      <c r="Y145" s="22" t="s">
        <v>73</v>
      </c>
      <c r="Z145" s="22" t="s">
        <v>73</v>
      </c>
      <c r="AA145" s="22" t="s">
        <v>73</v>
      </c>
      <c r="AB145" s="22" t="s">
        <v>73</v>
      </c>
      <c r="AC145" s="36"/>
      <c r="AD145" s="2"/>
    </row>
    <row r="146" spans="1:30" x14ac:dyDescent="0.25">
      <c r="A146" s="20" t="s">
        <v>31</v>
      </c>
      <c r="B146" s="21" t="s">
        <v>72</v>
      </c>
      <c r="C146" s="22" t="s">
        <v>73</v>
      </c>
      <c r="D146" s="22" t="s">
        <v>73</v>
      </c>
      <c r="E146" s="22" t="s">
        <v>73</v>
      </c>
      <c r="F146" s="22" t="s">
        <v>73</v>
      </c>
      <c r="G146" s="22" t="s">
        <v>73</v>
      </c>
      <c r="H146" s="22" t="s">
        <v>73</v>
      </c>
      <c r="I146" s="22" t="s">
        <v>73</v>
      </c>
      <c r="J146" s="22" t="s">
        <v>73</v>
      </c>
      <c r="K146" s="22" t="s">
        <v>73</v>
      </c>
      <c r="L146" s="22" t="s">
        <v>73</v>
      </c>
      <c r="M146" s="22" t="s">
        <v>73</v>
      </c>
      <c r="N146" s="22" t="s">
        <v>73</v>
      </c>
      <c r="O146" s="22" t="s">
        <v>73</v>
      </c>
      <c r="P146" s="22" t="s">
        <v>73</v>
      </c>
      <c r="Q146" s="22" t="s">
        <v>73</v>
      </c>
      <c r="R146" s="22" t="s">
        <v>73</v>
      </c>
      <c r="S146" s="22" t="s">
        <v>73</v>
      </c>
      <c r="T146" s="22" t="s">
        <v>73</v>
      </c>
      <c r="U146" s="22" t="s">
        <v>73</v>
      </c>
      <c r="V146" s="22" t="s">
        <v>73</v>
      </c>
      <c r="W146" s="22" t="s">
        <v>73</v>
      </c>
      <c r="X146" s="22" t="s">
        <v>73</v>
      </c>
      <c r="Y146" s="22" t="s">
        <v>73</v>
      </c>
      <c r="Z146" s="22" t="s">
        <v>73</v>
      </c>
      <c r="AA146" s="22" t="s">
        <v>73</v>
      </c>
      <c r="AB146" s="22" t="s">
        <v>73</v>
      </c>
      <c r="AC146" s="36"/>
      <c r="AD146" s="2"/>
    </row>
    <row r="147" spans="1:30" x14ac:dyDescent="0.25">
      <c r="A147" s="20" t="s">
        <v>74</v>
      </c>
      <c r="B147" s="20" t="s">
        <v>74</v>
      </c>
      <c r="C147" s="22" t="s">
        <v>73</v>
      </c>
      <c r="D147" s="22" t="s">
        <v>73</v>
      </c>
      <c r="E147" s="22" t="s">
        <v>73</v>
      </c>
      <c r="F147" s="22" t="s">
        <v>73</v>
      </c>
      <c r="G147" s="22" t="s">
        <v>73</v>
      </c>
      <c r="H147" s="22" t="s">
        <v>73</v>
      </c>
      <c r="I147" s="22" t="s">
        <v>73</v>
      </c>
      <c r="J147" s="22" t="s">
        <v>73</v>
      </c>
      <c r="K147" s="22" t="s">
        <v>73</v>
      </c>
      <c r="L147" s="22" t="s">
        <v>73</v>
      </c>
      <c r="M147" s="22" t="s">
        <v>73</v>
      </c>
      <c r="N147" s="22" t="s">
        <v>73</v>
      </c>
      <c r="O147" s="22" t="s">
        <v>73</v>
      </c>
      <c r="P147" s="22" t="s">
        <v>73</v>
      </c>
      <c r="Q147" s="22" t="s">
        <v>73</v>
      </c>
      <c r="R147" s="22" t="s">
        <v>73</v>
      </c>
      <c r="S147" s="22" t="s">
        <v>73</v>
      </c>
      <c r="T147" s="22" t="s">
        <v>73</v>
      </c>
      <c r="U147" s="22" t="s">
        <v>73</v>
      </c>
      <c r="V147" s="22" t="s">
        <v>73</v>
      </c>
      <c r="W147" s="22" t="s">
        <v>73</v>
      </c>
      <c r="X147" s="22" t="s">
        <v>73</v>
      </c>
      <c r="Y147" s="22" t="s">
        <v>73</v>
      </c>
      <c r="Z147" s="22" t="s">
        <v>73</v>
      </c>
      <c r="AA147" s="22" t="s">
        <v>73</v>
      </c>
      <c r="AB147" s="22" t="s">
        <v>73</v>
      </c>
      <c r="AC147" s="36"/>
      <c r="AD147" s="2"/>
    </row>
    <row r="148" spans="1:30" ht="47.25" x14ac:dyDescent="0.25">
      <c r="A148" s="16" t="s">
        <v>32</v>
      </c>
      <c r="B148" s="17" t="s">
        <v>165</v>
      </c>
      <c r="C148" s="18"/>
      <c r="D148" s="19">
        <f t="shared" ref="D148:F148" si="254">SUM(D149:D151)</f>
        <v>0</v>
      </c>
      <c r="E148" s="19">
        <f t="shared" si="254"/>
        <v>0</v>
      </c>
      <c r="F148" s="19">
        <f t="shared" si="254"/>
        <v>0</v>
      </c>
      <c r="G148" s="19">
        <f t="shared" ref="G148" si="255">SUM(G149:G151)</f>
        <v>0</v>
      </c>
      <c r="H148" s="19">
        <f t="shared" ref="H148:S148" si="256">SUM(H149:H151)</f>
        <v>0</v>
      </c>
      <c r="I148" s="19">
        <f t="shared" si="256"/>
        <v>0</v>
      </c>
      <c r="J148" s="19">
        <f t="shared" si="256"/>
        <v>0</v>
      </c>
      <c r="K148" s="19">
        <f t="shared" si="256"/>
        <v>0</v>
      </c>
      <c r="L148" s="19">
        <f t="shared" si="256"/>
        <v>0</v>
      </c>
      <c r="M148" s="19">
        <f t="shared" si="256"/>
        <v>0</v>
      </c>
      <c r="N148" s="19">
        <f t="shared" si="256"/>
        <v>0</v>
      </c>
      <c r="O148" s="19">
        <f t="shared" si="256"/>
        <v>0</v>
      </c>
      <c r="P148" s="19">
        <f t="shared" si="256"/>
        <v>0</v>
      </c>
      <c r="Q148" s="19">
        <f t="shared" si="256"/>
        <v>0</v>
      </c>
      <c r="R148" s="19">
        <f t="shared" si="256"/>
        <v>0</v>
      </c>
      <c r="S148" s="19">
        <f t="shared" si="256"/>
        <v>0</v>
      </c>
      <c r="T148" s="19">
        <v>0</v>
      </c>
      <c r="U148" s="19">
        <f t="shared" ref="U148:V148" si="257">SUM(U149:U151)</f>
        <v>0</v>
      </c>
      <c r="V148" s="19">
        <f t="shared" si="257"/>
        <v>0</v>
      </c>
      <c r="W148" s="19">
        <f t="shared" ref="W148:X148" si="258">SUM(W149:W151)</f>
        <v>0</v>
      </c>
      <c r="X148" s="19">
        <f t="shared" si="258"/>
        <v>0</v>
      </c>
      <c r="Y148" s="19">
        <f t="shared" ref="Y148" si="259">SUM(Y149:Y151)</f>
        <v>0</v>
      </c>
      <c r="Z148" s="19">
        <v>0</v>
      </c>
      <c r="AA148" s="19">
        <f t="shared" ref="AA148:AB148" si="260">SUM(AA149:AA151)</f>
        <v>0</v>
      </c>
      <c r="AB148" s="19">
        <f t="shared" si="260"/>
        <v>0</v>
      </c>
      <c r="AC148" s="35"/>
      <c r="AD148" s="2"/>
    </row>
    <row r="149" spans="1:30" x14ac:dyDescent="0.25">
      <c r="A149" s="20" t="s">
        <v>32</v>
      </c>
      <c r="B149" s="21" t="s">
        <v>72</v>
      </c>
      <c r="C149" s="22" t="s">
        <v>73</v>
      </c>
      <c r="D149" s="22" t="s">
        <v>73</v>
      </c>
      <c r="E149" s="22" t="s">
        <v>73</v>
      </c>
      <c r="F149" s="22" t="s">
        <v>73</v>
      </c>
      <c r="G149" s="22" t="s">
        <v>73</v>
      </c>
      <c r="H149" s="22" t="s">
        <v>73</v>
      </c>
      <c r="I149" s="22" t="s">
        <v>73</v>
      </c>
      <c r="J149" s="22" t="s">
        <v>73</v>
      </c>
      <c r="K149" s="22" t="s">
        <v>73</v>
      </c>
      <c r="L149" s="22" t="s">
        <v>73</v>
      </c>
      <c r="M149" s="22" t="s">
        <v>73</v>
      </c>
      <c r="N149" s="22" t="s">
        <v>73</v>
      </c>
      <c r="O149" s="22" t="s">
        <v>73</v>
      </c>
      <c r="P149" s="22" t="s">
        <v>73</v>
      </c>
      <c r="Q149" s="22" t="s">
        <v>73</v>
      </c>
      <c r="R149" s="22" t="s">
        <v>73</v>
      </c>
      <c r="S149" s="22" t="s">
        <v>73</v>
      </c>
      <c r="T149" s="22" t="s">
        <v>73</v>
      </c>
      <c r="U149" s="22" t="s">
        <v>73</v>
      </c>
      <c r="V149" s="22" t="s">
        <v>73</v>
      </c>
      <c r="W149" s="22" t="s">
        <v>73</v>
      </c>
      <c r="X149" s="22" t="s">
        <v>73</v>
      </c>
      <c r="Y149" s="22" t="s">
        <v>73</v>
      </c>
      <c r="Z149" s="22" t="s">
        <v>73</v>
      </c>
      <c r="AA149" s="22" t="s">
        <v>73</v>
      </c>
      <c r="AB149" s="22" t="s">
        <v>73</v>
      </c>
      <c r="AC149" s="36"/>
      <c r="AD149" s="2"/>
    </row>
    <row r="150" spans="1:30" x14ac:dyDescent="0.25">
      <c r="A150" s="20" t="s">
        <v>32</v>
      </c>
      <c r="B150" s="21" t="s">
        <v>72</v>
      </c>
      <c r="C150" s="22" t="s">
        <v>73</v>
      </c>
      <c r="D150" s="22" t="s">
        <v>73</v>
      </c>
      <c r="E150" s="22" t="s">
        <v>73</v>
      </c>
      <c r="F150" s="22" t="s">
        <v>73</v>
      </c>
      <c r="G150" s="22" t="s">
        <v>73</v>
      </c>
      <c r="H150" s="22" t="s">
        <v>73</v>
      </c>
      <c r="I150" s="22" t="s">
        <v>73</v>
      </c>
      <c r="J150" s="22" t="s">
        <v>73</v>
      </c>
      <c r="K150" s="22" t="s">
        <v>73</v>
      </c>
      <c r="L150" s="22" t="s">
        <v>73</v>
      </c>
      <c r="M150" s="22" t="s">
        <v>73</v>
      </c>
      <c r="N150" s="22" t="s">
        <v>73</v>
      </c>
      <c r="O150" s="22" t="s">
        <v>73</v>
      </c>
      <c r="P150" s="22" t="s">
        <v>73</v>
      </c>
      <c r="Q150" s="22" t="s">
        <v>73</v>
      </c>
      <c r="R150" s="22" t="s">
        <v>73</v>
      </c>
      <c r="S150" s="22" t="s">
        <v>73</v>
      </c>
      <c r="T150" s="22" t="s">
        <v>73</v>
      </c>
      <c r="U150" s="22" t="s">
        <v>73</v>
      </c>
      <c r="V150" s="22" t="s">
        <v>73</v>
      </c>
      <c r="W150" s="22" t="s">
        <v>73</v>
      </c>
      <c r="X150" s="22" t="s">
        <v>73</v>
      </c>
      <c r="Y150" s="22" t="s">
        <v>73</v>
      </c>
      <c r="Z150" s="22" t="s">
        <v>73</v>
      </c>
      <c r="AA150" s="22" t="s">
        <v>73</v>
      </c>
      <c r="AB150" s="22" t="s">
        <v>73</v>
      </c>
      <c r="AC150" s="36"/>
      <c r="AD150" s="2"/>
    </row>
    <row r="151" spans="1:30" x14ac:dyDescent="0.25">
      <c r="A151" s="20" t="s">
        <v>74</v>
      </c>
      <c r="B151" s="20" t="s">
        <v>74</v>
      </c>
      <c r="C151" s="22" t="s">
        <v>73</v>
      </c>
      <c r="D151" s="22" t="s">
        <v>73</v>
      </c>
      <c r="E151" s="22" t="s">
        <v>73</v>
      </c>
      <c r="F151" s="22" t="s">
        <v>73</v>
      </c>
      <c r="G151" s="22" t="s">
        <v>73</v>
      </c>
      <c r="H151" s="22" t="s">
        <v>73</v>
      </c>
      <c r="I151" s="22" t="s">
        <v>73</v>
      </c>
      <c r="J151" s="22" t="s">
        <v>73</v>
      </c>
      <c r="K151" s="22" t="s">
        <v>73</v>
      </c>
      <c r="L151" s="22" t="s">
        <v>73</v>
      </c>
      <c r="M151" s="22" t="s">
        <v>73</v>
      </c>
      <c r="N151" s="22" t="s">
        <v>73</v>
      </c>
      <c r="O151" s="22" t="s">
        <v>73</v>
      </c>
      <c r="P151" s="22" t="s">
        <v>73</v>
      </c>
      <c r="Q151" s="22" t="s">
        <v>73</v>
      </c>
      <c r="R151" s="22" t="s">
        <v>73</v>
      </c>
      <c r="S151" s="22" t="s">
        <v>73</v>
      </c>
      <c r="T151" s="22" t="s">
        <v>73</v>
      </c>
      <c r="U151" s="22" t="s">
        <v>73</v>
      </c>
      <c r="V151" s="22" t="s">
        <v>73</v>
      </c>
      <c r="W151" s="22" t="s">
        <v>73</v>
      </c>
      <c r="X151" s="22" t="s">
        <v>73</v>
      </c>
      <c r="Y151" s="22" t="s">
        <v>73</v>
      </c>
      <c r="Z151" s="22" t="s">
        <v>73</v>
      </c>
      <c r="AA151" s="22" t="s">
        <v>73</v>
      </c>
      <c r="AB151" s="22" t="s">
        <v>73</v>
      </c>
      <c r="AC151" s="36"/>
      <c r="AD151" s="2"/>
    </row>
    <row r="152" spans="1:30" ht="47.25" x14ac:dyDescent="0.25">
      <c r="A152" s="16" t="s">
        <v>33</v>
      </c>
      <c r="B152" s="17" t="s">
        <v>166</v>
      </c>
      <c r="C152" s="18"/>
      <c r="D152" s="19">
        <f t="shared" ref="D152:F152" si="261">SUM(D153:D155)</f>
        <v>0</v>
      </c>
      <c r="E152" s="19">
        <f t="shared" si="261"/>
        <v>0</v>
      </c>
      <c r="F152" s="19">
        <f t="shared" si="261"/>
        <v>0</v>
      </c>
      <c r="G152" s="19">
        <f t="shared" ref="G152" si="262">SUM(G153:G155)</f>
        <v>0</v>
      </c>
      <c r="H152" s="19">
        <f t="shared" ref="H152:S152" si="263">SUM(H153:H155)</f>
        <v>0</v>
      </c>
      <c r="I152" s="19">
        <f t="shared" si="263"/>
        <v>0</v>
      </c>
      <c r="J152" s="19">
        <f t="shared" si="263"/>
        <v>0</v>
      </c>
      <c r="K152" s="19">
        <f t="shared" si="263"/>
        <v>0</v>
      </c>
      <c r="L152" s="19">
        <f t="shared" si="263"/>
        <v>0</v>
      </c>
      <c r="M152" s="19">
        <f t="shared" si="263"/>
        <v>0</v>
      </c>
      <c r="N152" s="19">
        <f t="shared" si="263"/>
        <v>0</v>
      </c>
      <c r="O152" s="19">
        <f t="shared" si="263"/>
        <v>0</v>
      </c>
      <c r="P152" s="19">
        <f t="shared" si="263"/>
        <v>0</v>
      </c>
      <c r="Q152" s="19">
        <f t="shared" si="263"/>
        <v>0</v>
      </c>
      <c r="R152" s="19">
        <f t="shared" si="263"/>
        <v>0</v>
      </c>
      <c r="S152" s="19">
        <f t="shared" si="263"/>
        <v>0</v>
      </c>
      <c r="T152" s="19">
        <v>0</v>
      </c>
      <c r="U152" s="19">
        <f t="shared" ref="U152:V152" si="264">SUM(U153:U155)</f>
        <v>0</v>
      </c>
      <c r="V152" s="19">
        <f t="shared" si="264"/>
        <v>0</v>
      </c>
      <c r="W152" s="19">
        <f t="shared" ref="W152:X152" si="265">SUM(W153:W155)</f>
        <v>0</v>
      </c>
      <c r="X152" s="19">
        <f t="shared" si="265"/>
        <v>0</v>
      </c>
      <c r="Y152" s="19">
        <f t="shared" ref="Y152" si="266">SUM(Y153:Y155)</f>
        <v>0</v>
      </c>
      <c r="Z152" s="19">
        <v>0</v>
      </c>
      <c r="AA152" s="19">
        <f t="shared" ref="AA152:AB152" si="267">SUM(AA153:AA155)</f>
        <v>0</v>
      </c>
      <c r="AB152" s="19">
        <f t="shared" si="267"/>
        <v>0</v>
      </c>
      <c r="AC152" s="35"/>
      <c r="AD152" s="2"/>
    </row>
    <row r="153" spans="1:30" x14ac:dyDescent="0.25">
      <c r="A153" s="20" t="s">
        <v>33</v>
      </c>
      <c r="B153" s="21" t="s">
        <v>72</v>
      </c>
      <c r="C153" s="22" t="s">
        <v>73</v>
      </c>
      <c r="D153" s="22" t="s">
        <v>73</v>
      </c>
      <c r="E153" s="22" t="s">
        <v>73</v>
      </c>
      <c r="F153" s="22" t="s">
        <v>73</v>
      </c>
      <c r="G153" s="22" t="s">
        <v>73</v>
      </c>
      <c r="H153" s="22" t="s">
        <v>73</v>
      </c>
      <c r="I153" s="22" t="s">
        <v>73</v>
      </c>
      <c r="J153" s="22" t="s">
        <v>73</v>
      </c>
      <c r="K153" s="22" t="s">
        <v>73</v>
      </c>
      <c r="L153" s="22" t="s">
        <v>73</v>
      </c>
      <c r="M153" s="22" t="s">
        <v>73</v>
      </c>
      <c r="N153" s="22" t="s">
        <v>73</v>
      </c>
      <c r="O153" s="22" t="s">
        <v>73</v>
      </c>
      <c r="P153" s="22" t="s">
        <v>73</v>
      </c>
      <c r="Q153" s="22" t="s">
        <v>73</v>
      </c>
      <c r="R153" s="22" t="s">
        <v>73</v>
      </c>
      <c r="S153" s="22" t="s">
        <v>73</v>
      </c>
      <c r="T153" s="22" t="s">
        <v>73</v>
      </c>
      <c r="U153" s="22" t="s">
        <v>73</v>
      </c>
      <c r="V153" s="22" t="s">
        <v>73</v>
      </c>
      <c r="W153" s="22" t="s">
        <v>73</v>
      </c>
      <c r="X153" s="22" t="s">
        <v>73</v>
      </c>
      <c r="Y153" s="22" t="s">
        <v>73</v>
      </c>
      <c r="Z153" s="22" t="s">
        <v>73</v>
      </c>
      <c r="AA153" s="22" t="s">
        <v>73</v>
      </c>
      <c r="AB153" s="22" t="s">
        <v>73</v>
      </c>
      <c r="AC153" s="36"/>
      <c r="AD153" s="2"/>
    </row>
    <row r="154" spans="1:30" x14ac:dyDescent="0.25">
      <c r="A154" s="20" t="s">
        <v>33</v>
      </c>
      <c r="B154" s="21" t="s">
        <v>72</v>
      </c>
      <c r="C154" s="22" t="s">
        <v>73</v>
      </c>
      <c r="D154" s="22" t="s">
        <v>73</v>
      </c>
      <c r="E154" s="22" t="s">
        <v>73</v>
      </c>
      <c r="F154" s="22" t="s">
        <v>73</v>
      </c>
      <c r="G154" s="22" t="s">
        <v>73</v>
      </c>
      <c r="H154" s="22" t="s">
        <v>73</v>
      </c>
      <c r="I154" s="22" t="s">
        <v>73</v>
      </c>
      <c r="J154" s="22" t="s">
        <v>73</v>
      </c>
      <c r="K154" s="22" t="s">
        <v>73</v>
      </c>
      <c r="L154" s="22" t="s">
        <v>73</v>
      </c>
      <c r="M154" s="22" t="s">
        <v>73</v>
      </c>
      <c r="N154" s="22" t="s">
        <v>73</v>
      </c>
      <c r="O154" s="22" t="s">
        <v>73</v>
      </c>
      <c r="P154" s="22" t="s">
        <v>73</v>
      </c>
      <c r="Q154" s="22" t="s">
        <v>73</v>
      </c>
      <c r="R154" s="22" t="s">
        <v>73</v>
      </c>
      <c r="S154" s="22" t="s">
        <v>73</v>
      </c>
      <c r="T154" s="22" t="s">
        <v>73</v>
      </c>
      <c r="U154" s="22" t="s">
        <v>73</v>
      </c>
      <c r="V154" s="22" t="s">
        <v>73</v>
      </c>
      <c r="W154" s="22" t="s">
        <v>73</v>
      </c>
      <c r="X154" s="22" t="s">
        <v>73</v>
      </c>
      <c r="Y154" s="22" t="s">
        <v>73</v>
      </c>
      <c r="Z154" s="22" t="s">
        <v>73</v>
      </c>
      <c r="AA154" s="22" t="s">
        <v>73</v>
      </c>
      <c r="AB154" s="22" t="s">
        <v>73</v>
      </c>
      <c r="AC154" s="36"/>
      <c r="AD154" s="2"/>
    </row>
    <row r="155" spans="1:30" x14ac:dyDescent="0.25">
      <c r="A155" s="20" t="s">
        <v>74</v>
      </c>
      <c r="B155" s="20" t="s">
        <v>74</v>
      </c>
      <c r="C155" s="22" t="s">
        <v>73</v>
      </c>
      <c r="D155" s="22" t="s">
        <v>73</v>
      </c>
      <c r="E155" s="22" t="s">
        <v>73</v>
      </c>
      <c r="F155" s="22" t="s">
        <v>73</v>
      </c>
      <c r="G155" s="22" t="s">
        <v>73</v>
      </c>
      <c r="H155" s="22" t="s">
        <v>73</v>
      </c>
      <c r="I155" s="22" t="s">
        <v>73</v>
      </c>
      <c r="J155" s="22" t="s">
        <v>73</v>
      </c>
      <c r="K155" s="22" t="s">
        <v>73</v>
      </c>
      <c r="L155" s="22" t="s">
        <v>73</v>
      </c>
      <c r="M155" s="22" t="s">
        <v>73</v>
      </c>
      <c r="N155" s="22" t="s">
        <v>73</v>
      </c>
      <c r="O155" s="22" t="s">
        <v>73</v>
      </c>
      <c r="P155" s="22" t="s">
        <v>73</v>
      </c>
      <c r="Q155" s="22" t="s">
        <v>73</v>
      </c>
      <c r="R155" s="22" t="s">
        <v>73</v>
      </c>
      <c r="S155" s="22" t="s">
        <v>73</v>
      </c>
      <c r="T155" s="22" t="s">
        <v>73</v>
      </c>
      <c r="U155" s="22" t="s">
        <v>73</v>
      </c>
      <c r="V155" s="22" t="s">
        <v>73</v>
      </c>
      <c r="W155" s="22" t="s">
        <v>73</v>
      </c>
      <c r="X155" s="22" t="s">
        <v>73</v>
      </c>
      <c r="Y155" s="22" t="s">
        <v>73</v>
      </c>
      <c r="Z155" s="22" t="s">
        <v>73</v>
      </c>
      <c r="AA155" s="22" t="s">
        <v>73</v>
      </c>
      <c r="AB155" s="22" t="s">
        <v>73</v>
      </c>
      <c r="AC155" s="36"/>
      <c r="AD155" s="2"/>
    </row>
    <row r="156" spans="1:30" ht="47.25" x14ac:dyDescent="0.25">
      <c r="A156" s="16" t="s">
        <v>34</v>
      </c>
      <c r="B156" s="17" t="s">
        <v>167</v>
      </c>
      <c r="C156" s="18"/>
      <c r="D156" s="19">
        <f t="shared" ref="D156:F156" si="268">SUM(D157:D159)</f>
        <v>0</v>
      </c>
      <c r="E156" s="19">
        <f t="shared" si="268"/>
        <v>0</v>
      </c>
      <c r="F156" s="19">
        <f t="shared" si="268"/>
        <v>0</v>
      </c>
      <c r="G156" s="19">
        <f t="shared" ref="G156" si="269">SUM(G157:G159)</f>
        <v>0</v>
      </c>
      <c r="H156" s="19">
        <f t="shared" ref="H156:S156" si="270">SUM(H157:H159)</f>
        <v>0</v>
      </c>
      <c r="I156" s="19">
        <f t="shared" si="270"/>
        <v>0</v>
      </c>
      <c r="J156" s="19">
        <f t="shared" si="270"/>
        <v>0</v>
      </c>
      <c r="K156" s="19">
        <f t="shared" si="270"/>
        <v>0</v>
      </c>
      <c r="L156" s="19">
        <f t="shared" si="270"/>
        <v>0</v>
      </c>
      <c r="M156" s="19">
        <f t="shared" si="270"/>
        <v>0</v>
      </c>
      <c r="N156" s="19">
        <f t="shared" si="270"/>
        <v>0</v>
      </c>
      <c r="O156" s="19">
        <f t="shared" si="270"/>
        <v>0</v>
      </c>
      <c r="P156" s="19">
        <f t="shared" si="270"/>
        <v>0</v>
      </c>
      <c r="Q156" s="19">
        <f t="shared" si="270"/>
        <v>0</v>
      </c>
      <c r="R156" s="19">
        <f t="shared" si="270"/>
        <v>0</v>
      </c>
      <c r="S156" s="19">
        <f t="shared" si="270"/>
        <v>0</v>
      </c>
      <c r="T156" s="19">
        <v>0</v>
      </c>
      <c r="U156" s="19">
        <f t="shared" ref="U156:V156" si="271">SUM(U157:U159)</f>
        <v>0</v>
      </c>
      <c r="V156" s="19">
        <f t="shared" si="271"/>
        <v>0</v>
      </c>
      <c r="W156" s="19">
        <f t="shared" ref="W156:X156" si="272">SUM(W157:W159)</f>
        <v>0</v>
      </c>
      <c r="X156" s="19">
        <f t="shared" si="272"/>
        <v>0</v>
      </c>
      <c r="Y156" s="19">
        <f t="shared" ref="Y156" si="273">SUM(Y157:Y159)</f>
        <v>0</v>
      </c>
      <c r="Z156" s="19">
        <v>0</v>
      </c>
      <c r="AA156" s="19">
        <f t="shared" ref="AA156:AB156" si="274">SUM(AA157:AA159)</f>
        <v>0</v>
      </c>
      <c r="AB156" s="19">
        <f t="shared" si="274"/>
        <v>0</v>
      </c>
      <c r="AC156" s="35"/>
      <c r="AD156" s="2"/>
    </row>
    <row r="157" spans="1:30" x14ac:dyDescent="0.25">
      <c r="A157" s="20" t="s">
        <v>34</v>
      </c>
      <c r="B157" s="21" t="s">
        <v>72</v>
      </c>
      <c r="C157" s="22" t="s">
        <v>73</v>
      </c>
      <c r="D157" s="22" t="s">
        <v>73</v>
      </c>
      <c r="E157" s="22" t="s">
        <v>73</v>
      </c>
      <c r="F157" s="22" t="s">
        <v>73</v>
      </c>
      <c r="G157" s="22" t="s">
        <v>73</v>
      </c>
      <c r="H157" s="22" t="s">
        <v>73</v>
      </c>
      <c r="I157" s="22" t="s">
        <v>73</v>
      </c>
      <c r="J157" s="22" t="s">
        <v>73</v>
      </c>
      <c r="K157" s="22" t="s">
        <v>73</v>
      </c>
      <c r="L157" s="22" t="s">
        <v>73</v>
      </c>
      <c r="M157" s="22" t="s">
        <v>73</v>
      </c>
      <c r="N157" s="22" t="s">
        <v>73</v>
      </c>
      <c r="O157" s="22" t="s">
        <v>73</v>
      </c>
      <c r="P157" s="22" t="s">
        <v>73</v>
      </c>
      <c r="Q157" s="22" t="s">
        <v>73</v>
      </c>
      <c r="R157" s="22" t="s">
        <v>73</v>
      </c>
      <c r="S157" s="22" t="s">
        <v>73</v>
      </c>
      <c r="T157" s="22" t="s">
        <v>73</v>
      </c>
      <c r="U157" s="22" t="s">
        <v>73</v>
      </c>
      <c r="V157" s="22" t="s">
        <v>73</v>
      </c>
      <c r="W157" s="22" t="s">
        <v>73</v>
      </c>
      <c r="X157" s="22" t="s">
        <v>73</v>
      </c>
      <c r="Y157" s="22" t="s">
        <v>73</v>
      </c>
      <c r="Z157" s="22" t="s">
        <v>73</v>
      </c>
      <c r="AA157" s="22" t="s">
        <v>73</v>
      </c>
      <c r="AB157" s="22" t="s">
        <v>73</v>
      </c>
      <c r="AC157" s="36"/>
      <c r="AD157" s="2"/>
    </row>
    <row r="158" spans="1:30" x14ac:dyDescent="0.25">
      <c r="A158" s="20" t="s">
        <v>34</v>
      </c>
      <c r="B158" s="21" t="s">
        <v>72</v>
      </c>
      <c r="C158" s="22" t="s">
        <v>73</v>
      </c>
      <c r="D158" s="22" t="s">
        <v>73</v>
      </c>
      <c r="E158" s="22" t="s">
        <v>73</v>
      </c>
      <c r="F158" s="22" t="s">
        <v>73</v>
      </c>
      <c r="G158" s="22" t="s">
        <v>73</v>
      </c>
      <c r="H158" s="22" t="s">
        <v>73</v>
      </c>
      <c r="I158" s="22" t="s">
        <v>73</v>
      </c>
      <c r="J158" s="22" t="s">
        <v>73</v>
      </c>
      <c r="K158" s="22" t="s">
        <v>73</v>
      </c>
      <c r="L158" s="22" t="s">
        <v>73</v>
      </c>
      <c r="M158" s="22" t="s">
        <v>73</v>
      </c>
      <c r="N158" s="22" t="s">
        <v>73</v>
      </c>
      <c r="O158" s="22" t="s">
        <v>73</v>
      </c>
      <c r="P158" s="22" t="s">
        <v>73</v>
      </c>
      <c r="Q158" s="22" t="s">
        <v>73</v>
      </c>
      <c r="R158" s="22" t="s">
        <v>73</v>
      </c>
      <c r="S158" s="22" t="s">
        <v>73</v>
      </c>
      <c r="T158" s="22" t="s">
        <v>73</v>
      </c>
      <c r="U158" s="22" t="s">
        <v>73</v>
      </c>
      <c r="V158" s="22" t="s">
        <v>73</v>
      </c>
      <c r="W158" s="22" t="s">
        <v>73</v>
      </c>
      <c r="X158" s="22" t="s">
        <v>73</v>
      </c>
      <c r="Y158" s="22" t="s">
        <v>73</v>
      </c>
      <c r="Z158" s="22" t="s">
        <v>73</v>
      </c>
      <c r="AA158" s="22" t="s">
        <v>73</v>
      </c>
      <c r="AB158" s="22" t="s">
        <v>73</v>
      </c>
      <c r="AC158" s="36"/>
      <c r="AD158" s="2"/>
    </row>
    <row r="159" spans="1:30" x14ac:dyDescent="0.25">
      <c r="A159" s="20" t="s">
        <v>74</v>
      </c>
      <c r="B159" s="20" t="s">
        <v>74</v>
      </c>
      <c r="C159" s="22" t="s">
        <v>73</v>
      </c>
      <c r="D159" s="22" t="s">
        <v>73</v>
      </c>
      <c r="E159" s="22" t="s">
        <v>73</v>
      </c>
      <c r="F159" s="22" t="s">
        <v>73</v>
      </c>
      <c r="G159" s="22" t="s">
        <v>73</v>
      </c>
      <c r="H159" s="22" t="s">
        <v>73</v>
      </c>
      <c r="I159" s="22" t="s">
        <v>73</v>
      </c>
      <c r="J159" s="22" t="s">
        <v>73</v>
      </c>
      <c r="K159" s="22" t="s">
        <v>73</v>
      </c>
      <c r="L159" s="22" t="s">
        <v>73</v>
      </c>
      <c r="M159" s="22" t="s">
        <v>73</v>
      </c>
      <c r="N159" s="22" t="s">
        <v>73</v>
      </c>
      <c r="O159" s="22" t="s">
        <v>73</v>
      </c>
      <c r="P159" s="22" t="s">
        <v>73</v>
      </c>
      <c r="Q159" s="22" t="s">
        <v>73</v>
      </c>
      <c r="R159" s="22" t="s">
        <v>73</v>
      </c>
      <c r="S159" s="22" t="s">
        <v>73</v>
      </c>
      <c r="T159" s="22" t="s">
        <v>73</v>
      </c>
      <c r="U159" s="22" t="s">
        <v>73</v>
      </c>
      <c r="V159" s="22" t="s">
        <v>73</v>
      </c>
      <c r="W159" s="22" t="s">
        <v>73</v>
      </c>
      <c r="X159" s="22" t="s">
        <v>73</v>
      </c>
      <c r="Y159" s="22" t="s">
        <v>73</v>
      </c>
      <c r="Z159" s="22" t="s">
        <v>73</v>
      </c>
      <c r="AA159" s="22" t="s">
        <v>73</v>
      </c>
      <c r="AB159" s="22" t="s">
        <v>73</v>
      </c>
      <c r="AC159" s="36"/>
      <c r="AD159" s="2"/>
    </row>
    <row r="160" spans="1:30" ht="47.25" x14ac:dyDescent="0.25">
      <c r="A160" s="16" t="s">
        <v>168</v>
      </c>
      <c r="B160" s="17" t="s">
        <v>169</v>
      </c>
      <c r="C160" s="18"/>
      <c r="D160" s="19">
        <f t="shared" ref="D160:F160" si="275">SUM(D161:D163)</f>
        <v>0</v>
      </c>
      <c r="E160" s="19">
        <f t="shared" si="275"/>
        <v>0</v>
      </c>
      <c r="F160" s="19">
        <f t="shared" si="275"/>
        <v>0</v>
      </c>
      <c r="G160" s="19">
        <f t="shared" ref="G160" si="276">SUM(G161:G163)</f>
        <v>0</v>
      </c>
      <c r="H160" s="19">
        <f t="shared" ref="H160:S160" si="277">SUM(H161:H163)</f>
        <v>0</v>
      </c>
      <c r="I160" s="19">
        <f t="shared" si="277"/>
        <v>0</v>
      </c>
      <c r="J160" s="19">
        <f t="shared" si="277"/>
        <v>0</v>
      </c>
      <c r="K160" s="19">
        <f t="shared" si="277"/>
        <v>0</v>
      </c>
      <c r="L160" s="19">
        <f t="shared" si="277"/>
        <v>0</v>
      </c>
      <c r="M160" s="19">
        <f t="shared" si="277"/>
        <v>0</v>
      </c>
      <c r="N160" s="19">
        <f t="shared" si="277"/>
        <v>0</v>
      </c>
      <c r="O160" s="19">
        <f t="shared" si="277"/>
        <v>0</v>
      </c>
      <c r="P160" s="19">
        <f t="shared" si="277"/>
        <v>0</v>
      </c>
      <c r="Q160" s="19">
        <f t="shared" si="277"/>
        <v>0</v>
      </c>
      <c r="R160" s="19">
        <f t="shared" si="277"/>
        <v>0</v>
      </c>
      <c r="S160" s="19">
        <f t="shared" si="277"/>
        <v>0</v>
      </c>
      <c r="T160" s="19">
        <v>0</v>
      </c>
      <c r="U160" s="19">
        <f t="shared" ref="U160:V160" si="278">SUM(U161:U163)</f>
        <v>0</v>
      </c>
      <c r="V160" s="19">
        <f t="shared" si="278"/>
        <v>0</v>
      </c>
      <c r="W160" s="19">
        <f t="shared" ref="W160:X160" si="279">SUM(W161:W163)</f>
        <v>0</v>
      </c>
      <c r="X160" s="19">
        <f t="shared" si="279"/>
        <v>0</v>
      </c>
      <c r="Y160" s="19">
        <f t="shared" ref="Y160" si="280">SUM(Y161:Y163)</f>
        <v>0</v>
      </c>
      <c r="Z160" s="19">
        <v>0</v>
      </c>
      <c r="AA160" s="19">
        <f t="shared" ref="AA160:AB160" si="281">SUM(AA161:AA163)</f>
        <v>0</v>
      </c>
      <c r="AB160" s="19">
        <f t="shared" si="281"/>
        <v>0</v>
      </c>
      <c r="AC160" s="35"/>
      <c r="AD160" s="2"/>
    </row>
    <row r="161" spans="1:30" x14ac:dyDescent="0.25">
      <c r="A161" s="20" t="s">
        <v>168</v>
      </c>
      <c r="B161" s="21" t="s">
        <v>72</v>
      </c>
      <c r="C161" s="22" t="s">
        <v>73</v>
      </c>
      <c r="D161" s="22" t="s">
        <v>73</v>
      </c>
      <c r="E161" s="22" t="s">
        <v>73</v>
      </c>
      <c r="F161" s="22" t="s">
        <v>73</v>
      </c>
      <c r="G161" s="22" t="s">
        <v>73</v>
      </c>
      <c r="H161" s="22" t="s">
        <v>73</v>
      </c>
      <c r="I161" s="22" t="s">
        <v>73</v>
      </c>
      <c r="J161" s="22" t="s">
        <v>73</v>
      </c>
      <c r="K161" s="22" t="s">
        <v>73</v>
      </c>
      <c r="L161" s="22" t="s">
        <v>73</v>
      </c>
      <c r="M161" s="22" t="s">
        <v>73</v>
      </c>
      <c r="N161" s="22" t="s">
        <v>73</v>
      </c>
      <c r="O161" s="22" t="s">
        <v>73</v>
      </c>
      <c r="P161" s="22" t="s">
        <v>73</v>
      </c>
      <c r="Q161" s="22" t="s">
        <v>73</v>
      </c>
      <c r="R161" s="22" t="s">
        <v>73</v>
      </c>
      <c r="S161" s="22" t="s">
        <v>73</v>
      </c>
      <c r="T161" s="22" t="s">
        <v>73</v>
      </c>
      <c r="U161" s="22" t="s">
        <v>73</v>
      </c>
      <c r="V161" s="22" t="s">
        <v>73</v>
      </c>
      <c r="W161" s="22" t="s">
        <v>73</v>
      </c>
      <c r="X161" s="22" t="s">
        <v>73</v>
      </c>
      <c r="Y161" s="22" t="s">
        <v>73</v>
      </c>
      <c r="Z161" s="22" t="s">
        <v>73</v>
      </c>
      <c r="AA161" s="22" t="s">
        <v>73</v>
      </c>
      <c r="AB161" s="22" t="s">
        <v>73</v>
      </c>
      <c r="AC161" s="36"/>
      <c r="AD161" s="2"/>
    </row>
    <row r="162" spans="1:30" x14ac:dyDescent="0.25">
      <c r="A162" s="20" t="s">
        <v>168</v>
      </c>
      <c r="B162" s="21" t="s">
        <v>72</v>
      </c>
      <c r="C162" s="22" t="s">
        <v>73</v>
      </c>
      <c r="D162" s="22" t="s">
        <v>73</v>
      </c>
      <c r="E162" s="22" t="s">
        <v>73</v>
      </c>
      <c r="F162" s="22" t="s">
        <v>73</v>
      </c>
      <c r="G162" s="22" t="s">
        <v>73</v>
      </c>
      <c r="H162" s="22" t="s">
        <v>73</v>
      </c>
      <c r="I162" s="22" t="s">
        <v>73</v>
      </c>
      <c r="J162" s="22" t="s">
        <v>73</v>
      </c>
      <c r="K162" s="22" t="s">
        <v>73</v>
      </c>
      <c r="L162" s="22" t="s">
        <v>73</v>
      </c>
      <c r="M162" s="22" t="s">
        <v>73</v>
      </c>
      <c r="N162" s="22" t="s">
        <v>73</v>
      </c>
      <c r="O162" s="22" t="s">
        <v>73</v>
      </c>
      <c r="P162" s="22" t="s">
        <v>73</v>
      </c>
      <c r="Q162" s="22" t="s">
        <v>73</v>
      </c>
      <c r="R162" s="22" t="s">
        <v>73</v>
      </c>
      <c r="S162" s="22" t="s">
        <v>73</v>
      </c>
      <c r="T162" s="22" t="s">
        <v>73</v>
      </c>
      <c r="U162" s="22" t="s">
        <v>73</v>
      </c>
      <c r="V162" s="22" t="s">
        <v>73</v>
      </c>
      <c r="W162" s="22" t="s">
        <v>73</v>
      </c>
      <c r="X162" s="22" t="s">
        <v>73</v>
      </c>
      <c r="Y162" s="22" t="s">
        <v>73</v>
      </c>
      <c r="Z162" s="22" t="s">
        <v>73</v>
      </c>
      <c r="AA162" s="22" t="s">
        <v>73</v>
      </c>
      <c r="AB162" s="22" t="s">
        <v>73</v>
      </c>
      <c r="AC162" s="36"/>
      <c r="AD162" s="2"/>
    </row>
    <row r="163" spans="1:30" x14ac:dyDescent="0.25">
      <c r="A163" s="20" t="s">
        <v>74</v>
      </c>
      <c r="B163" s="20" t="s">
        <v>74</v>
      </c>
      <c r="C163" s="22" t="s">
        <v>73</v>
      </c>
      <c r="D163" s="22" t="s">
        <v>73</v>
      </c>
      <c r="E163" s="22" t="s">
        <v>73</v>
      </c>
      <c r="F163" s="22" t="s">
        <v>73</v>
      </c>
      <c r="G163" s="22" t="s">
        <v>73</v>
      </c>
      <c r="H163" s="22" t="s">
        <v>73</v>
      </c>
      <c r="I163" s="22" t="s">
        <v>73</v>
      </c>
      <c r="J163" s="22" t="s">
        <v>73</v>
      </c>
      <c r="K163" s="22" t="s">
        <v>73</v>
      </c>
      <c r="L163" s="22" t="s">
        <v>73</v>
      </c>
      <c r="M163" s="22" t="s">
        <v>73</v>
      </c>
      <c r="N163" s="22" t="s">
        <v>73</v>
      </c>
      <c r="O163" s="22" t="s">
        <v>73</v>
      </c>
      <c r="P163" s="22" t="s">
        <v>73</v>
      </c>
      <c r="Q163" s="22" t="s">
        <v>73</v>
      </c>
      <c r="R163" s="22" t="s">
        <v>73</v>
      </c>
      <c r="S163" s="22" t="s">
        <v>73</v>
      </c>
      <c r="T163" s="22" t="s">
        <v>73</v>
      </c>
      <c r="U163" s="22" t="s">
        <v>73</v>
      </c>
      <c r="V163" s="22" t="s">
        <v>73</v>
      </c>
      <c r="W163" s="22" t="s">
        <v>73</v>
      </c>
      <c r="X163" s="22" t="s">
        <v>73</v>
      </c>
      <c r="Y163" s="22" t="s">
        <v>73</v>
      </c>
      <c r="Z163" s="22" t="s">
        <v>73</v>
      </c>
      <c r="AA163" s="22" t="s">
        <v>73</v>
      </c>
      <c r="AB163" s="22" t="s">
        <v>73</v>
      </c>
      <c r="AC163" s="36"/>
      <c r="AD163" s="2"/>
    </row>
    <row r="164" spans="1:30" ht="47.25" x14ac:dyDescent="0.25">
      <c r="A164" s="12" t="s">
        <v>170</v>
      </c>
      <c r="B164" s="13" t="s">
        <v>171</v>
      </c>
      <c r="C164" s="14"/>
      <c r="D164" s="15">
        <f t="shared" ref="D164:F164" si="282">D165+D169</f>
        <v>0</v>
      </c>
      <c r="E164" s="15">
        <f t="shared" si="282"/>
        <v>0</v>
      </c>
      <c r="F164" s="15">
        <f t="shared" si="282"/>
        <v>0</v>
      </c>
      <c r="G164" s="15">
        <f t="shared" ref="G164" si="283">G165+G169</f>
        <v>0</v>
      </c>
      <c r="H164" s="15">
        <f t="shared" ref="H164:S164" si="284">H165+H169</f>
        <v>0</v>
      </c>
      <c r="I164" s="15">
        <f t="shared" si="284"/>
        <v>0</v>
      </c>
      <c r="J164" s="15">
        <f t="shared" si="284"/>
        <v>0</v>
      </c>
      <c r="K164" s="15">
        <f t="shared" si="284"/>
        <v>0</v>
      </c>
      <c r="L164" s="15">
        <f t="shared" si="284"/>
        <v>0</v>
      </c>
      <c r="M164" s="15">
        <f t="shared" si="284"/>
        <v>0</v>
      </c>
      <c r="N164" s="15">
        <f t="shared" si="284"/>
        <v>0</v>
      </c>
      <c r="O164" s="15">
        <f t="shared" si="284"/>
        <v>0</v>
      </c>
      <c r="P164" s="15">
        <f t="shared" si="284"/>
        <v>0</v>
      </c>
      <c r="Q164" s="15">
        <f t="shared" si="284"/>
        <v>0</v>
      </c>
      <c r="R164" s="15">
        <f t="shared" si="284"/>
        <v>0</v>
      </c>
      <c r="S164" s="15">
        <f t="shared" si="284"/>
        <v>0</v>
      </c>
      <c r="T164" s="15">
        <v>0</v>
      </c>
      <c r="U164" s="15">
        <f t="shared" ref="U164:V164" si="285">U165+U169</f>
        <v>0</v>
      </c>
      <c r="V164" s="15">
        <f t="shared" si="285"/>
        <v>0</v>
      </c>
      <c r="W164" s="15">
        <f t="shared" ref="W164:X164" si="286">W165+W169</f>
        <v>0</v>
      </c>
      <c r="X164" s="15">
        <f t="shared" si="286"/>
        <v>0</v>
      </c>
      <c r="Y164" s="15">
        <f t="shared" ref="Y164" si="287">Y165+Y169</f>
        <v>0</v>
      </c>
      <c r="Z164" s="15">
        <v>0</v>
      </c>
      <c r="AA164" s="15">
        <f t="shared" ref="AA164:AB164" si="288">AA165+AA169</f>
        <v>0</v>
      </c>
      <c r="AB164" s="15">
        <f t="shared" si="288"/>
        <v>0</v>
      </c>
      <c r="AC164" s="34"/>
      <c r="AD164" s="2"/>
    </row>
    <row r="165" spans="1:30" ht="31.5" x14ac:dyDescent="0.25">
      <c r="A165" s="16" t="s">
        <v>172</v>
      </c>
      <c r="B165" s="17" t="s">
        <v>173</v>
      </c>
      <c r="C165" s="18"/>
      <c r="D165" s="19">
        <f t="shared" ref="D165:F165" si="289">SUM(D166:D168)</f>
        <v>0</v>
      </c>
      <c r="E165" s="19">
        <f t="shared" si="289"/>
        <v>0</v>
      </c>
      <c r="F165" s="19">
        <f t="shared" si="289"/>
        <v>0</v>
      </c>
      <c r="G165" s="19">
        <f t="shared" ref="G165" si="290">SUM(G166:G168)</f>
        <v>0</v>
      </c>
      <c r="H165" s="19">
        <f t="shared" ref="H165:S165" si="291">SUM(H166:H168)</f>
        <v>0</v>
      </c>
      <c r="I165" s="19">
        <f t="shared" si="291"/>
        <v>0</v>
      </c>
      <c r="J165" s="19">
        <f t="shared" si="291"/>
        <v>0</v>
      </c>
      <c r="K165" s="19">
        <f t="shared" si="291"/>
        <v>0</v>
      </c>
      <c r="L165" s="19">
        <f t="shared" si="291"/>
        <v>0</v>
      </c>
      <c r="M165" s="19">
        <f t="shared" si="291"/>
        <v>0</v>
      </c>
      <c r="N165" s="19">
        <f t="shared" si="291"/>
        <v>0</v>
      </c>
      <c r="O165" s="19">
        <f t="shared" si="291"/>
        <v>0</v>
      </c>
      <c r="P165" s="19">
        <f t="shared" si="291"/>
        <v>0</v>
      </c>
      <c r="Q165" s="19">
        <f t="shared" si="291"/>
        <v>0</v>
      </c>
      <c r="R165" s="19">
        <f t="shared" si="291"/>
        <v>0</v>
      </c>
      <c r="S165" s="19">
        <f t="shared" si="291"/>
        <v>0</v>
      </c>
      <c r="T165" s="19">
        <v>0</v>
      </c>
      <c r="U165" s="19">
        <f t="shared" ref="U165:V165" si="292">SUM(U166:U168)</f>
        <v>0</v>
      </c>
      <c r="V165" s="19">
        <f t="shared" si="292"/>
        <v>0</v>
      </c>
      <c r="W165" s="19">
        <f t="shared" ref="W165:X165" si="293">SUM(W166:W168)</f>
        <v>0</v>
      </c>
      <c r="X165" s="19">
        <f t="shared" si="293"/>
        <v>0</v>
      </c>
      <c r="Y165" s="19">
        <f t="shared" ref="Y165" si="294">SUM(Y166:Y168)</f>
        <v>0</v>
      </c>
      <c r="Z165" s="19">
        <v>0</v>
      </c>
      <c r="AA165" s="19">
        <f t="shared" ref="AA165:AB165" si="295">SUM(AA166:AA168)</f>
        <v>0</v>
      </c>
      <c r="AB165" s="19">
        <f t="shared" si="295"/>
        <v>0</v>
      </c>
      <c r="AC165" s="35"/>
      <c r="AD165" s="2"/>
    </row>
    <row r="166" spans="1:30" x14ac:dyDescent="0.25">
      <c r="A166" s="20" t="s">
        <v>172</v>
      </c>
      <c r="B166" s="21" t="s">
        <v>72</v>
      </c>
      <c r="C166" s="22" t="s">
        <v>73</v>
      </c>
      <c r="D166" s="22" t="s">
        <v>73</v>
      </c>
      <c r="E166" s="22" t="s">
        <v>73</v>
      </c>
      <c r="F166" s="22" t="s">
        <v>73</v>
      </c>
      <c r="G166" s="22" t="s">
        <v>73</v>
      </c>
      <c r="H166" s="22" t="s">
        <v>73</v>
      </c>
      <c r="I166" s="22" t="s">
        <v>73</v>
      </c>
      <c r="J166" s="22" t="s">
        <v>73</v>
      </c>
      <c r="K166" s="22" t="s">
        <v>73</v>
      </c>
      <c r="L166" s="22" t="s">
        <v>73</v>
      </c>
      <c r="M166" s="22" t="s">
        <v>73</v>
      </c>
      <c r="N166" s="22" t="s">
        <v>73</v>
      </c>
      <c r="O166" s="22" t="s">
        <v>73</v>
      </c>
      <c r="P166" s="22" t="s">
        <v>73</v>
      </c>
      <c r="Q166" s="22" t="s">
        <v>73</v>
      </c>
      <c r="R166" s="22" t="s">
        <v>73</v>
      </c>
      <c r="S166" s="22" t="s">
        <v>73</v>
      </c>
      <c r="T166" s="22" t="s">
        <v>73</v>
      </c>
      <c r="U166" s="22" t="s">
        <v>73</v>
      </c>
      <c r="V166" s="22" t="s">
        <v>73</v>
      </c>
      <c r="W166" s="22" t="s">
        <v>73</v>
      </c>
      <c r="X166" s="22" t="s">
        <v>73</v>
      </c>
      <c r="Y166" s="22" t="s">
        <v>73</v>
      </c>
      <c r="Z166" s="22" t="s">
        <v>73</v>
      </c>
      <c r="AA166" s="22" t="s">
        <v>73</v>
      </c>
      <c r="AB166" s="22" t="s">
        <v>73</v>
      </c>
      <c r="AC166" s="36"/>
      <c r="AD166" s="2"/>
    </row>
    <row r="167" spans="1:30" x14ac:dyDescent="0.25">
      <c r="A167" s="20" t="s">
        <v>172</v>
      </c>
      <c r="B167" s="21" t="s">
        <v>72</v>
      </c>
      <c r="C167" s="22" t="s">
        <v>73</v>
      </c>
      <c r="D167" s="22" t="s">
        <v>73</v>
      </c>
      <c r="E167" s="22" t="s">
        <v>73</v>
      </c>
      <c r="F167" s="22" t="s">
        <v>73</v>
      </c>
      <c r="G167" s="22" t="s">
        <v>73</v>
      </c>
      <c r="H167" s="22" t="s">
        <v>73</v>
      </c>
      <c r="I167" s="22" t="s">
        <v>73</v>
      </c>
      <c r="J167" s="22" t="s">
        <v>73</v>
      </c>
      <c r="K167" s="22" t="s">
        <v>73</v>
      </c>
      <c r="L167" s="22" t="s">
        <v>73</v>
      </c>
      <c r="M167" s="22" t="s">
        <v>73</v>
      </c>
      <c r="N167" s="22" t="s">
        <v>73</v>
      </c>
      <c r="O167" s="22" t="s">
        <v>73</v>
      </c>
      <c r="P167" s="22" t="s">
        <v>73</v>
      </c>
      <c r="Q167" s="22" t="s">
        <v>73</v>
      </c>
      <c r="R167" s="22" t="s">
        <v>73</v>
      </c>
      <c r="S167" s="22" t="s">
        <v>73</v>
      </c>
      <c r="T167" s="22" t="s">
        <v>73</v>
      </c>
      <c r="U167" s="22" t="s">
        <v>73</v>
      </c>
      <c r="V167" s="22" t="s">
        <v>73</v>
      </c>
      <c r="W167" s="22" t="s">
        <v>73</v>
      </c>
      <c r="X167" s="22" t="s">
        <v>73</v>
      </c>
      <c r="Y167" s="22" t="s">
        <v>73</v>
      </c>
      <c r="Z167" s="22" t="s">
        <v>73</v>
      </c>
      <c r="AA167" s="22" t="s">
        <v>73</v>
      </c>
      <c r="AB167" s="22" t="s">
        <v>73</v>
      </c>
      <c r="AC167" s="36"/>
      <c r="AD167" s="2"/>
    </row>
    <row r="168" spans="1:30" x14ac:dyDescent="0.25">
      <c r="A168" s="20" t="s">
        <v>74</v>
      </c>
      <c r="B168" s="20" t="s">
        <v>74</v>
      </c>
      <c r="C168" s="22" t="s">
        <v>73</v>
      </c>
      <c r="D168" s="22" t="s">
        <v>73</v>
      </c>
      <c r="E168" s="22" t="s">
        <v>73</v>
      </c>
      <c r="F168" s="22" t="s">
        <v>73</v>
      </c>
      <c r="G168" s="22" t="s">
        <v>73</v>
      </c>
      <c r="H168" s="22" t="s">
        <v>73</v>
      </c>
      <c r="I168" s="22" t="s">
        <v>73</v>
      </c>
      <c r="J168" s="22" t="s">
        <v>73</v>
      </c>
      <c r="K168" s="22" t="s">
        <v>73</v>
      </c>
      <c r="L168" s="22" t="s">
        <v>73</v>
      </c>
      <c r="M168" s="22" t="s">
        <v>73</v>
      </c>
      <c r="N168" s="22" t="s">
        <v>73</v>
      </c>
      <c r="O168" s="22" t="s">
        <v>73</v>
      </c>
      <c r="P168" s="22" t="s">
        <v>73</v>
      </c>
      <c r="Q168" s="22" t="s">
        <v>73</v>
      </c>
      <c r="R168" s="22" t="s">
        <v>73</v>
      </c>
      <c r="S168" s="22" t="s">
        <v>73</v>
      </c>
      <c r="T168" s="22" t="s">
        <v>73</v>
      </c>
      <c r="U168" s="22" t="s">
        <v>73</v>
      </c>
      <c r="V168" s="22" t="s">
        <v>73</v>
      </c>
      <c r="W168" s="22" t="s">
        <v>73</v>
      </c>
      <c r="X168" s="22" t="s">
        <v>73</v>
      </c>
      <c r="Y168" s="22" t="s">
        <v>73</v>
      </c>
      <c r="Z168" s="22" t="s">
        <v>73</v>
      </c>
      <c r="AA168" s="22" t="s">
        <v>73</v>
      </c>
      <c r="AB168" s="22" t="s">
        <v>73</v>
      </c>
      <c r="AC168" s="36"/>
      <c r="AD168" s="2"/>
    </row>
    <row r="169" spans="1:30" ht="47.25" x14ac:dyDescent="0.25">
      <c r="A169" s="16" t="s">
        <v>174</v>
      </c>
      <c r="B169" s="17" t="s">
        <v>175</v>
      </c>
      <c r="C169" s="18"/>
      <c r="D169" s="19">
        <f t="shared" ref="D169:F169" si="296">SUM(D170:D172)</f>
        <v>0</v>
      </c>
      <c r="E169" s="19">
        <f t="shared" si="296"/>
        <v>0</v>
      </c>
      <c r="F169" s="19">
        <f t="shared" si="296"/>
        <v>0</v>
      </c>
      <c r="G169" s="19">
        <f t="shared" ref="G169" si="297">SUM(G170:G172)</f>
        <v>0</v>
      </c>
      <c r="H169" s="19">
        <f t="shared" ref="H169:S169" si="298">SUM(H170:H172)</f>
        <v>0</v>
      </c>
      <c r="I169" s="19">
        <f t="shared" si="298"/>
        <v>0</v>
      </c>
      <c r="J169" s="19">
        <f t="shared" si="298"/>
        <v>0</v>
      </c>
      <c r="K169" s="19">
        <f t="shared" si="298"/>
        <v>0</v>
      </c>
      <c r="L169" s="19">
        <f t="shared" si="298"/>
        <v>0</v>
      </c>
      <c r="M169" s="19">
        <f t="shared" si="298"/>
        <v>0</v>
      </c>
      <c r="N169" s="19">
        <f t="shared" si="298"/>
        <v>0</v>
      </c>
      <c r="O169" s="19">
        <f t="shared" si="298"/>
        <v>0</v>
      </c>
      <c r="P169" s="19">
        <f t="shared" si="298"/>
        <v>0</v>
      </c>
      <c r="Q169" s="19">
        <f t="shared" si="298"/>
        <v>0</v>
      </c>
      <c r="R169" s="19">
        <f t="shared" si="298"/>
        <v>0</v>
      </c>
      <c r="S169" s="19">
        <f t="shared" si="298"/>
        <v>0</v>
      </c>
      <c r="T169" s="19">
        <v>0</v>
      </c>
      <c r="U169" s="19">
        <f t="shared" ref="U169:V169" si="299">SUM(U170:U172)</f>
        <v>0</v>
      </c>
      <c r="V169" s="19">
        <f t="shared" si="299"/>
        <v>0</v>
      </c>
      <c r="W169" s="19">
        <f t="shared" ref="W169:X169" si="300">SUM(W170:W172)</f>
        <v>0</v>
      </c>
      <c r="X169" s="19">
        <f t="shared" si="300"/>
        <v>0</v>
      </c>
      <c r="Y169" s="19">
        <f t="shared" ref="Y169" si="301">SUM(Y170:Y172)</f>
        <v>0</v>
      </c>
      <c r="Z169" s="19">
        <v>0</v>
      </c>
      <c r="AA169" s="19">
        <f t="shared" ref="AA169:AB169" si="302">SUM(AA170:AA172)</f>
        <v>0</v>
      </c>
      <c r="AB169" s="19">
        <f t="shared" si="302"/>
        <v>0</v>
      </c>
      <c r="AC169" s="35"/>
      <c r="AD169" s="2"/>
    </row>
    <row r="170" spans="1:30" x14ac:dyDescent="0.25">
      <c r="A170" s="20" t="s">
        <v>174</v>
      </c>
      <c r="B170" s="21" t="s">
        <v>72</v>
      </c>
      <c r="C170" s="22" t="s">
        <v>73</v>
      </c>
      <c r="D170" s="22" t="s">
        <v>73</v>
      </c>
      <c r="E170" s="22" t="s">
        <v>73</v>
      </c>
      <c r="F170" s="22" t="s">
        <v>73</v>
      </c>
      <c r="G170" s="22" t="s">
        <v>73</v>
      </c>
      <c r="H170" s="22" t="s">
        <v>73</v>
      </c>
      <c r="I170" s="22" t="s">
        <v>73</v>
      </c>
      <c r="J170" s="22" t="s">
        <v>73</v>
      </c>
      <c r="K170" s="22" t="s">
        <v>73</v>
      </c>
      <c r="L170" s="22" t="s">
        <v>73</v>
      </c>
      <c r="M170" s="22" t="s">
        <v>73</v>
      </c>
      <c r="N170" s="22" t="s">
        <v>73</v>
      </c>
      <c r="O170" s="22" t="s">
        <v>73</v>
      </c>
      <c r="P170" s="22" t="s">
        <v>73</v>
      </c>
      <c r="Q170" s="22" t="s">
        <v>73</v>
      </c>
      <c r="R170" s="22" t="s">
        <v>73</v>
      </c>
      <c r="S170" s="22" t="s">
        <v>73</v>
      </c>
      <c r="T170" s="22" t="s">
        <v>73</v>
      </c>
      <c r="U170" s="22" t="s">
        <v>73</v>
      </c>
      <c r="V170" s="22" t="s">
        <v>73</v>
      </c>
      <c r="W170" s="22" t="s">
        <v>73</v>
      </c>
      <c r="X170" s="22" t="s">
        <v>73</v>
      </c>
      <c r="Y170" s="22" t="s">
        <v>73</v>
      </c>
      <c r="Z170" s="22" t="s">
        <v>73</v>
      </c>
      <c r="AA170" s="22" t="s">
        <v>73</v>
      </c>
      <c r="AB170" s="22" t="s">
        <v>73</v>
      </c>
      <c r="AC170" s="36"/>
      <c r="AD170" s="2"/>
    </row>
    <row r="171" spans="1:30" x14ac:dyDescent="0.25">
      <c r="A171" s="20" t="s">
        <v>174</v>
      </c>
      <c r="B171" s="21" t="s">
        <v>72</v>
      </c>
      <c r="C171" s="22" t="s">
        <v>73</v>
      </c>
      <c r="D171" s="22" t="s">
        <v>73</v>
      </c>
      <c r="E171" s="22" t="s">
        <v>73</v>
      </c>
      <c r="F171" s="22" t="s">
        <v>73</v>
      </c>
      <c r="G171" s="22" t="s">
        <v>73</v>
      </c>
      <c r="H171" s="22" t="s">
        <v>73</v>
      </c>
      <c r="I171" s="22" t="s">
        <v>73</v>
      </c>
      <c r="J171" s="22" t="s">
        <v>73</v>
      </c>
      <c r="K171" s="22" t="s">
        <v>73</v>
      </c>
      <c r="L171" s="22" t="s">
        <v>73</v>
      </c>
      <c r="M171" s="22" t="s">
        <v>73</v>
      </c>
      <c r="N171" s="22" t="s">
        <v>73</v>
      </c>
      <c r="O171" s="22" t="s">
        <v>73</v>
      </c>
      <c r="P171" s="22" t="s">
        <v>73</v>
      </c>
      <c r="Q171" s="22" t="s">
        <v>73</v>
      </c>
      <c r="R171" s="22" t="s">
        <v>73</v>
      </c>
      <c r="S171" s="22" t="s">
        <v>73</v>
      </c>
      <c r="T171" s="22" t="s">
        <v>73</v>
      </c>
      <c r="U171" s="22" t="s">
        <v>73</v>
      </c>
      <c r="V171" s="22" t="s">
        <v>73</v>
      </c>
      <c r="W171" s="22" t="s">
        <v>73</v>
      </c>
      <c r="X171" s="22" t="s">
        <v>73</v>
      </c>
      <c r="Y171" s="22" t="s">
        <v>73</v>
      </c>
      <c r="Z171" s="22" t="s">
        <v>73</v>
      </c>
      <c r="AA171" s="22" t="s">
        <v>73</v>
      </c>
      <c r="AB171" s="22" t="s">
        <v>73</v>
      </c>
      <c r="AC171" s="36"/>
      <c r="AD171" s="2"/>
    </row>
    <row r="172" spans="1:30" x14ac:dyDescent="0.25">
      <c r="A172" s="20" t="s">
        <v>74</v>
      </c>
      <c r="B172" s="20" t="s">
        <v>74</v>
      </c>
      <c r="C172" s="22" t="s">
        <v>73</v>
      </c>
      <c r="D172" s="22" t="s">
        <v>73</v>
      </c>
      <c r="E172" s="22" t="s">
        <v>73</v>
      </c>
      <c r="F172" s="22" t="s">
        <v>73</v>
      </c>
      <c r="G172" s="22" t="s">
        <v>73</v>
      </c>
      <c r="H172" s="22" t="s">
        <v>73</v>
      </c>
      <c r="I172" s="22" t="s">
        <v>73</v>
      </c>
      <c r="J172" s="22" t="s">
        <v>73</v>
      </c>
      <c r="K172" s="22" t="s">
        <v>73</v>
      </c>
      <c r="L172" s="22" t="s">
        <v>73</v>
      </c>
      <c r="M172" s="22" t="s">
        <v>73</v>
      </c>
      <c r="N172" s="22" t="s">
        <v>73</v>
      </c>
      <c r="O172" s="22" t="s">
        <v>73</v>
      </c>
      <c r="P172" s="22" t="s">
        <v>73</v>
      </c>
      <c r="Q172" s="22" t="s">
        <v>73</v>
      </c>
      <c r="R172" s="22" t="s">
        <v>73</v>
      </c>
      <c r="S172" s="22" t="s">
        <v>73</v>
      </c>
      <c r="T172" s="22" t="s">
        <v>73</v>
      </c>
      <c r="U172" s="22" t="s">
        <v>73</v>
      </c>
      <c r="V172" s="22" t="s">
        <v>73</v>
      </c>
      <c r="W172" s="22" t="s">
        <v>73</v>
      </c>
      <c r="X172" s="22" t="s">
        <v>73</v>
      </c>
      <c r="Y172" s="22" t="s">
        <v>73</v>
      </c>
      <c r="Z172" s="22" t="s">
        <v>73</v>
      </c>
      <c r="AA172" s="22" t="s">
        <v>73</v>
      </c>
      <c r="AB172" s="22" t="s">
        <v>73</v>
      </c>
      <c r="AC172" s="36"/>
      <c r="AD172" s="2"/>
    </row>
    <row r="173" spans="1:30" ht="63" x14ac:dyDescent="0.25">
      <c r="A173" s="8" t="s">
        <v>42</v>
      </c>
      <c r="B173" s="9" t="s">
        <v>176</v>
      </c>
      <c r="C173" s="10"/>
      <c r="D173" s="11">
        <f t="shared" ref="D173:F173" si="303">D174+D178</f>
        <v>0</v>
      </c>
      <c r="E173" s="11">
        <f t="shared" si="303"/>
        <v>0</v>
      </c>
      <c r="F173" s="11">
        <f t="shared" si="303"/>
        <v>0</v>
      </c>
      <c r="G173" s="11">
        <f t="shared" ref="G173" si="304">G174+G178</f>
        <v>0</v>
      </c>
      <c r="H173" s="11">
        <f t="shared" ref="H173:S173" si="305">H174+H178</f>
        <v>0</v>
      </c>
      <c r="I173" s="11">
        <f t="shared" si="305"/>
        <v>0</v>
      </c>
      <c r="J173" s="11">
        <f t="shared" si="305"/>
        <v>0</v>
      </c>
      <c r="K173" s="11">
        <f t="shared" si="305"/>
        <v>0</v>
      </c>
      <c r="L173" s="11">
        <f t="shared" si="305"/>
        <v>0</v>
      </c>
      <c r="M173" s="11">
        <f t="shared" si="305"/>
        <v>0</v>
      </c>
      <c r="N173" s="11">
        <f t="shared" si="305"/>
        <v>0</v>
      </c>
      <c r="O173" s="11">
        <f t="shared" si="305"/>
        <v>0</v>
      </c>
      <c r="P173" s="11">
        <f t="shared" si="305"/>
        <v>0</v>
      </c>
      <c r="Q173" s="11">
        <f t="shared" si="305"/>
        <v>0</v>
      </c>
      <c r="R173" s="11">
        <f t="shared" si="305"/>
        <v>0</v>
      </c>
      <c r="S173" s="11">
        <f t="shared" si="305"/>
        <v>0</v>
      </c>
      <c r="T173" s="11">
        <v>0</v>
      </c>
      <c r="U173" s="11">
        <f t="shared" ref="U173:V173" si="306">U174+U178</f>
        <v>0</v>
      </c>
      <c r="V173" s="11">
        <f t="shared" si="306"/>
        <v>0</v>
      </c>
      <c r="W173" s="11">
        <f t="shared" ref="W173:X173" si="307">W174+W178</f>
        <v>0</v>
      </c>
      <c r="X173" s="11">
        <f t="shared" si="307"/>
        <v>0</v>
      </c>
      <c r="Y173" s="11">
        <f t="shared" ref="Y173" si="308">Y174+Y178</f>
        <v>0</v>
      </c>
      <c r="Z173" s="11">
        <v>0</v>
      </c>
      <c r="AA173" s="11">
        <f t="shared" ref="AA173:AB173" si="309">AA174+AA178</f>
        <v>0</v>
      </c>
      <c r="AB173" s="11">
        <f t="shared" si="309"/>
        <v>0</v>
      </c>
      <c r="AC173" s="33"/>
      <c r="AD173" s="2"/>
    </row>
    <row r="174" spans="1:30" ht="63" x14ac:dyDescent="0.25">
      <c r="A174" s="12" t="s">
        <v>177</v>
      </c>
      <c r="B174" s="13" t="s">
        <v>178</v>
      </c>
      <c r="C174" s="14"/>
      <c r="D174" s="15">
        <f t="shared" ref="D174:F174" si="310">SUM(D175:D177)</f>
        <v>0</v>
      </c>
      <c r="E174" s="15">
        <f t="shared" si="310"/>
        <v>0</v>
      </c>
      <c r="F174" s="15">
        <f t="shared" si="310"/>
        <v>0</v>
      </c>
      <c r="G174" s="15">
        <f t="shared" ref="G174" si="311">SUM(G175:G177)</f>
        <v>0</v>
      </c>
      <c r="H174" s="15">
        <f t="shared" ref="H174:S174" si="312">SUM(H175:H177)</f>
        <v>0</v>
      </c>
      <c r="I174" s="15">
        <f t="shared" si="312"/>
        <v>0</v>
      </c>
      <c r="J174" s="15">
        <f t="shared" si="312"/>
        <v>0</v>
      </c>
      <c r="K174" s="15">
        <f t="shared" si="312"/>
        <v>0</v>
      </c>
      <c r="L174" s="15">
        <f t="shared" si="312"/>
        <v>0</v>
      </c>
      <c r="M174" s="15">
        <f t="shared" si="312"/>
        <v>0</v>
      </c>
      <c r="N174" s="15">
        <f t="shared" si="312"/>
        <v>0</v>
      </c>
      <c r="O174" s="15">
        <f t="shared" si="312"/>
        <v>0</v>
      </c>
      <c r="P174" s="15">
        <f t="shared" si="312"/>
        <v>0</v>
      </c>
      <c r="Q174" s="15">
        <f t="shared" si="312"/>
        <v>0</v>
      </c>
      <c r="R174" s="15">
        <f t="shared" si="312"/>
        <v>0</v>
      </c>
      <c r="S174" s="15">
        <f t="shared" si="312"/>
        <v>0</v>
      </c>
      <c r="T174" s="15">
        <v>0</v>
      </c>
      <c r="U174" s="15">
        <f t="shared" ref="U174:V174" si="313">SUM(U175:U177)</f>
        <v>0</v>
      </c>
      <c r="V174" s="15">
        <f t="shared" si="313"/>
        <v>0</v>
      </c>
      <c r="W174" s="15">
        <f t="shared" ref="W174:X174" si="314">SUM(W175:W177)</f>
        <v>0</v>
      </c>
      <c r="X174" s="15">
        <f t="shared" si="314"/>
        <v>0</v>
      </c>
      <c r="Y174" s="15">
        <f t="shared" ref="Y174" si="315">SUM(Y175:Y177)</f>
        <v>0</v>
      </c>
      <c r="Z174" s="15">
        <v>0</v>
      </c>
      <c r="AA174" s="15">
        <f t="shared" ref="AA174:AB174" si="316">SUM(AA175:AA177)</f>
        <v>0</v>
      </c>
      <c r="AB174" s="15">
        <f t="shared" si="316"/>
        <v>0</v>
      </c>
      <c r="AC174" s="34"/>
      <c r="AD174" s="2"/>
    </row>
    <row r="175" spans="1:30" x14ac:dyDescent="0.25">
      <c r="A175" s="20" t="s">
        <v>177</v>
      </c>
      <c r="B175" s="21" t="s">
        <v>72</v>
      </c>
      <c r="C175" s="22" t="s">
        <v>73</v>
      </c>
      <c r="D175" s="22" t="s">
        <v>73</v>
      </c>
      <c r="E175" s="22" t="s">
        <v>73</v>
      </c>
      <c r="F175" s="22" t="s">
        <v>73</v>
      </c>
      <c r="G175" s="22" t="s">
        <v>73</v>
      </c>
      <c r="H175" s="22" t="s">
        <v>73</v>
      </c>
      <c r="I175" s="22" t="s">
        <v>73</v>
      </c>
      <c r="J175" s="22" t="s">
        <v>73</v>
      </c>
      <c r="K175" s="22" t="s">
        <v>73</v>
      </c>
      <c r="L175" s="22" t="s">
        <v>73</v>
      </c>
      <c r="M175" s="22" t="s">
        <v>73</v>
      </c>
      <c r="N175" s="22" t="s">
        <v>73</v>
      </c>
      <c r="O175" s="22" t="s">
        <v>73</v>
      </c>
      <c r="P175" s="22" t="s">
        <v>73</v>
      </c>
      <c r="Q175" s="22" t="s">
        <v>73</v>
      </c>
      <c r="R175" s="22" t="s">
        <v>73</v>
      </c>
      <c r="S175" s="22" t="s">
        <v>73</v>
      </c>
      <c r="T175" s="22" t="s">
        <v>73</v>
      </c>
      <c r="U175" s="22" t="s">
        <v>73</v>
      </c>
      <c r="V175" s="22" t="s">
        <v>73</v>
      </c>
      <c r="W175" s="22" t="s">
        <v>73</v>
      </c>
      <c r="X175" s="22" t="s">
        <v>73</v>
      </c>
      <c r="Y175" s="22" t="s">
        <v>73</v>
      </c>
      <c r="Z175" s="22" t="s">
        <v>73</v>
      </c>
      <c r="AA175" s="22" t="s">
        <v>73</v>
      </c>
      <c r="AB175" s="22" t="s">
        <v>73</v>
      </c>
      <c r="AC175" s="36"/>
      <c r="AD175" s="2"/>
    </row>
    <row r="176" spans="1:30" x14ac:dyDescent="0.25">
      <c r="A176" s="20" t="s">
        <v>177</v>
      </c>
      <c r="B176" s="21" t="s">
        <v>72</v>
      </c>
      <c r="C176" s="22" t="s">
        <v>73</v>
      </c>
      <c r="D176" s="22" t="s">
        <v>73</v>
      </c>
      <c r="E176" s="22" t="s">
        <v>73</v>
      </c>
      <c r="F176" s="22" t="s">
        <v>73</v>
      </c>
      <c r="G176" s="22" t="s">
        <v>73</v>
      </c>
      <c r="H176" s="22" t="s">
        <v>73</v>
      </c>
      <c r="I176" s="22" t="s">
        <v>73</v>
      </c>
      <c r="J176" s="22" t="s">
        <v>73</v>
      </c>
      <c r="K176" s="22" t="s">
        <v>73</v>
      </c>
      <c r="L176" s="22" t="s">
        <v>73</v>
      </c>
      <c r="M176" s="22" t="s">
        <v>73</v>
      </c>
      <c r="N176" s="22" t="s">
        <v>73</v>
      </c>
      <c r="O176" s="22" t="s">
        <v>73</v>
      </c>
      <c r="P176" s="22" t="s">
        <v>73</v>
      </c>
      <c r="Q176" s="22" t="s">
        <v>73</v>
      </c>
      <c r="R176" s="22" t="s">
        <v>73</v>
      </c>
      <c r="S176" s="22" t="s">
        <v>73</v>
      </c>
      <c r="T176" s="22" t="s">
        <v>73</v>
      </c>
      <c r="U176" s="22" t="s">
        <v>73</v>
      </c>
      <c r="V176" s="22" t="s">
        <v>73</v>
      </c>
      <c r="W176" s="22" t="s">
        <v>73</v>
      </c>
      <c r="X176" s="22" t="s">
        <v>73</v>
      </c>
      <c r="Y176" s="22" t="s">
        <v>73</v>
      </c>
      <c r="Z176" s="22" t="s">
        <v>73</v>
      </c>
      <c r="AA176" s="22" t="s">
        <v>73</v>
      </c>
      <c r="AB176" s="22" t="s">
        <v>73</v>
      </c>
      <c r="AC176" s="36"/>
      <c r="AD176" s="2"/>
    </row>
    <row r="177" spans="1:30" x14ac:dyDescent="0.25">
      <c r="A177" s="20" t="s">
        <v>74</v>
      </c>
      <c r="B177" s="20" t="s">
        <v>74</v>
      </c>
      <c r="C177" s="22" t="s">
        <v>73</v>
      </c>
      <c r="D177" s="22" t="s">
        <v>73</v>
      </c>
      <c r="E177" s="22" t="s">
        <v>73</v>
      </c>
      <c r="F177" s="22" t="s">
        <v>73</v>
      </c>
      <c r="G177" s="22" t="s">
        <v>73</v>
      </c>
      <c r="H177" s="22" t="s">
        <v>73</v>
      </c>
      <c r="I177" s="22" t="s">
        <v>73</v>
      </c>
      <c r="J177" s="22" t="s">
        <v>73</v>
      </c>
      <c r="K177" s="22" t="s">
        <v>73</v>
      </c>
      <c r="L177" s="22" t="s">
        <v>73</v>
      </c>
      <c r="M177" s="22" t="s">
        <v>73</v>
      </c>
      <c r="N177" s="22" t="s">
        <v>73</v>
      </c>
      <c r="O177" s="22" t="s">
        <v>73</v>
      </c>
      <c r="P177" s="22" t="s">
        <v>73</v>
      </c>
      <c r="Q177" s="22" t="s">
        <v>73</v>
      </c>
      <c r="R177" s="22" t="s">
        <v>73</v>
      </c>
      <c r="S177" s="22" t="s">
        <v>73</v>
      </c>
      <c r="T177" s="22" t="s">
        <v>73</v>
      </c>
      <c r="U177" s="22" t="s">
        <v>73</v>
      </c>
      <c r="V177" s="22" t="s">
        <v>73</v>
      </c>
      <c r="W177" s="22" t="s">
        <v>73</v>
      </c>
      <c r="X177" s="22" t="s">
        <v>73</v>
      </c>
      <c r="Y177" s="22" t="s">
        <v>73</v>
      </c>
      <c r="Z177" s="22" t="s">
        <v>73</v>
      </c>
      <c r="AA177" s="22" t="s">
        <v>73</v>
      </c>
      <c r="AB177" s="22" t="s">
        <v>73</v>
      </c>
      <c r="AC177" s="36"/>
      <c r="AD177" s="2"/>
    </row>
    <row r="178" spans="1:30" ht="47.25" x14ac:dyDescent="0.25">
      <c r="A178" s="12" t="s">
        <v>179</v>
      </c>
      <c r="B178" s="13" t="s">
        <v>180</v>
      </c>
      <c r="C178" s="14"/>
      <c r="D178" s="15">
        <f t="shared" ref="D178:F178" si="317">SUM(D179:D181)</f>
        <v>0</v>
      </c>
      <c r="E178" s="15">
        <f t="shared" si="317"/>
        <v>0</v>
      </c>
      <c r="F178" s="15">
        <f t="shared" si="317"/>
        <v>0</v>
      </c>
      <c r="G178" s="15">
        <f t="shared" ref="G178" si="318">SUM(G179:G181)</f>
        <v>0</v>
      </c>
      <c r="H178" s="15">
        <f t="shared" ref="H178:S178" si="319">SUM(H179:H181)</f>
        <v>0</v>
      </c>
      <c r="I178" s="15">
        <f t="shared" si="319"/>
        <v>0</v>
      </c>
      <c r="J178" s="15">
        <f t="shared" si="319"/>
        <v>0</v>
      </c>
      <c r="K178" s="15">
        <f t="shared" si="319"/>
        <v>0</v>
      </c>
      <c r="L178" s="15">
        <f t="shared" si="319"/>
        <v>0</v>
      </c>
      <c r="M178" s="15">
        <f t="shared" si="319"/>
        <v>0</v>
      </c>
      <c r="N178" s="15">
        <f t="shared" si="319"/>
        <v>0</v>
      </c>
      <c r="O178" s="15">
        <f t="shared" si="319"/>
        <v>0</v>
      </c>
      <c r="P178" s="15">
        <f t="shared" si="319"/>
        <v>0</v>
      </c>
      <c r="Q178" s="15">
        <f t="shared" si="319"/>
        <v>0</v>
      </c>
      <c r="R178" s="15">
        <f t="shared" si="319"/>
        <v>0</v>
      </c>
      <c r="S178" s="15">
        <f t="shared" si="319"/>
        <v>0</v>
      </c>
      <c r="T178" s="15">
        <v>0</v>
      </c>
      <c r="U178" s="15">
        <f t="shared" ref="U178:V178" si="320">SUM(U179:U181)</f>
        <v>0</v>
      </c>
      <c r="V178" s="15">
        <f t="shared" si="320"/>
        <v>0</v>
      </c>
      <c r="W178" s="15">
        <f t="shared" ref="W178:X178" si="321">SUM(W179:W181)</f>
        <v>0</v>
      </c>
      <c r="X178" s="15">
        <f t="shared" si="321"/>
        <v>0</v>
      </c>
      <c r="Y178" s="15">
        <f t="shared" ref="Y178" si="322">SUM(Y179:Y181)</f>
        <v>0</v>
      </c>
      <c r="Z178" s="15">
        <v>0</v>
      </c>
      <c r="AA178" s="15">
        <f t="shared" ref="AA178:AB178" si="323">SUM(AA179:AA181)</f>
        <v>0</v>
      </c>
      <c r="AB178" s="15">
        <f t="shared" si="323"/>
        <v>0</v>
      </c>
      <c r="AC178" s="34"/>
      <c r="AD178" s="2"/>
    </row>
    <row r="179" spans="1:30" x14ac:dyDescent="0.25">
      <c r="A179" s="20" t="s">
        <v>179</v>
      </c>
      <c r="B179" s="21" t="s">
        <v>72</v>
      </c>
      <c r="C179" s="22" t="s">
        <v>73</v>
      </c>
      <c r="D179" s="22" t="s">
        <v>73</v>
      </c>
      <c r="E179" s="22" t="s">
        <v>73</v>
      </c>
      <c r="F179" s="22" t="s">
        <v>73</v>
      </c>
      <c r="G179" s="22" t="s">
        <v>73</v>
      </c>
      <c r="H179" s="22" t="s">
        <v>73</v>
      </c>
      <c r="I179" s="22" t="s">
        <v>73</v>
      </c>
      <c r="J179" s="22" t="s">
        <v>73</v>
      </c>
      <c r="K179" s="22" t="s">
        <v>73</v>
      </c>
      <c r="L179" s="22" t="s">
        <v>73</v>
      </c>
      <c r="M179" s="22" t="s">
        <v>73</v>
      </c>
      <c r="N179" s="22" t="s">
        <v>73</v>
      </c>
      <c r="O179" s="22" t="s">
        <v>73</v>
      </c>
      <c r="P179" s="22" t="s">
        <v>73</v>
      </c>
      <c r="Q179" s="22" t="s">
        <v>73</v>
      </c>
      <c r="R179" s="22" t="s">
        <v>73</v>
      </c>
      <c r="S179" s="22" t="s">
        <v>73</v>
      </c>
      <c r="T179" s="22" t="s">
        <v>73</v>
      </c>
      <c r="U179" s="22" t="s">
        <v>73</v>
      </c>
      <c r="V179" s="22" t="s">
        <v>73</v>
      </c>
      <c r="W179" s="22" t="s">
        <v>73</v>
      </c>
      <c r="X179" s="22" t="s">
        <v>73</v>
      </c>
      <c r="Y179" s="22" t="s">
        <v>73</v>
      </c>
      <c r="Z179" s="22" t="s">
        <v>73</v>
      </c>
      <c r="AA179" s="22" t="s">
        <v>73</v>
      </c>
      <c r="AB179" s="22" t="s">
        <v>73</v>
      </c>
      <c r="AC179" s="36"/>
      <c r="AD179" s="2"/>
    </row>
    <row r="180" spans="1:30" x14ac:dyDescent="0.25">
      <c r="A180" s="20" t="s">
        <v>179</v>
      </c>
      <c r="B180" s="21" t="s">
        <v>72</v>
      </c>
      <c r="C180" s="22" t="s">
        <v>73</v>
      </c>
      <c r="D180" s="22" t="s">
        <v>73</v>
      </c>
      <c r="E180" s="22" t="s">
        <v>73</v>
      </c>
      <c r="F180" s="22" t="s">
        <v>73</v>
      </c>
      <c r="G180" s="22" t="s">
        <v>73</v>
      </c>
      <c r="H180" s="22" t="s">
        <v>73</v>
      </c>
      <c r="I180" s="22" t="s">
        <v>73</v>
      </c>
      <c r="J180" s="22" t="s">
        <v>73</v>
      </c>
      <c r="K180" s="22" t="s">
        <v>73</v>
      </c>
      <c r="L180" s="22" t="s">
        <v>73</v>
      </c>
      <c r="M180" s="22" t="s">
        <v>73</v>
      </c>
      <c r="N180" s="22" t="s">
        <v>73</v>
      </c>
      <c r="O180" s="22" t="s">
        <v>73</v>
      </c>
      <c r="P180" s="22" t="s">
        <v>73</v>
      </c>
      <c r="Q180" s="22" t="s">
        <v>73</v>
      </c>
      <c r="R180" s="22" t="s">
        <v>73</v>
      </c>
      <c r="S180" s="22" t="s">
        <v>73</v>
      </c>
      <c r="T180" s="22" t="s">
        <v>73</v>
      </c>
      <c r="U180" s="22" t="s">
        <v>73</v>
      </c>
      <c r="V180" s="22" t="s">
        <v>73</v>
      </c>
      <c r="W180" s="22" t="s">
        <v>73</v>
      </c>
      <c r="X180" s="22" t="s">
        <v>73</v>
      </c>
      <c r="Y180" s="22" t="s">
        <v>73</v>
      </c>
      <c r="Z180" s="22" t="s">
        <v>73</v>
      </c>
      <c r="AA180" s="22" t="s">
        <v>73</v>
      </c>
      <c r="AB180" s="22" t="s">
        <v>73</v>
      </c>
      <c r="AC180" s="36"/>
      <c r="AD180" s="2"/>
    </row>
    <row r="181" spans="1:30" x14ac:dyDescent="0.25">
      <c r="A181" s="20" t="s">
        <v>74</v>
      </c>
      <c r="B181" s="20" t="s">
        <v>74</v>
      </c>
      <c r="C181" s="22" t="s">
        <v>73</v>
      </c>
      <c r="D181" s="22" t="s">
        <v>73</v>
      </c>
      <c r="E181" s="22" t="s">
        <v>73</v>
      </c>
      <c r="F181" s="22" t="s">
        <v>73</v>
      </c>
      <c r="G181" s="22" t="s">
        <v>73</v>
      </c>
      <c r="H181" s="22" t="s">
        <v>73</v>
      </c>
      <c r="I181" s="22" t="s">
        <v>73</v>
      </c>
      <c r="J181" s="22" t="s">
        <v>73</v>
      </c>
      <c r="K181" s="22" t="s">
        <v>73</v>
      </c>
      <c r="L181" s="22" t="s">
        <v>73</v>
      </c>
      <c r="M181" s="22" t="s">
        <v>73</v>
      </c>
      <c r="N181" s="22" t="s">
        <v>73</v>
      </c>
      <c r="O181" s="22" t="s">
        <v>73</v>
      </c>
      <c r="P181" s="22" t="s">
        <v>73</v>
      </c>
      <c r="Q181" s="22" t="s">
        <v>73</v>
      </c>
      <c r="R181" s="22" t="s">
        <v>73</v>
      </c>
      <c r="S181" s="22" t="s">
        <v>73</v>
      </c>
      <c r="T181" s="22" t="s">
        <v>73</v>
      </c>
      <c r="U181" s="22" t="s">
        <v>73</v>
      </c>
      <c r="V181" s="22" t="s">
        <v>73</v>
      </c>
      <c r="W181" s="22" t="s">
        <v>73</v>
      </c>
      <c r="X181" s="22" t="s">
        <v>73</v>
      </c>
      <c r="Y181" s="22" t="s">
        <v>73</v>
      </c>
      <c r="Z181" s="22" t="s">
        <v>73</v>
      </c>
      <c r="AA181" s="22" t="s">
        <v>73</v>
      </c>
      <c r="AB181" s="22" t="s">
        <v>73</v>
      </c>
      <c r="AC181" s="36"/>
      <c r="AD181" s="2"/>
    </row>
    <row r="182" spans="1:30" ht="31.5" x14ac:dyDescent="0.25">
      <c r="A182" s="8" t="s">
        <v>43</v>
      </c>
      <c r="B182" s="9" t="s">
        <v>181</v>
      </c>
      <c r="C182" s="10"/>
      <c r="D182" s="11">
        <f t="shared" ref="D182:S182" si="324">SUM(D183:D218)</f>
        <v>153.63488086800157</v>
      </c>
      <c r="E182" s="11">
        <f t="shared" ref="E182:G182" si="325">SUM(E183:E218)</f>
        <v>151.05783940800163</v>
      </c>
      <c r="F182" s="11">
        <f t="shared" si="324"/>
        <v>2.5770414600000002</v>
      </c>
      <c r="G182" s="11">
        <f t="shared" si="325"/>
        <v>151.05783940800163</v>
      </c>
      <c r="H182" s="11">
        <f t="shared" si="324"/>
        <v>151.05783940800163</v>
      </c>
      <c r="I182" s="11">
        <f t="shared" si="324"/>
        <v>0</v>
      </c>
      <c r="J182" s="11">
        <f t="shared" si="324"/>
        <v>0</v>
      </c>
      <c r="K182" s="11">
        <f t="shared" si="324"/>
        <v>151.05783940800163</v>
      </c>
      <c r="L182" s="11">
        <f t="shared" si="324"/>
        <v>0</v>
      </c>
      <c r="M182" s="11">
        <f t="shared" si="324"/>
        <v>175.48960185599998</v>
      </c>
      <c r="N182" s="11">
        <f t="shared" si="324"/>
        <v>0</v>
      </c>
      <c r="O182" s="11">
        <f t="shared" si="324"/>
        <v>0</v>
      </c>
      <c r="P182" s="11">
        <f t="shared" si="324"/>
        <v>175.48960185599998</v>
      </c>
      <c r="Q182" s="11">
        <f t="shared" si="324"/>
        <v>0</v>
      </c>
      <c r="R182" s="11">
        <f t="shared" si="324"/>
        <v>24.43176244799842</v>
      </c>
      <c r="S182" s="11">
        <f t="shared" si="324"/>
        <v>24.43176244799842</v>
      </c>
      <c r="T182" s="11">
        <f>S182/H182*100</f>
        <v>16.173779887059776</v>
      </c>
      <c r="U182" s="11">
        <f>SUM(U183:U218)</f>
        <v>0</v>
      </c>
      <c r="V182" s="11">
        <f>SUM(V183:V218)</f>
        <v>0</v>
      </c>
      <c r="W182" s="11">
        <f>SUM(W183:W218)</f>
        <v>0</v>
      </c>
      <c r="X182" s="11">
        <f>SUM(X183:X218)</f>
        <v>0</v>
      </c>
      <c r="Y182" s="11">
        <f>SUM(Y183:Y218)</f>
        <v>24.43176244799842</v>
      </c>
      <c r="Z182" s="11">
        <f>Y182/K182*100</f>
        <v>16.173779887059776</v>
      </c>
      <c r="AA182" s="11">
        <f>SUM(AA183:AA218)</f>
        <v>0</v>
      </c>
      <c r="AB182" s="11">
        <f>SUM(AB183:AB218)</f>
        <v>0</v>
      </c>
      <c r="AC182" s="33"/>
      <c r="AD182" s="2"/>
    </row>
    <row r="183" spans="1:30" ht="47.25" x14ac:dyDescent="0.25">
      <c r="A183" s="23" t="s">
        <v>63</v>
      </c>
      <c r="B183" s="24" t="s">
        <v>199</v>
      </c>
      <c r="C183" s="25" t="s">
        <v>283</v>
      </c>
      <c r="D183" s="26">
        <f t="shared" ref="D183:D218" si="326">F183+G183</f>
        <v>1.779782808</v>
      </c>
      <c r="E183" s="31">
        <v>1.41586536</v>
      </c>
      <c r="F183" s="26">
        <v>0.36391744799999998</v>
      </c>
      <c r="G183" s="31">
        <v>1.41586536</v>
      </c>
      <c r="H183" s="26">
        <f t="shared" ref="H183:H218" si="327">I183+J183+K183+L183</f>
        <v>1.41586536</v>
      </c>
      <c r="I183" s="31">
        <v>0</v>
      </c>
      <c r="J183" s="31">
        <v>0</v>
      </c>
      <c r="K183" s="31">
        <v>1.41586536</v>
      </c>
      <c r="L183" s="31">
        <v>0</v>
      </c>
      <c r="M183" s="26">
        <f t="shared" ref="M183:M218" si="328">N183+O183+P183+Q183</f>
        <v>2.3694547800000003</v>
      </c>
      <c r="N183" s="31">
        <v>0</v>
      </c>
      <c r="O183" s="31">
        <v>0</v>
      </c>
      <c r="P183" s="31">
        <v>2.3694547800000003</v>
      </c>
      <c r="Q183" s="31">
        <v>0</v>
      </c>
      <c r="R183" s="26">
        <f t="shared" ref="R183" si="329">M183-H183</f>
        <v>0.95358942000000035</v>
      </c>
      <c r="S183" s="26">
        <f t="shared" ref="S183" si="330">M183-H183</f>
        <v>0.95358942000000035</v>
      </c>
      <c r="T183" s="26">
        <f t="shared" ref="T183" si="331">S183/H183*100</f>
        <v>67.350289578381975</v>
      </c>
      <c r="U183" s="26">
        <f t="shared" ref="U183" si="332">N183-I183</f>
        <v>0</v>
      </c>
      <c r="V183" s="31">
        <v>0</v>
      </c>
      <c r="W183" s="26">
        <f t="shared" ref="W183" si="333">O183-J183</f>
        <v>0</v>
      </c>
      <c r="X183" s="31">
        <v>0</v>
      </c>
      <c r="Y183" s="26">
        <f t="shared" ref="Y183:Y218" si="334">P183-K183</f>
        <v>0.95358942000000035</v>
      </c>
      <c r="Z183" s="26">
        <f t="shared" ref="Z183:Z218" si="335">Y183/K183*100</f>
        <v>67.350289578381975</v>
      </c>
      <c r="AA183" s="26">
        <f t="shared" ref="AA183" si="336">Q183-L183</f>
        <v>0</v>
      </c>
      <c r="AB183" s="26">
        <v>0</v>
      </c>
      <c r="AC183" s="37" t="s">
        <v>323</v>
      </c>
      <c r="AD183" s="2"/>
    </row>
    <row r="184" spans="1:30" ht="31.5" x14ac:dyDescent="0.25">
      <c r="A184" s="23" t="s">
        <v>98</v>
      </c>
      <c r="B184" s="24" t="s">
        <v>211</v>
      </c>
      <c r="C184" s="25" t="s">
        <v>284</v>
      </c>
      <c r="D184" s="26">
        <f t="shared" si="326"/>
        <v>0</v>
      </c>
      <c r="E184" s="31">
        <v>0</v>
      </c>
      <c r="F184" s="31">
        <v>0</v>
      </c>
      <c r="G184" s="31">
        <v>0</v>
      </c>
      <c r="H184" s="26">
        <f t="shared" si="327"/>
        <v>0</v>
      </c>
      <c r="I184" s="31">
        <v>0</v>
      </c>
      <c r="J184" s="31">
        <v>0</v>
      </c>
      <c r="K184" s="31">
        <v>0</v>
      </c>
      <c r="L184" s="31">
        <v>0</v>
      </c>
      <c r="M184" s="26">
        <f t="shared" si="328"/>
        <v>0</v>
      </c>
      <c r="N184" s="31">
        <v>0</v>
      </c>
      <c r="O184" s="31">
        <v>0</v>
      </c>
      <c r="P184" s="31">
        <v>0</v>
      </c>
      <c r="Q184" s="31">
        <v>0</v>
      </c>
      <c r="R184" s="26">
        <f t="shared" ref="R184:R218" si="337">M184-H184</f>
        <v>0</v>
      </c>
      <c r="S184" s="26">
        <f t="shared" ref="S184:S218" si="338">M184-H184</f>
        <v>0</v>
      </c>
      <c r="T184" s="26">
        <v>0</v>
      </c>
      <c r="U184" s="26">
        <f t="shared" ref="U184:U218" si="339">N184-I184</f>
        <v>0</v>
      </c>
      <c r="V184" s="31">
        <v>0</v>
      </c>
      <c r="W184" s="26">
        <f t="shared" ref="W184:W218" si="340">O184-J184</f>
        <v>0</v>
      </c>
      <c r="X184" s="31">
        <v>0</v>
      </c>
      <c r="Y184" s="26">
        <f t="shared" si="334"/>
        <v>0</v>
      </c>
      <c r="Z184" s="26">
        <v>0</v>
      </c>
      <c r="AA184" s="26">
        <f t="shared" ref="AA184:AA218" si="341">Q184-L184</f>
        <v>0</v>
      </c>
      <c r="AB184" s="26">
        <v>0</v>
      </c>
      <c r="AC184" s="37"/>
      <c r="AD184" s="2"/>
    </row>
    <row r="185" spans="1:30" ht="47.25" x14ac:dyDescent="0.25">
      <c r="A185" s="23" t="s">
        <v>100</v>
      </c>
      <c r="B185" s="24" t="s">
        <v>212</v>
      </c>
      <c r="C185" s="25" t="s">
        <v>285</v>
      </c>
      <c r="D185" s="26">
        <f t="shared" si="326"/>
        <v>0.10689954</v>
      </c>
      <c r="E185" s="31">
        <v>7.0661316000000002E-2</v>
      </c>
      <c r="F185" s="26">
        <v>3.6238223999999999E-2</v>
      </c>
      <c r="G185" s="31">
        <v>7.0661316000000002E-2</v>
      </c>
      <c r="H185" s="26">
        <f t="shared" si="327"/>
        <v>7.0661316000000002E-2</v>
      </c>
      <c r="I185" s="31">
        <v>0</v>
      </c>
      <c r="J185" s="31">
        <v>0</v>
      </c>
      <c r="K185" s="31">
        <v>7.0661316000000002E-2</v>
      </c>
      <c r="L185" s="31">
        <v>0</v>
      </c>
      <c r="M185" s="26">
        <f t="shared" si="328"/>
        <v>7.0661315999999988E-2</v>
      </c>
      <c r="N185" s="31">
        <v>0</v>
      </c>
      <c r="O185" s="31">
        <v>0</v>
      </c>
      <c r="P185" s="31">
        <v>7.0661315999999988E-2</v>
      </c>
      <c r="Q185" s="31">
        <v>0</v>
      </c>
      <c r="R185" s="26">
        <f t="shared" si="337"/>
        <v>0</v>
      </c>
      <c r="S185" s="26">
        <f t="shared" si="338"/>
        <v>0</v>
      </c>
      <c r="T185" s="26">
        <f t="shared" ref="T185:T218" si="342">S185/H185*100</f>
        <v>0</v>
      </c>
      <c r="U185" s="26">
        <f t="shared" si="339"/>
        <v>0</v>
      </c>
      <c r="V185" s="31">
        <v>0</v>
      </c>
      <c r="W185" s="26">
        <f t="shared" si="340"/>
        <v>0</v>
      </c>
      <c r="X185" s="31">
        <v>0</v>
      </c>
      <c r="Y185" s="26">
        <f t="shared" si="334"/>
        <v>0</v>
      </c>
      <c r="Z185" s="26">
        <f t="shared" si="335"/>
        <v>0</v>
      </c>
      <c r="AA185" s="26">
        <f t="shared" si="341"/>
        <v>0</v>
      </c>
      <c r="AB185" s="26">
        <v>0</v>
      </c>
      <c r="AC185" s="37" t="s">
        <v>323</v>
      </c>
      <c r="AD185" s="2"/>
    </row>
    <row r="186" spans="1:30" ht="47.25" x14ac:dyDescent="0.25">
      <c r="A186" s="23" t="s">
        <v>102</v>
      </c>
      <c r="B186" s="24" t="s">
        <v>213</v>
      </c>
      <c r="C186" s="25" t="s">
        <v>286</v>
      </c>
      <c r="D186" s="26">
        <f t="shared" si="326"/>
        <v>2.8384164000000003E-2</v>
      </c>
      <c r="E186" s="26">
        <v>2.8384164000000003E-2</v>
      </c>
      <c r="F186" s="26">
        <v>0</v>
      </c>
      <c r="G186" s="26">
        <v>2.8384164000000003E-2</v>
      </c>
      <c r="H186" s="26">
        <f t="shared" si="327"/>
        <v>2.8384164000000003E-2</v>
      </c>
      <c r="I186" s="31">
        <v>0</v>
      </c>
      <c r="J186" s="31">
        <v>0</v>
      </c>
      <c r="K186" s="26">
        <v>2.8384164000000003E-2</v>
      </c>
      <c r="L186" s="31">
        <v>0</v>
      </c>
      <c r="M186" s="26">
        <f t="shared" si="328"/>
        <v>7.0128000000000013E-3</v>
      </c>
      <c r="N186" s="31">
        <v>0</v>
      </c>
      <c r="O186" s="31">
        <v>0</v>
      </c>
      <c r="P186" s="31">
        <v>7.0128000000000013E-3</v>
      </c>
      <c r="Q186" s="31">
        <v>0</v>
      </c>
      <c r="R186" s="26">
        <f t="shared" si="337"/>
        <v>-2.1371364000000004E-2</v>
      </c>
      <c r="S186" s="26">
        <f t="shared" si="338"/>
        <v>-2.1371364000000004E-2</v>
      </c>
      <c r="T186" s="26">
        <f t="shared" si="342"/>
        <v>-75.293265639248702</v>
      </c>
      <c r="U186" s="26">
        <f t="shared" si="339"/>
        <v>0</v>
      </c>
      <c r="V186" s="31">
        <v>0</v>
      </c>
      <c r="W186" s="26">
        <f t="shared" si="340"/>
        <v>0</v>
      </c>
      <c r="X186" s="31">
        <v>0</v>
      </c>
      <c r="Y186" s="26">
        <f t="shared" si="334"/>
        <v>-2.1371364000000004E-2</v>
      </c>
      <c r="Z186" s="26">
        <f t="shared" si="335"/>
        <v>-75.293265639248702</v>
      </c>
      <c r="AA186" s="26">
        <f t="shared" si="341"/>
        <v>0</v>
      </c>
      <c r="AB186" s="26">
        <v>0</v>
      </c>
      <c r="AC186" s="37" t="s">
        <v>323</v>
      </c>
      <c r="AD186" s="2"/>
    </row>
    <row r="187" spans="1:30" ht="31.5" x14ac:dyDescent="0.25">
      <c r="A187" s="23" t="s">
        <v>104</v>
      </c>
      <c r="B187" s="24" t="s">
        <v>182</v>
      </c>
      <c r="C187" s="25" t="s">
        <v>287</v>
      </c>
      <c r="D187" s="26">
        <f t="shared" si="326"/>
        <v>0</v>
      </c>
      <c r="E187" s="31">
        <v>0</v>
      </c>
      <c r="F187" s="26">
        <v>0</v>
      </c>
      <c r="G187" s="31">
        <v>0</v>
      </c>
      <c r="H187" s="26">
        <f t="shared" si="327"/>
        <v>0</v>
      </c>
      <c r="I187" s="31">
        <v>0</v>
      </c>
      <c r="J187" s="31">
        <v>0</v>
      </c>
      <c r="K187" s="31">
        <v>0</v>
      </c>
      <c r="L187" s="31">
        <v>0</v>
      </c>
      <c r="M187" s="26">
        <f t="shared" si="328"/>
        <v>0</v>
      </c>
      <c r="N187" s="31">
        <v>0</v>
      </c>
      <c r="O187" s="31">
        <v>0</v>
      </c>
      <c r="P187" s="31">
        <v>0</v>
      </c>
      <c r="Q187" s="31">
        <v>0</v>
      </c>
      <c r="R187" s="26">
        <f t="shared" si="337"/>
        <v>0</v>
      </c>
      <c r="S187" s="26">
        <f t="shared" si="338"/>
        <v>0</v>
      </c>
      <c r="T187" s="26">
        <v>0</v>
      </c>
      <c r="U187" s="26">
        <f t="shared" si="339"/>
        <v>0</v>
      </c>
      <c r="V187" s="31">
        <v>0</v>
      </c>
      <c r="W187" s="26">
        <f t="shared" si="340"/>
        <v>0</v>
      </c>
      <c r="X187" s="31">
        <v>0</v>
      </c>
      <c r="Y187" s="26">
        <f t="shared" si="334"/>
        <v>0</v>
      </c>
      <c r="Z187" s="26">
        <v>0</v>
      </c>
      <c r="AA187" s="26">
        <f t="shared" si="341"/>
        <v>0</v>
      </c>
      <c r="AB187" s="26">
        <v>0</v>
      </c>
      <c r="AC187" s="37"/>
      <c r="AD187" s="2"/>
    </row>
    <row r="188" spans="1:30" ht="47.25" x14ac:dyDescent="0.25">
      <c r="A188" s="23" t="s">
        <v>106</v>
      </c>
      <c r="B188" s="24" t="s">
        <v>214</v>
      </c>
      <c r="C188" s="25" t="s">
        <v>288</v>
      </c>
      <c r="D188" s="26">
        <f t="shared" si="326"/>
        <v>0.36313698</v>
      </c>
      <c r="E188" s="31">
        <v>0.36313698</v>
      </c>
      <c r="F188" s="31">
        <v>0</v>
      </c>
      <c r="G188" s="31">
        <v>0.36313698</v>
      </c>
      <c r="H188" s="26">
        <f t="shared" si="327"/>
        <v>0.36313698</v>
      </c>
      <c r="I188" s="31">
        <v>0</v>
      </c>
      <c r="J188" s="31">
        <v>0</v>
      </c>
      <c r="K188" s="31">
        <v>0.36313698</v>
      </c>
      <c r="L188" s="31">
        <v>0</v>
      </c>
      <c r="M188" s="26">
        <f t="shared" si="328"/>
        <v>0.38387828399999996</v>
      </c>
      <c r="N188" s="31">
        <v>0</v>
      </c>
      <c r="O188" s="31">
        <v>0</v>
      </c>
      <c r="P188" s="31">
        <v>0.38387828399999996</v>
      </c>
      <c r="Q188" s="31">
        <v>0</v>
      </c>
      <c r="R188" s="26">
        <f t="shared" si="337"/>
        <v>2.074130399999996E-2</v>
      </c>
      <c r="S188" s="26">
        <f t="shared" si="338"/>
        <v>2.074130399999996E-2</v>
      </c>
      <c r="T188" s="26">
        <f t="shared" si="342"/>
        <v>5.7117025096149563</v>
      </c>
      <c r="U188" s="26">
        <f t="shared" si="339"/>
        <v>0</v>
      </c>
      <c r="V188" s="31">
        <v>0</v>
      </c>
      <c r="W188" s="26">
        <f t="shared" si="340"/>
        <v>0</v>
      </c>
      <c r="X188" s="31">
        <v>0</v>
      </c>
      <c r="Y188" s="26">
        <f t="shared" si="334"/>
        <v>2.074130399999996E-2</v>
      </c>
      <c r="Z188" s="26">
        <f t="shared" si="335"/>
        <v>5.7117025096149563</v>
      </c>
      <c r="AA188" s="26">
        <f t="shared" si="341"/>
        <v>0</v>
      </c>
      <c r="AB188" s="26">
        <v>0</v>
      </c>
      <c r="AC188" s="37" t="s">
        <v>323</v>
      </c>
      <c r="AD188" s="2"/>
    </row>
    <row r="189" spans="1:30" ht="47.25" x14ac:dyDescent="0.25">
      <c r="A189" s="23" t="s">
        <v>108</v>
      </c>
      <c r="B189" s="24" t="s">
        <v>215</v>
      </c>
      <c r="C189" s="25" t="s">
        <v>289</v>
      </c>
      <c r="D189" s="26">
        <f t="shared" si="326"/>
        <v>10.126780716000003</v>
      </c>
      <c r="E189" s="26">
        <v>9.8867807160000023</v>
      </c>
      <c r="F189" s="26">
        <v>0.24</v>
      </c>
      <c r="G189" s="26">
        <v>9.8867807160000023</v>
      </c>
      <c r="H189" s="26">
        <f t="shared" si="327"/>
        <v>9.8867807160000023</v>
      </c>
      <c r="I189" s="31">
        <v>0</v>
      </c>
      <c r="J189" s="31">
        <v>0</v>
      </c>
      <c r="K189" s="26">
        <v>9.8867807160000023</v>
      </c>
      <c r="L189" s="31">
        <v>0</v>
      </c>
      <c r="M189" s="26">
        <f t="shared" si="328"/>
        <v>10.648071492</v>
      </c>
      <c r="N189" s="31">
        <v>0</v>
      </c>
      <c r="O189" s="31">
        <v>0</v>
      </c>
      <c r="P189" s="31">
        <v>10.648071492</v>
      </c>
      <c r="Q189" s="31">
        <v>0</v>
      </c>
      <c r="R189" s="26">
        <f t="shared" si="337"/>
        <v>0.76129077599999739</v>
      </c>
      <c r="S189" s="26">
        <f t="shared" si="338"/>
        <v>0.76129077599999739</v>
      </c>
      <c r="T189" s="26">
        <f t="shared" si="342"/>
        <v>7.7000876004864081</v>
      </c>
      <c r="U189" s="26">
        <f t="shared" si="339"/>
        <v>0</v>
      </c>
      <c r="V189" s="31">
        <v>0</v>
      </c>
      <c r="W189" s="26">
        <f t="shared" si="340"/>
        <v>0</v>
      </c>
      <c r="X189" s="31">
        <v>0</v>
      </c>
      <c r="Y189" s="26">
        <f t="shared" si="334"/>
        <v>0.76129077599999739</v>
      </c>
      <c r="Z189" s="26">
        <f t="shared" si="335"/>
        <v>7.7000876004864081</v>
      </c>
      <c r="AA189" s="26">
        <f t="shared" si="341"/>
        <v>0</v>
      </c>
      <c r="AB189" s="26">
        <v>0</v>
      </c>
      <c r="AC189" s="37" t="s">
        <v>323</v>
      </c>
      <c r="AD189" s="2"/>
    </row>
    <row r="190" spans="1:30" ht="47.25" x14ac:dyDescent="0.25">
      <c r="A190" s="23" t="s">
        <v>110</v>
      </c>
      <c r="B190" s="24" t="s">
        <v>200</v>
      </c>
      <c r="C190" s="25" t="s">
        <v>290</v>
      </c>
      <c r="D190" s="26">
        <f t="shared" si="326"/>
        <v>4.0034560199999989</v>
      </c>
      <c r="E190" s="31">
        <v>4.0034560199999989</v>
      </c>
      <c r="F190" s="26">
        <v>0</v>
      </c>
      <c r="G190" s="31">
        <v>4.0034560199999989</v>
      </c>
      <c r="H190" s="26">
        <f t="shared" si="327"/>
        <v>4.0034560199999989</v>
      </c>
      <c r="I190" s="31">
        <v>0</v>
      </c>
      <c r="J190" s="31">
        <v>0</v>
      </c>
      <c r="K190" s="31">
        <v>4.0034560199999989</v>
      </c>
      <c r="L190" s="31">
        <v>0</v>
      </c>
      <c r="M190" s="26">
        <f t="shared" si="328"/>
        <v>3.5898297120000011</v>
      </c>
      <c r="N190" s="31">
        <v>0</v>
      </c>
      <c r="O190" s="31">
        <v>0</v>
      </c>
      <c r="P190" s="31">
        <v>3.5898297120000011</v>
      </c>
      <c r="Q190" s="31">
        <v>0</v>
      </c>
      <c r="R190" s="26">
        <f t="shared" si="337"/>
        <v>-0.41362630799999778</v>
      </c>
      <c r="S190" s="26">
        <f t="shared" si="338"/>
        <v>-0.41362630799999778</v>
      </c>
      <c r="T190" s="26">
        <f t="shared" si="342"/>
        <v>-10.331731032729015</v>
      </c>
      <c r="U190" s="26">
        <f t="shared" si="339"/>
        <v>0</v>
      </c>
      <c r="V190" s="31">
        <v>0</v>
      </c>
      <c r="W190" s="26">
        <f t="shared" si="340"/>
        <v>0</v>
      </c>
      <c r="X190" s="31">
        <v>0</v>
      </c>
      <c r="Y190" s="26">
        <f t="shared" si="334"/>
        <v>-0.41362630799999778</v>
      </c>
      <c r="Z190" s="26">
        <f t="shared" si="335"/>
        <v>-10.331731032729015</v>
      </c>
      <c r="AA190" s="26">
        <f t="shared" si="341"/>
        <v>0</v>
      </c>
      <c r="AB190" s="26">
        <v>0</v>
      </c>
      <c r="AC190" s="37" t="s">
        <v>323</v>
      </c>
      <c r="AD190" s="2"/>
    </row>
    <row r="191" spans="1:30" ht="110.25" x14ac:dyDescent="0.25">
      <c r="A191" s="23" t="s">
        <v>112</v>
      </c>
      <c r="B191" s="24" t="s">
        <v>291</v>
      </c>
      <c r="C191" s="25" t="s">
        <v>73</v>
      </c>
      <c r="D191" s="26">
        <f t="shared" si="326"/>
        <v>0</v>
      </c>
      <c r="E191" s="31">
        <v>0</v>
      </c>
      <c r="F191" s="31">
        <v>0</v>
      </c>
      <c r="G191" s="31">
        <v>0</v>
      </c>
      <c r="H191" s="26">
        <f t="shared" si="327"/>
        <v>0</v>
      </c>
      <c r="I191" s="31">
        <v>0</v>
      </c>
      <c r="J191" s="31">
        <v>0</v>
      </c>
      <c r="K191" s="31">
        <v>0</v>
      </c>
      <c r="L191" s="31">
        <v>0</v>
      </c>
      <c r="M191" s="26">
        <f t="shared" si="328"/>
        <v>1.1674937399999998</v>
      </c>
      <c r="N191" s="31">
        <v>0</v>
      </c>
      <c r="O191" s="31">
        <v>0</v>
      </c>
      <c r="P191" s="31">
        <v>1.1674937399999998</v>
      </c>
      <c r="Q191" s="31">
        <v>0</v>
      </c>
      <c r="R191" s="26">
        <f t="shared" si="337"/>
        <v>1.1674937399999998</v>
      </c>
      <c r="S191" s="26">
        <f t="shared" si="338"/>
        <v>1.1674937399999998</v>
      </c>
      <c r="T191" s="26">
        <v>100</v>
      </c>
      <c r="U191" s="26">
        <f t="shared" si="339"/>
        <v>0</v>
      </c>
      <c r="V191" s="31">
        <v>0</v>
      </c>
      <c r="W191" s="26">
        <f t="shared" si="340"/>
        <v>0</v>
      </c>
      <c r="X191" s="31">
        <v>0</v>
      </c>
      <c r="Y191" s="26">
        <f t="shared" si="334"/>
        <v>1.1674937399999998</v>
      </c>
      <c r="Z191" s="26">
        <v>100</v>
      </c>
      <c r="AA191" s="26">
        <f t="shared" si="341"/>
        <v>0</v>
      </c>
      <c r="AB191" s="26">
        <v>0</v>
      </c>
      <c r="AC191" s="37" t="s">
        <v>330</v>
      </c>
      <c r="AD191" s="2"/>
    </row>
    <row r="192" spans="1:30" ht="63" x14ac:dyDescent="0.25">
      <c r="A192" s="23" t="s">
        <v>114</v>
      </c>
      <c r="B192" s="24" t="s">
        <v>216</v>
      </c>
      <c r="C192" s="25" t="s">
        <v>292</v>
      </c>
      <c r="D192" s="26">
        <f t="shared" si="326"/>
        <v>0</v>
      </c>
      <c r="E192" s="31">
        <v>0</v>
      </c>
      <c r="F192" s="31">
        <v>0</v>
      </c>
      <c r="G192" s="31">
        <v>0</v>
      </c>
      <c r="H192" s="26">
        <f t="shared" si="327"/>
        <v>0</v>
      </c>
      <c r="I192" s="31">
        <v>0</v>
      </c>
      <c r="J192" s="31">
        <v>0</v>
      </c>
      <c r="K192" s="31">
        <v>0</v>
      </c>
      <c r="L192" s="31">
        <v>0</v>
      </c>
      <c r="M192" s="26">
        <f t="shared" si="328"/>
        <v>9.2473151999999989E-2</v>
      </c>
      <c r="N192" s="31">
        <v>0</v>
      </c>
      <c r="O192" s="31">
        <v>0</v>
      </c>
      <c r="P192" s="26">
        <v>9.2473151999999989E-2</v>
      </c>
      <c r="Q192" s="31">
        <v>0</v>
      </c>
      <c r="R192" s="26">
        <f t="shared" si="337"/>
        <v>9.2473151999999989E-2</v>
      </c>
      <c r="S192" s="26">
        <f t="shared" si="338"/>
        <v>9.2473151999999989E-2</v>
      </c>
      <c r="T192" s="26">
        <v>100</v>
      </c>
      <c r="U192" s="26">
        <f t="shared" si="339"/>
        <v>0</v>
      </c>
      <c r="V192" s="31">
        <v>0</v>
      </c>
      <c r="W192" s="26">
        <f t="shared" si="340"/>
        <v>0</v>
      </c>
      <c r="X192" s="31">
        <v>0</v>
      </c>
      <c r="Y192" s="26">
        <f t="shared" si="334"/>
        <v>9.2473151999999989E-2</v>
      </c>
      <c r="Z192" s="26">
        <v>100</v>
      </c>
      <c r="AA192" s="26">
        <f t="shared" si="341"/>
        <v>0</v>
      </c>
      <c r="AB192" s="26">
        <v>0</v>
      </c>
      <c r="AC192" s="37" t="s">
        <v>331</v>
      </c>
      <c r="AD192" s="2"/>
    </row>
    <row r="193" spans="1:30" ht="31.5" x14ac:dyDescent="0.25">
      <c r="A193" s="23" t="s">
        <v>116</v>
      </c>
      <c r="B193" s="24" t="s">
        <v>217</v>
      </c>
      <c r="C193" s="25" t="s">
        <v>293</v>
      </c>
      <c r="D193" s="26">
        <f t="shared" si="326"/>
        <v>0</v>
      </c>
      <c r="E193" s="31">
        <v>0</v>
      </c>
      <c r="F193" s="31">
        <v>0</v>
      </c>
      <c r="G193" s="31">
        <v>0</v>
      </c>
      <c r="H193" s="26">
        <f t="shared" si="327"/>
        <v>0</v>
      </c>
      <c r="I193" s="31">
        <v>0</v>
      </c>
      <c r="J193" s="31">
        <v>0</v>
      </c>
      <c r="K193" s="31">
        <v>0</v>
      </c>
      <c r="L193" s="31">
        <v>0</v>
      </c>
      <c r="M193" s="26">
        <f t="shared" si="328"/>
        <v>0</v>
      </c>
      <c r="N193" s="31">
        <v>0</v>
      </c>
      <c r="O193" s="31">
        <v>0</v>
      </c>
      <c r="P193" s="31">
        <v>0</v>
      </c>
      <c r="Q193" s="31">
        <v>0</v>
      </c>
      <c r="R193" s="26">
        <f t="shared" si="337"/>
        <v>0</v>
      </c>
      <c r="S193" s="26">
        <f t="shared" si="338"/>
        <v>0</v>
      </c>
      <c r="T193" s="26">
        <v>0</v>
      </c>
      <c r="U193" s="26">
        <f t="shared" si="339"/>
        <v>0</v>
      </c>
      <c r="V193" s="31">
        <v>0</v>
      </c>
      <c r="W193" s="26">
        <f t="shared" si="340"/>
        <v>0</v>
      </c>
      <c r="X193" s="31">
        <v>0</v>
      </c>
      <c r="Y193" s="26">
        <f t="shared" si="334"/>
        <v>0</v>
      </c>
      <c r="Z193" s="26">
        <v>0</v>
      </c>
      <c r="AA193" s="26">
        <f t="shared" si="341"/>
        <v>0</v>
      </c>
      <c r="AB193" s="26">
        <v>0</v>
      </c>
      <c r="AC193" s="37"/>
      <c r="AD193" s="2"/>
    </row>
    <row r="194" spans="1:30" ht="47.25" x14ac:dyDescent="0.25">
      <c r="A194" s="23" t="s">
        <v>118</v>
      </c>
      <c r="B194" s="24" t="s">
        <v>201</v>
      </c>
      <c r="C194" s="25" t="s">
        <v>294</v>
      </c>
      <c r="D194" s="26">
        <f t="shared" si="326"/>
        <v>0.27304712400000003</v>
      </c>
      <c r="E194" s="31">
        <v>0.27304712400000003</v>
      </c>
      <c r="F194" s="31">
        <v>0</v>
      </c>
      <c r="G194" s="31">
        <v>0.27304712400000003</v>
      </c>
      <c r="H194" s="26">
        <f t="shared" si="327"/>
        <v>0.27304712400000003</v>
      </c>
      <c r="I194" s="31">
        <v>0</v>
      </c>
      <c r="J194" s="31">
        <v>0</v>
      </c>
      <c r="K194" s="31">
        <v>0.27304712400000003</v>
      </c>
      <c r="L194" s="31">
        <v>0</v>
      </c>
      <c r="M194" s="26">
        <f t="shared" si="328"/>
        <v>0.27055964399999999</v>
      </c>
      <c r="N194" s="31">
        <v>0</v>
      </c>
      <c r="O194" s="31">
        <v>0</v>
      </c>
      <c r="P194" s="31">
        <v>0.27055964399999999</v>
      </c>
      <c r="Q194" s="31">
        <v>0</v>
      </c>
      <c r="R194" s="26">
        <f t="shared" si="337"/>
        <v>-2.4874800000000419E-3</v>
      </c>
      <c r="S194" s="26">
        <f t="shared" si="338"/>
        <v>-2.4874800000000419E-3</v>
      </c>
      <c r="T194" s="26">
        <f t="shared" si="342"/>
        <v>-0.91100758124082692</v>
      </c>
      <c r="U194" s="26">
        <f t="shared" si="339"/>
        <v>0</v>
      </c>
      <c r="V194" s="31">
        <v>0</v>
      </c>
      <c r="W194" s="26">
        <f t="shared" si="340"/>
        <v>0</v>
      </c>
      <c r="X194" s="31">
        <v>0</v>
      </c>
      <c r="Y194" s="26">
        <f t="shared" si="334"/>
        <v>-2.4874800000000419E-3</v>
      </c>
      <c r="Z194" s="26">
        <f t="shared" si="335"/>
        <v>-0.91100758124082692</v>
      </c>
      <c r="AA194" s="26">
        <f t="shared" si="341"/>
        <v>0</v>
      </c>
      <c r="AB194" s="26">
        <v>0</v>
      </c>
      <c r="AC194" s="37" t="s">
        <v>323</v>
      </c>
      <c r="AD194" s="2"/>
    </row>
    <row r="195" spans="1:30" ht="31.5" x14ac:dyDescent="0.25">
      <c r="A195" s="23" t="s">
        <v>120</v>
      </c>
      <c r="B195" s="24" t="s">
        <v>218</v>
      </c>
      <c r="C195" s="25" t="s">
        <v>295</v>
      </c>
      <c r="D195" s="26">
        <f t="shared" si="326"/>
        <v>0</v>
      </c>
      <c r="E195" s="31">
        <v>0</v>
      </c>
      <c r="F195" s="31">
        <v>0</v>
      </c>
      <c r="G195" s="31">
        <v>0</v>
      </c>
      <c r="H195" s="26">
        <f t="shared" si="327"/>
        <v>0</v>
      </c>
      <c r="I195" s="31">
        <v>0</v>
      </c>
      <c r="J195" s="31">
        <v>0</v>
      </c>
      <c r="K195" s="31">
        <v>0</v>
      </c>
      <c r="L195" s="31">
        <v>0</v>
      </c>
      <c r="M195" s="26">
        <f t="shared" si="328"/>
        <v>0</v>
      </c>
      <c r="N195" s="31">
        <v>0</v>
      </c>
      <c r="O195" s="31">
        <v>0</v>
      </c>
      <c r="P195" s="31">
        <v>0</v>
      </c>
      <c r="Q195" s="31">
        <v>0</v>
      </c>
      <c r="R195" s="26">
        <f t="shared" si="337"/>
        <v>0</v>
      </c>
      <c r="S195" s="26">
        <f t="shared" si="338"/>
        <v>0</v>
      </c>
      <c r="T195" s="26">
        <v>0</v>
      </c>
      <c r="U195" s="26">
        <f t="shared" si="339"/>
        <v>0</v>
      </c>
      <c r="V195" s="31">
        <v>0</v>
      </c>
      <c r="W195" s="26">
        <f t="shared" si="340"/>
        <v>0</v>
      </c>
      <c r="X195" s="31">
        <v>0</v>
      </c>
      <c r="Y195" s="26">
        <f t="shared" si="334"/>
        <v>0</v>
      </c>
      <c r="Z195" s="26">
        <v>0</v>
      </c>
      <c r="AA195" s="26">
        <f t="shared" si="341"/>
        <v>0</v>
      </c>
      <c r="AB195" s="26">
        <v>0</v>
      </c>
      <c r="AC195" s="37"/>
      <c r="AD195" s="2"/>
    </row>
    <row r="196" spans="1:30" ht="47.25" x14ac:dyDescent="0.25">
      <c r="A196" s="23" t="s">
        <v>121</v>
      </c>
      <c r="B196" s="24" t="s">
        <v>219</v>
      </c>
      <c r="C196" s="25" t="s">
        <v>296</v>
      </c>
      <c r="D196" s="26">
        <f t="shared" si="326"/>
        <v>0</v>
      </c>
      <c r="E196" s="31">
        <v>0</v>
      </c>
      <c r="F196" s="31">
        <v>0</v>
      </c>
      <c r="G196" s="31">
        <v>0</v>
      </c>
      <c r="H196" s="26">
        <f t="shared" si="327"/>
        <v>0</v>
      </c>
      <c r="I196" s="31">
        <v>0</v>
      </c>
      <c r="J196" s="31">
        <v>0</v>
      </c>
      <c r="K196" s="26">
        <v>0</v>
      </c>
      <c r="L196" s="31">
        <v>0</v>
      </c>
      <c r="M196" s="26">
        <f t="shared" si="328"/>
        <v>0</v>
      </c>
      <c r="N196" s="31">
        <v>0</v>
      </c>
      <c r="O196" s="31">
        <v>0</v>
      </c>
      <c r="P196" s="31">
        <v>0</v>
      </c>
      <c r="Q196" s="31">
        <v>0</v>
      </c>
      <c r="R196" s="26">
        <f t="shared" si="337"/>
        <v>0</v>
      </c>
      <c r="S196" s="26">
        <f t="shared" si="338"/>
        <v>0</v>
      </c>
      <c r="T196" s="26">
        <v>0</v>
      </c>
      <c r="U196" s="26">
        <f t="shared" si="339"/>
        <v>0</v>
      </c>
      <c r="V196" s="31">
        <v>0</v>
      </c>
      <c r="W196" s="26">
        <f t="shared" si="340"/>
        <v>0</v>
      </c>
      <c r="X196" s="31">
        <v>0</v>
      </c>
      <c r="Y196" s="26">
        <f t="shared" si="334"/>
        <v>0</v>
      </c>
      <c r="Z196" s="26">
        <v>0</v>
      </c>
      <c r="AA196" s="26">
        <f t="shared" si="341"/>
        <v>0</v>
      </c>
      <c r="AB196" s="26">
        <v>0</v>
      </c>
      <c r="AC196" s="37"/>
      <c r="AD196" s="2"/>
    </row>
    <row r="197" spans="1:30" ht="47.25" x14ac:dyDescent="0.25">
      <c r="A197" s="23" t="s">
        <v>123</v>
      </c>
      <c r="B197" s="24" t="s">
        <v>183</v>
      </c>
      <c r="C197" s="25" t="s">
        <v>297</v>
      </c>
      <c r="D197" s="26">
        <f t="shared" si="326"/>
        <v>0.29957841600000007</v>
      </c>
      <c r="E197" s="31">
        <v>0.21508641600000006</v>
      </c>
      <c r="F197" s="31">
        <v>8.4491999999999998E-2</v>
      </c>
      <c r="G197" s="31">
        <v>0.21508641600000006</v>
      </c>
      <c r="H197" s="26">
        <f t="shared" si="327"/>
        <v>0.21508641600000006</v>
      </c>
      <c r="I197" s="31">
        <v>0</v>
      </c>
      <c r="J197" s="31">
        <v>0</v>
      </c>
      <c r="K197" s="31">
        <v>0.21508641600000006</v>
      </c>
      <c r="L197" s="31">
        <v>0</v>
      </c>
      <c r="M197" s="26">
        <f t="shared" si="328"/>
        <v>0.27418241999999998</v>
      </c>
      <c r="N197" s="31">
        <v>0</v>
      </c>
      <c r="O197" s="31">
        <v>0</v>
      </c>
      <c r="P197" s="31">
        <v>0.27418241999999998</v>
      </c>
      <c r="Q197" s="31">
        <v>0</v>
      </c>
      <c r="R197" s="26">
        <f t="shared" si="337"/>
        <v>5.9096003999999924E-2</v>
      </c>
      <c r="S197" s="26">
        <f t="shared" si="338"/>
        <v>5.9096003999999924E-2</v>
      </c>
      <c r="T197" s="26">
        <f t="shared" si="342"/>
        <v>27.475470138476766</v>
      </c>
      <c r="U197" s="26">
        <f t="shared" si="339"/>
        <v>0</v>
      </c>
      <c r="V197" s="31">
        <v>0</v>
      </c>
      <c r="W197" s="26">
        <f t="shared" si="340"/>
        <v>0</v>
      </c>
      <c r="X197" s="31">
        <v>0</v>
      </c>
      <c r="Y197" s="26">
        <f t="shared" si="334"/>
        <v>5.9096003999999924E-2</v>
      </c>
      <c r="Z197" s="26">
        <f t="shared" si="335"/>
        <v>27.475470138476766</v>
      </c>
      <c r="AA197" s="26">
        <f t="shared" si="341"/>
        <v>0</v>
      </c>
      <c r="AB197" s="26">
        <v>0</v>
      </c>
      <c r="AC197" s="37" t="s">
        <v>323</v>
      </c>
      <c r="AD197" s="2"/>
    </row>
    <row r="198" spans="1:30" ht="47.25" x14ac:dyDescent="0.25">
      <c r="A198" s="23" t="s">
        <v>125</v>
      </c>
      <c r="B198" s="24" t="s">
        <v>220</v>
      </c>
      <c r="C198" s="25" t="s">
        <v>298</v>
      </c>
      <c r="D198" s="26">
        <f t="shared" si="326"/>
        <v>5.9777940000000002E-2</v>
      </c>
      <c r="E198" s="31">
        <v>5.9777940000000002E-2</v>
      </c>
      <c r="F198" s="31">
        <v>0</v>
      </c>
      <c r="G198" s="31">
        <v>5.9777940000000002E-2</v>
      </c>
      <c r="H198" s="26">
        <f t="shared" si="327"/>
        <v>5.9777940000000002E-2</v>
      </c>
      <c r="I198" s="31">
        <v>0</v>
      </c>
      <c r="J198" s="31">
        <v>0</v>
      </c>
      <c r="K198" s="31">
        <v>5.9777940000000002E-2</v>
      </c>
      <c r="L198" s="31">
        <v>0</v>
      </c>
      <c r="M198" s="26">
        <f t="shared" si="328"/>
        <v>5.9777939999999995E-2</v>
      </c>
      <c r="N198" s="31">
        <v>0</v>
      </c>
      <c r="O198" s="31">
        <v>0</v>
      </c>
      <c r="P198" s="31">
        <v>5.9777939999999995E-2</v>
      </c>
      <c r="Q198" s="31">
        <v>0</v>
      </c>
      <c r="R198" s="26">
        <f t="shared" si="337"/>
        <v>0</v>
      </c>
      <c r="S198" s="26">
        <f t="shared" si="338"/>
        <v>0</v>
      </c>
      <c r="T198" s="26">
        <f t="shared" si="342"/>
        <v>0</v>
      </c>
      <c r="U198" s="26">
        <f t="shared" si="339"/>
        <v>0</v>
      </c>
      <c r="V198" s="31">
        <v>0</v>
      </c>
      <c r="W198" s="26">
        <f t="shared" si="340"/>
        <v>0</v>
      </c>
      <c r="X198" s="31">
        <v>0</v>
      </c>
      <c r="Y198" s="26">
        <f t="shared" si="334"/>
        <v>0</v>
      </c>
      <c r="Z198" s="26">
        <f t="shared" si="335"/>
        <v>0</v>
      </c>
      <c r="AA198" s="26">
        <f t="shared" si="341"/>
        <v>0</v>
      </c>
      <c r="AB198" s="26">
        <v>0</v>
      </c>
      <c r="AC198" s="37"/>
      <c r="AD198" s="2"/>
    </row>
    <row r="199" spans="1:30" ht="63" x14ac:dyDescent="0.25">
      <c r="A199" s="23" t="s">
        <v>126</v>
      </c>
      <c r="B199" s="24" t="s">
        <v>221</v>
      </c>
      <c r="C199" s="25" t="s">
        <v>299</v>
      </c>
      <c r="D199" s="26">
        <f t="shared" si="326"/>
        <v>0</v>
      </c>
      <c r="E199" s="31">
        <v>0</v>
      </c>
      <c r="F199" s="31">
        <v>0</v>
      </c>
      <c r="G199" s="31">
        <v>0</v>
      </c>
      <c r="H199" s="26">
        <f t="shared" si="327"/>
        <v>0</v>
      </c>
      <c r="I199" s="31">
        <v>0</v>
      </c>
      <c r="J199" s="31">
        <v>0</v>
      </c>
      <c r="K199" s="26">
        <v>0</v>
      </c>
      <c r="L199" s="31">
        <v>0</v>
      </c>
      <c r="M199" s="26">
        <f t="shared" si="328"/>
        <v>1.2096035999999999E-2</v>
      </c>
      <c r="N199" s="31">
        <v>0</v>
      </c>
      <c r="O199" s="31">
        <v>0</v>
      </c>
      <c r="P199" s="31">
        <v>1.2096035999999999E-2</v>
      </c>
      <c r="Q199" s="31">
        <v>0</v>
      </c>
      <c r="R199" s="26">
        <f t="shared" si="337"/>
        <v>1.2096035999999999E-2</v>
      </c>
      <c r="S199" s="26">
        <f t="shared" si="338"/>
        <v>1.2096035999999999E-2</v>
      </c>
      <c r="T199" s="26">
        <v>100</v>
      </c>
      <c r="U199" s="26">
        <f t="shared" si="339"/>
        <v>0</v>
      </c>
      <c r="V199" s="31">
        <v>0</v>
      </c>
      <c r="W199" s="26">
        <f t="shared" si="340"/>
        <v>0</v>
      </c>
      <c r="X199" s="31">
        <v>0</v>
      </c>
      <c r="Y199" s="26">
        <f t="shared" si="334"/>
        <v>1.2096035999999999E-2</v>
      </c>
      <c r="Z199" s="26">
        <v>100</v>
      </c>
      <c r="AA199" s="26">
        <f t="shared" si="341"/>
        <v>0</v>
      </c>
      <c r="AB199" s="26">
        <v>0</v>
      </c>
      <c r="AC199" s="37" t="s">
        <v>331</v>
      </c>
      <c r="AD199" s="2"/>
    </row>
    <row r="200" spans="1:30" ht="94.5" x14ac:dyDescent="0.25">
      <c r="A200" s="23" t="s">
        <v>128</v>
      </c>
      <c r="B200" s="24" t="s">
        <v>184</v>
      </c>
      <c r="C200" s="25" t="s">
        <v>300</v>
      </c>
      <c r="D200" s="26">
        <f t="shared" si="326"/>
        <v>3.0220545719999996</v>
      </c>
      <c r="E200" s="31">
        <v>3.0220545719999996</v>
      </c>
      <c r="F200" s="31">
        <v>0</v>
      </c>
      <c r="G200" s="31">
        <v>3.0220545719999996</v>
      </c>
      <c r="H200" s="26">
        <f t="shared" si="327"/>
        <v>3.0220545719999996</v>
      </c>
      <c r="I200" s="31">
        <v>0</v>
      </c>
      <c r="J200" s="31">
        <v>0</v>
      </c>
      <c r="K200" s="31">
        <v>3.0220545719999996</v>
      </c>
      <c r="L200" s="31">
        <v>0</v>
      </c>
      <c r="M200" s="26">
        <f t="shared" si="328"/>
        <v>7.0921678680000007</v>
      </c>
      <c r="N200" s="31">
        <v>0</v>
      </c>
      <c r="O200" s="31">
        <v>0</v>
      </c>
      <c r="P200" s="31">
        <v>7.0921678680000007</v>
      </c>
      <c r="Q200" s="31">
        <v>0</v>
      </c>
      <c r="R200" s="26">
        <f t="shared" si="337"/>
        <v>4.0701132960000006</v>
      </c>
      <c r="S200" s="26">
        <f t="shared" si="338"/>
        <v>4.0701132960000006</v>
      </c>
      <c r="T200" s="26">
        <f t="shared" si="342"/>
        <v>134.68033746678486</v>
      </c>
      <c r="U200" s="26">
        <f t="shared" si="339"/>
        <v>0</v>
      </c>
      <c r="V200" s="31">
        <v>0</v>
      </c>
      <c r="W200" s="26">
        <f t="shared" si="340"/>
        <v>0</v>
      </c>
      <c r="X200" s="31">
        <v>0</v>
      </c>
      <c r="Y200" s="26">
        <f t="shared" si="334"/>
        <v>4.0701132960000006</v>
      </c>
      <c r="Z200" s="26">
        <f t="shared" si="335"/>
        <v>134.68033746678486</v>
      </c>
      <c r="AA200" s="26">
        <f t="shared" si="341"/>
        <v>0</v>
      </c>
      <c r="AB200" s="26">
        <v>0</v>
      </c>
      <c r="AC200" s="37" t="s">
        <v>332</v>
      </c>
      <c r="AD200" s="2"/>
    </row>
    <row r="201" spans="1:30" ht="63" x14ac:dyDescent="0.25">
      <c r="A201" s="23" t="s">
        <v>130</v>
      </c>
      <c r="B201" s="24" t="s">
        <v>222</v>
      </c>
      <c r="C201" s="25" t="s">
        <v>301</v>
      </c>
      <c r="D201" s="26">
        <f t="shared" si="326"/>
        <v>0.51629999999999998</v>
      </c>
      <c r="E201" s="31">
        <v>0.51629999999999998</v>
      </c>
      <c r="F201" s="31">
        <v>0</v>
      </c>
      <c r="G201" s="31">
        <v>0.51629999999999998</v>
      </c>
      <c r="H201" s="26">
        <f t="shared" si="327"/>
        <v>0.51629999999999998</v>
      </c>
      <c r="I201" s="31">
        <v>0</v>
      </c>
      <c r="J201" s="31">
        <v>0</v>
      </c>
      <c r="K201" s="31">
        <v>0.51629999999999998</v>
      </c>
      <c r="L201" s="31">
        <v>0</v>
      </c>
      <c r="M201" s="26">
        <f t="shared" si="328"/>
        <v>0</v>
      </c>
      <c r="N201" s="31">
        <v>0</v>
      </c>
      <c r="O201" s="31">
        <v>0</v>
      </c>
      <c r="P201" s="31">
        <v>0</v>
      </c>
      <c r="Q201" s="31">
        <v>0</v>
      </c>
      <c r="R201" s="26">
        <f t="shared" si="337"/>
        <v>-0.51629999999999998</v>
      </c>
      <c r="S201" s="26">
        <f t="shared" si="338"/>
        <v>-0.51629999999999998</v>
      </c>
      <c r="T201" s="26">
        <f t="shared" si="342"/>
        <v>-100</v>
      </c>
      <c r="U201" s="26">
        <f t="shared" si="339"/>
        <v>0</v>
      </c>
      <c r="V201" s="31">
        <v>0</v>
      </c>
      <c r="W201" s="26">
        <f t="shared" si="340"/>
        <v>0</v>
      </c>
      <c r="X201" s="31">
        <v>0</v>
      </c>
      <c r="Y201" s="26">
        <f t="shared" si="334"/>
        <v>-0.51629999999999998</v>
      </c>
      <c r="Z201" s="26">
        <f t="shared" si="335"/>
        <v>-100</v>
      </c>
      <c r="AA201" s="26">
        <f t="shared" si="341"/>
        <v>0</v>
      </c>
      <c r="AB201" s="26">
        <v>0</v>
      </c>
      <c r="AC201" s="37" t="s">
        <v>333</v>
      </c>
      <c r="AD201" s="2"/>
    </row>
    <row r="202" spans="1:30" ht="47.25" x14ac:dyDescent="0.25">
      <c r="A202" s="23" t="s">
        <v>132</v>
      </c>
      <c r="B202" s="24" t="s">
        <v>185</v>
      </c>
      <c r="C202" s="25" t="s">
        <v>302</v>
      </c>
      <c r="D202" s="26">
        <f t="shared" si="326"/>
        <v>1.0253192759999998</v>
      </c>
      <c r="E202" s="31">
        <v>1.0253192759999998</v>
      </c>
      <c r="F202" s="31">
        <v>0</v>
      </c>
      <c r="G202" s="31">
        <v>1.0253192759999998</v>
      </c>
      <c r="H202" s="26">
        <f t="shared" si="327"/>
        <v>1.0253192759999998</v>
      </c>
      <c r="I202" s="31">
        <v>0</v>
      </c>
      <c r="J202" s="31">
        <v>0</v>
      </c>
      <c r="K202" s="31">
        <v>1.0253192759999998</v>
      </c>
      <c r="L202" s="31">
        <v>0</v>
      </c>
      <c r="M202" s="26">
        <f t="shared" si="328"/>
        <v>1.1450735279999997</v>
      </c>
      <c r="N202" s="31">
        <v>0</v>
      </c>
      <c r="O202" s="31">
        <v>0</v>
      </c>
      <c r="P202" s="31">
        <v>1.1450735279999997</v>
      </c>
      <c r="Q202" s="31">
        <v>0</v>
      </c>
      <c r="R202" s="26">
        <f t="shared" si="337"/>
        <v>0.11975425199999989</v>
      </c>
      <c r="S202" s="26">
        <f t="shared" si="338"/>
        <v>0.11975425199999989</v>
      </c>
      <c r="T202" s="26">
        <f t="shared" si="342"/>
        <v>11.679703561917616</v>
      </c>
      <c r="U202" s="26">
        <f t="shared" si="339"/>
        <v>0</v>
      </c>
      <c r="V202" s="31">
        <v>0</v>
      </c>
      <c r="W202" s="26">
        <f t="shared" si="340"/>
        <v>0</v>
      </c>
      <c r="X202" s="31">
        <v>0</v>
      </c>
      <c r="Y202" s="26">
        <f t="shared" si="334"/>
        <v>0.11975425199999989</v>
      </c>
      <c r="Z202" s="26">
        <f t="shared" si="335"/>
        <v>11.679703561917616</v>
      </c>
      <c r="AA202" s="26">
        <f t="shared" si="341"/>
        <v>0</v>
      </c>
      <c r="AB202" s="26">
        <v>0</v>
      </c>
      <c r="AC202" s="37" t="s">
        <v>323</v>
      </c>
      <c r="AD202" s="2"/>
    </row>
    <row r="203" spans="1:30" ht="47.25" x14ac:dyDescent="0.25">
      <c r="A203" s="23" t="s">
        <v>134</v>
      </c>
      <c r="B203" s="24" t="s">
        <v>223</v>
      </c>
      <c r="C203" s="25" t="s">
        <v>73</v>
      </c>
      <c r="D203" s="26">
        <f t="shared" si="326"/>
        <v>9.3043076039999981</v>
      </c>
      <c r="E203" s="31">
        <v>9.3043076039999981</v>
      </c>
      <c r="F203" s="31">
        <v>0</v>
      </c>
      <c r="G203" s="31">
        <v>9.3043076039999981</v>
      </c>
      <c r="H203" s="26">
        <f t="shared" si="327"/>
        <v>9.3043076039999981</v>
      </c>
      <c r="I203" s="31">
        <v>0</v>
      </c>
      <c r="J203" s="31">
        <v>0</v>
      </c>
      <c r="K203" s="31">
        <v>9.3043076039999981</v>
      </c>
      <c r="L203" s="31">
        <v>0</v>
      </c>
      <c r="M203" s="26">
        <f t="shared" si="328"/>
        <v>8.4680652240000001</v>
      </c>
      <c r="N203" s="31">
        <v>0</v>
      </c>
      <c r="O203" s="31">
        <v>0</v>
      </c>
      <c r="P203" s="26">
        <v>8.4680652240000001</v>
      </c>
      <c r="Q203" s="31">
        <v>0</v>
      </c>
      <c r="R203" s="26">
        <f t="shared" si="337"/>
        <v>-0.83624237999999806</v>
      </c>
      <c r="S203" s="26">
        <f t="shared" si="338"/>
        <v>-0.83624237999999806</v>
      </c>
      <c r="T203" s="26">
        <f t="shared" si="342"/>
        <v>-8.9876906008620203</v>
      </c>
      <c r="U203" s="26">
        <f t="shared" si="339"/>
        <v>0</v>
      </c>
      <c r="V203" s="31">
        <v>0</v>
      </c>
      <c r="W203" s="26">
        <f t="shared" si="340"/>
        <v>0</v>
      </c>
      <c r="X203" s="31">
        <v>0</v>
      </c>
      <c r="Y203" s="26">
        <f t="shared" si="334"/>
        <v>-0.83624237999999806</v>
      </c>
      <c r="Z203" s="26">
        <f t="shared" si="335"/>
        <v>-8.9876906008620203</v>
      </c>
      <c r="AA203" s="26">
        <f t="shared" si="341"/>
        <v>0</v>
      </c>
      <c r="AB203" s="26">
        <v>0</v>
      </c>
      <c r="AC203" s="37" t="s">
        <v>323</v>
      </c>
      <c r="AD203" s="2"/>
    </row>
    <row r="204" spans="1:30" ht="47.25" x14ac:dyDescent="0.25">
      <c r="A204" s="23" t="s">
        <v>136</v>
      </c>
      <c r="B204" s="24" t="s">
        <v>224</v>
      </c>
      <c r="C204" s="25" t="s">
        <v>303</v>
      </c>
      <c r="D204" s="26">
        <f t="shared" si="326"/>
        <v>7.4377451999999997E-2</v>
      </c>
      <c r="E204" s="31">
        <v>7.4377451999999997E-2</v>
      </c>
      <c r="F204" s="31">
        <v>0</v>
      </c>
      <c r="G204" s="31">
        <v>7.4377451999999997E-2</v>
      </c>
      <c r="H204" s="26">
        <f t="shared" si="327"/>
        <v>7.4377451999999997E-2</v>
      </c>
      <c r="I204" s="31">
        <v>0</v>
      </c>
      <c r="J204" s="31">
        <v>0</v>
      </c>
      <c r="K204" s="31">
        <v>7.4377451999999997E-2</v>
      </c>
      <c r="L204" s="31">
        <v>0</v>
      </c>
      <c r="M204" s="26">
        <f t="shared" si="328"/>
        <v>7.4377451999999997E-2</v>
      </c>
      <c r="N204" s="31">
        <v>0</v>
      </c>
      <c r="O204" s="31">
        <v>0</v>
      </c>
      <c r="P204" s="31">
        <v>7.4377451999999997E-2</v>
      </c>
      <c r="Q204" s="31">
        <v>0</v>
      </c>
      <c r="R204" s="26">
        <f t="shared" si="337"/>
        <v>0</v>
      </c>
      <c r="S204" s="26">
        <f t="shared" si="338"/>
        <v>0</v>
      </c>
      <c r="T204" s="26">
        <f t="shared" si="342"/>
        <v>0</v>
      </c>
      <c r="U204" s="26">
        <f t="shared" si="339"/>
        <v>0</v>
      </c>
      <c r="V204" s="31">
        <v>0</v>
      </c>
      <c r="W204" s="26">
        <f t="shared" si="340"/>
        <v>0</v>
      </c>
      <c r="X204" s="31">
        <v>0</v>
      </c>
      <c r="Y204" s="26">
        <f t="shared" si="334"/>
        <v>0</v>
      </c>
      <c r="Z204" s="26">
        <f t="shared" si="335"/>
        <v>0</v>
      </c>
      <c r="AA204" s="26">
        <f t="shared" si="341"/>
        <v>0</v>
      </c>
      <c r="AB204" s="26">
        <v>0</v>
      </c>
      <c r="AC204" s="37" t="s">
        <v>323</v>
      </c>
      <c r="AD204" s="2"/>
    </row>
    <row r="205" spans="1:30" ht="157.5" x14ac:dyDescent="0.25">
      <c r="A205" s="23" t="s">
        <v>138</v>
      </c>
      <c r="B205" s="24" t="s">
        <v>186</v>
      </c>
      <c r="C205" s="25" t="s">
        <v>304</v>
      </c>
      <c r="D205" s="26">
        <f>F205+G205</f>
        <v>104.12035347600161</v>
      </c>
      <c r="E205" s="31">
        <v>103.98278234400161</v>
      </c>
      <c r="F205" s="31">
        <v>0.13757113200000001</v>
      </c>
      <c r="G205" s="31">
        <v>103.98278234400161</v>
      </c>
      <c r="H205" s="26">
        <f t="shared" si="327"/>
        <v>103.98278234400161</v>
      </c>
      <c r="I205" s="31">
        <v>0</v>
      </c>
      <c r="J205" s="31">
        <v>0</v>
      </c>
      <c r="K205" s="31">
        <v>103.98278234400161</v>
      </c>
      <c r="L205" s="31">
        <v>0</v>
      </c>
      <c r="M205" s="26">
        <f t="shared" si="328"/>
        <v>121.81469924400002</v>
      </c>
      <c r="N205" s="31">
        <v>0</v>
      </c>
      <c r="O205" s="31">
        <v>0</v>
      </c>
      <c r="P205" s="31">
        <v>121.81469924400002</v>
      </c>
      <c r="Q205" s="31">
        <v>0</v>
      </c>
      <c r="R205" s="26">
        <f t="shared" si="337"/>
        <v>17.831916899998419</v>
      </c>
      <c r="S205" s="26">
        <f t="shared" si="338"/>
        <v>17.831916899998419</v>
      </c>
      <c r="T205" s="26">
        <f t="shared" si="342"/>
        <v>17.148913020047761</v>
      </c>
      <c r="U205" s="26">
        <f t="shared" si="339"/>
        <v>0</v>
      </c>
      <c r="V205" s="31">
        <v>0</v>
      </c>
      <c r="W205" s="26">
        <f t="shared" si="340"/>
        <v>0</v>
      </c>
      <c r="X205" s="31">
        <v>0</v>
      </c>
      <c r="Y205" s="26">
        <f t="shared" si="334"/>
        <v>17.831916899998419</v>
      </c>
      <c r="Z205" s="26">
        <f t="shared" si="335"/>
        <v>17.148913020047761</v>
      </c>
      <c r="AA205" s="26">
        <f t="shared" si="341"/>
        <v>0</v>
      </c>
      <c r="AB205" s="26">
        <v>0</v>
      </c>
      <c r="AC205" s="37" t="s">
        <v>334</v>
      </c>
      <c r="AD205" s="2"/>
    </row>
    <row r="206" spans="1:30" ht="47.25" x14ac:dyDescent="0.25">
      <c r="A206" s="23" t="s">
        <v>139</v>
      </c>
      <c r="B206" s="24" t="s">
        <v>187</v>
      </c>
      <c r="C206" s="25" t="s">
        <v>305</v>
      </c>
      <c r="D206" s="26">
        <f t="shared" si="326"/>
        <v>0.385688376</v>
      </c>
      <c r="E206" s="31">
        <v>0.33355077599999999</v>
      </c>
      <c r="F206" s="31">
        <v>5.2137599999999999E-2</v>
      </c>
      <c r="G206" s="31">
        <v>0.33355077599999999</v>
      </c>
      <c r="H206" s="26">
        <f t="shared" si="327"/>
        <v>0.33355077599999999</v>
      </c>
      <c r="I206" s="31">
        <v>0</v>
      </c>
      <c r="J206" s="31">
        <v>0</v>
      </c>
      <c r="K206" s="31">
        <v>0.33355077599999999</v>
      </c>
      <c r="L206" s="31">
        <v>0</v>
      </c>
      <c r="M206" s="26">
        <f t="shared" si="328"/>
        <v>0.32015470800000001</v>
      </c>
      <c r="N206" s="31">
        <v>0</v>
      </c>
      <c r="O206" s="31">
        <v>0</v>
      </c>
      <c r="P206" s="31">
        <v>0.32015470800000001</v>
      </c>
      <c r="Q206" s="31">
        <v>0</v>
      </c>
      <c r="R206" s="26">
        <f t="shared" si="337"/>
        <v>-1.3396067999999983E-2</v>
      </c>
      <c r="S206" s="26">
        <f t="shared" si="338"/>
        <v>-1.3396067999999983E-2</v>
      </c>
      <c r="T206" s="26">
        <f t="shared" si="342"/>
        <v>-4.016200519947219</v>
      </c>
      <c r="U206" s="26">
        <f t="shared" si="339"/>
        <v>0</v>
      </c>
      <c r="V206" s="31">
        <v>0</v>
      </c>
      <c r="W206" s="26">
        <f t="shared" si="340"/>
        <v>0</v>
      </c>
      <c r="X206" s="31">
        <v>0</v>
      </c>
      <c r="Y206" s="26">
        <f t="shared" si="334"/>
        <v>-1.3396067999999983E-2</v>
      </c>
      <c r="Z206" s="26">
        <f t="shared" si="335"/>
        <v>-4.016200519947219</v>
      </c>
      <c r="AA206" s="26">
        <f t="shared" si="341"/>
        <v>0</v>
      </c>
      <c r="AB206" s="26">
        <v>0</v>
      </c>
      <c r="AC206" s="37" t="s">
        <v>323</v>
      </c>
      <c r="AD206" s="2"/>
    </row>
    <row r="207" spans="1:30" ht="47.25" x14ac:dyDescent="0.25">
      <c r="A207" s="23" t="s">
        <v>141</v>
      </c>
      <c r="B207" s="24" t="s">
        <v>225</v>
      </c>
      <c r="C207" s="25" t="s">
        <v>306</v>
      </c>
      <c r="D207" s="26">
        <f t="shared" si="326"/>
        <v>0</v>
      </c>
      <c r="E207" s="31">
        <v>0</v>
      </c>
      <c r="F207" s="31">
        <v>0</v>
      </c>
      <c r="G207" s="31">
        <v>0</v>
      </c>
      <c r="H207" s="26">
        <f t="shared" si="327"/>
        <v>0</v>
      </c>
      <c r="I207" s="31">
        <v>0</v>
      </c>
      <c r="J207" s="31">
        <v>0</v>
      </c>
      <c r="K207" s="31">
        <v>0</v>
      </c>
      <c r="L207" s="31">
        <v>0</v>
      </c>
      <c r="M207" s="26">
        <f t="shared" si="328"/>
        <v>0</v>
      </c>
      <c r="N207" s="31">
        <v>0</v>
      </c>
      <c r="O207" s="31">
        <v>0</v>
      </c>
      <c r="P207" s="31">
        <v>0</v>
      </c>
      <c r="Q207" s="31">
        <v>0</v>
      </c>
      <c r="R207" s="26">
        <f t="shared" si="337"/>
        <v>0</v>
      </c>
      <c r="S207" s="26">
        <f t="shared" si="338"/>
        <v>0</v>
      </c>
      <c r="T207" s="26">
        <v>0</v>
      </c>
      <c r="U207" s="26">
        <f t="shared" si="339"/>
        <v>0</v>
      </c>
      <c r="V207" s="31">
        <v>0</v>
      </c>
      <c r="W207" s="26">
        <f t="shared" si="340"/>
        <v>0</v>
      </c>
      <c r="X207" s="31">
        <v>0</v>
      </c>
      <c r="Y207" s="26">
        <f t="shared" si="334"/>
        <v>0</v>
      </c>
      <c r="Z207" s="26">
        <v>0</v>
      </c>
      <c r="AA207" s="26">
        <f t="shared" si="341"/>
        <v>0</v>
      </c>
      <c r="AB207" s="26">
        <v>0</v>
      </c>
      <c r="AC207" s="37"/>
      <c r="AD207" s="2"/>
    </row>
    <row r="208" spans="1:30" ht="47.25" x14ac:dyDescent="0.25">
      <c r="A208" s="23" t="s">
        <v>143</v>
      </c>
      <c r="B208" s="24" t="s">
        <v>226</v>
      </c>
      <c r="C208" s="25" t="s">
        <v>307</v>
      </c>
      <c r="D208" s="26">
        <f t="shared" si="326"/>
        <v>0.11105933999999999</v>
      </c>
      <c r="E208" s="31">
        <v>8.3121383999999993E-2</v>
      </c>
      <c r="F208" s="31">
        <v>2.7937956E-2</v>
      </c>
      <c r="G208" s="31">
        <v>8.3121383999999993E-2</v>
      </c>
      <c r="H208" s="26">
        <f t="shared" si="327"/>
        <v>8.3121383999999993E-2</v>
      </c>
      <c r="I208" s="31">
        <v>0</v>
      </c>
      <c r="J208" s="31">
        <v>0</v>
      </c>
      <c r="K208" s="31">
        <v>8.3121383999999993E-2</v>
      </c>
      <c r="L208" s="31">
        <v>0</v>
      </c>
      <c r="M208" s="26">
        <f t="shared" si="328"/>
        <v>9.0397896000000005E-2</v>
      </c>
      <c r="N208" s="31">
        <v>0</v>
      </c>
      <c r="O208" s="31">
        <v>0</v>
      </c>
      <c r="P208" s="31">
        <v>9.0397896000000005E-2</v>
      </c>
      <c r="Q208" s="31">
        <v>0</v>
      </c>
      <c r="R208" s="26">
        <f t="shared" si="337"/>
        <v>7.2765120000000127E-3</v>
      </c>
      <c r="S208" s="26">
        <f t="shared" si="338"/>
        <v>7.2765120000000127E-3</v>
      </c>
      <c r="T208" s="26">
        <f t="shared" si="342"/>
        <v>8.7540794556548942</v>
      </c>
      <c r="U208" s="26">
        <f t="shared" si="339"/>
        <v>0</v>
      </c>
      <c r="V208" s="31">
        <v>0</v>
      </c>
      <c r="W208" s="26">
        <f t="shared" si="340"/>
        <v>0</v>
      </c>
      <c r="X208" s="31">
        <v>0</v>
      </c>
      <c r="Y208" s="26">
        <f t="shared" si="334"/>
        <v>7.2765120000000127E-3</v>
      </c>
      <c r="Z208" s="26">
        <f t="shared" si="335"/>
        <v>8.7540794556548942</v>
      </c>
      <c r="AA208" s="26">
        <f t="shared" si="341"/>
        <v>0</v>
      </c>
      <c r="AB208" s="26">
        <v>0</v>
      </c>
      <c r="AC208" s="37" t="s">
        <v>323</v>
      </c>
      <c r="AD208" s="2"/>
    </row>
    <row r="209" spans="1:30" ht="47.25" x14ac:dyDescent="0.25">
      <c r="A209" s="23" t="s">
        <v>145</v>
      </c>
      <c r="B209" s="24" t="s">
        <v>227</v>
      </c>
      <c r="C209" s="25" t="s">
        <v>308</v>
      </c>
      <c r="D209" s="26">
        <f t="shared" si="326"/>
        <v>6.1835543999999992E-2</v>
      </c>
      <c r="E209" s="31">
        <v>6.1835543999999992E-2</v>
      </c>
      <c r="F209" s="31">
        <v>0</v>
      </c>
      <c r="G209" s="31">
        <v>6.1835543999999992E-2</v>
      </c>
      <c r="H209" s="26">
        <f t="shared" si="327"/>
        <v>6.1835543999999992E-2</v>
      </c>
      <c r="I209" s="31">
        <v>0</v>
      </c>
      <c r="J209" s="31">
        <v>0</v>
      </c>
      <c r="K209" s="26">
        <v>6.1835543999999992E-2</v>
      </c>
      <c r="L209" s="31">
        <v>0</v>
      </c>
      <c r="M209" s="26">
        <f t="shared" si="328"/>
        <v>6.1835543999999985E-2</v>
      </c>
      <c r="N209" s="31">
        <v>0</v>
      </c>
      <c r="O209" s="31">
        <v>0</v>
      </c>
      <c r="P209" s="31">
        <v>6.1835543999999985E-2</v>
      </c>
      <c r="Q209" s="31">
        <v>0</v>
      </c>
      <c r="R209" s="26">
        <f t="shared" si="337"/>
        <v>0</v>
      </c>
      <c r="S209" s="26">
        <f t="shared" si="338"/>
        <v>0</v>
      </c>
      <c r="T209" s="26">
        <f t="shared" si="342"/>
        <v>0</v>
      </c>
      <c r="U209" s="26">
        <f t="shared" si="339"/>
        <v>0</v>
      </c>
      <c r="V209" s="31">
        <v>0</v>
      </c>
      <c r="W209" s="26">
        <f t="shared" si="340"/>
        <v>0</v>
      </c>
      <c r="X209" s="31">
        <v>0</v>
      </c>
      <c r="Y209" s="26">
        <f t="shared" si="334"/>
        <v>0</v>
      </c>
      <c r="Z209" s="26">
        <f t="shared" si="335"/>
        <v>0</v>
      </c>
      <c r="AA209" s="26">
        <f t="shared" si="341"/>
        <v>0</v>
      </c>
      <c r="AB209" s="26">
        <v>0</v>
      </c>
      <c r="AC209" s="37" t="s">
        <v>323</v>
      </c>
      <c r="AD209" s="2"/>
    </row>
    <row r="210" spans="1:30" ht="47.25" x14ac:dyDescent="0.25">
      <c r="A210" s="23" t="s">
        <v>147</v>
      </c>
      <c r="B210" s="24" t="s">
        <v>202</v>
      </c>
      <c r="C210" s="25" t="s">
        <v>309</v>
      </c>
      <c r="D210" s="26">
        <f t="shared" si="326"/>
        <v>8.5111028159999993</v>
      </c>
      <c r="E210" s="31">
        <v>8.3434200839999999</v>
      </c>
      <c r="F210" s="31">
        <v>0.16768273199999997</v>
      </c>
      <c r="G210" s="31">
        <v>8.3434200839999999</v>
      </c>
      <c r="H210" s="26">
        <f t="shared" si="327"/>
        <v>8.3434200839999999</v>
      </c>
      <c r="I210" s="31">
        <v>0</v>
      </c>
      <c r="J210" s="31">
        <v>0</v>
      </c>
      <c r="K210" s="31">
        <v>8.3434200839999999</v>
      </c>
      <c r="L210" s="31">
        <v>0</v>
      </c>
      <c r="M210" s="26">
        <f t="shared" si="328"/>
        <v>8.272633956</v>
      </c>
      <c r="N210" s="31">
        <v>0</v>
      </c>
      <c r="O210" s="31">
        <v>0</v>
      </c>
      <c r="P210" s="31">
        <v>8.272633956</v>
      </c>
      <c r="Q210" s="31">
        <v>0</v>
      </c>
      <c r="R210" s="26">
        <f t="shared" si="337"/>
        <v>-7.0786127999999948E-2</v>
      </c>
      <c r="S210" s="26">
        <f t="shared" si="338"/>
        <v>-7.0786127999999948E-2</v>
      </c>
      <c r="T210" s="26">
        <f t="shared" si="342"/>
        <v>-0.84840661607995749</v>
      </c>
      <c r="U210" s="26">
        <f t="shared" si="339"/>
        <v>0</v>
      </c>
      <c r="V210" s="31">
        <v>0</v>
      </c>
      <c r="W210" s="26">
        <f t="shared" si="340"/>
        <v>0</v>
      </c>
      <c r="X210" s="31">
        <v>0</v>
      </c>
      <c r="Y210" s="26">
        <f t="shared" si="334"/>
        <v>-7.0786127999999948E-2</v>
      </c>
      <c r="Z210" s="26">
        <f t="shared" si="335"/>
        <v>-0.84840661607995749</v>
      </c>
      <c r="AA210" s="26">
        <f t="shared" si="341"/>
        <v>0</v>
      </c>
      <c r="AB210" s="26">
        <v>0</v>
      </c>
      <c r="AC210" s="37" t="s">
        <v>323</v>
      </c>
      <c r="AD210" s="2"/>
    </row>
    <row r="211" spans="1:30" ht="47.25" x14ac:dyDescent="0.25">
      <c r="A211" s="23" t="s">
        <v>149</v>
      </c>
      <c r="B211" s="24" t="s">
        <v>188</v>
      </c>
      <c r="C211" s="25" t="s">
        <v>310</v>
      </c>
      <c r="D211" s="26">
        <f t="shared" si="326"/>
        <v>7.3346027999999994E-2</v>
      </c>
      <c r="E211" s="31">
        <v>7.3346027999999994E-2</v>
      </c>
      <c r="F211" s="31">
        <v>0</v>
      </c>
      <c r="G211" s="31">
        <v>7.3346027999999994E-2</v>
      </c>
      <c r="H211" s="26">
        <f t="shared" si="327"/>
        <v>7.3346027999999994E-2</v>
      </c>
      <c r="I211" s="31">
        <v>0</v>
      </c>
      <c r="J211" s="31">
        <v>0</v>
      </c>
      <c r="K211" s="31">
        <v>7.3346027999999994E-2</v>
      </c>
      <c r="L211" s="31">
        <v>0</v>
      </c>
      <c r="M211" s="26">
        <f t="shared" si="328"/>
        <v>7.3533228000000006E-2</v>
      </c>
      <c r="N211" s="31">
        <v>0</v>
      </c>
      <c r="O211" s="31">
        <v>0</v>
      </c>
      <c r="P211" s="31">
        <v>7.3533228000000006E-2</v>
      </c>
      <c r="Q211" s="31">
        <v>0</v>
      </c>
      <c r="R211" s="26">
        <f t="shared" si="337"/>
        <v>1.8720000000001236E-4</v>
      </c>
      <c r="S211" s="26">
        <f t="shared" si="338"/>
        <v>1.8720000000001236E-4</v>
      </c>
      <c r="T211" s="26">
        <f t="shared" si="342"/>
        <v>0.25522854489136393</v>
      </c>
      <c r="U211" s="26">
        <f t="shared" si="339"/>
        <v>0</v>
      </c>
      <c r="V211" s="31">
        <v>0</v>
      </c>
      <c r="W211" s="26">
        <f t="shared" si="340"/>
        <v>0</v>
      </c>
      <c r="X211" s="31">
        <v>0</v>
      </c>
      <c r="Y211" s="26">
        <f t="shared" si="334"/>
        <v>1.8720000000001236E-4</v>
      </c>
      <c r="Z211" s="26">
        <f t="shared" si="335"/>
        <v>0.25522854489136393</v>
      </c>
      <c r="AA211" s="26">
        <f t="shared" si="341"/>
        <v>0</v>
      </c>
      <c r="AB211" s="26">
        <v>0</v>
      </c>
      <c r="AC211" s="37" t="s">
        <v>323</v>
      </c>
      <c r="AD211" s="2"/>
    </row>
    <row r="212" spans="1:30" ht="47.25" x14ac:dyDescent="0.25">
      <c r="A212" s="23" t="s">
        <v>151</v>
      </c>
      <c r="B212" s="24" t="s">
        <v>189</v>
      </c>
      <c r="C212" s="25" t="s">
        <v>311</v>
      </c>
      <c r="D212" s="26">
        <f t="shared" si="326"/>
        <v>2.8570608359999996</v>
      </c>
      <c r="E212" s="31">
        <v>1.4684373119999998</v>
      </c>
      <c r="F212" s="31">
        <v>1.388623524</v>
      </c>
      <c r="G212" s="31">
        <v>1.4684373119999998</v>
      </c>
      <c r="H212" s="26">
        <f t="shared" si="327"/>
        <v>1.4684373119999998</v>
      </c>
      <c r="I212" s="31">
        <v>0</v>
      </c>
      <c r="J212" s="31">
        <v>0</v>
      </c>
      <c r="K212" s="26">
        <v>1.4684373119999998</v>
      </c>
      <c r="L212" s="31">
        <v>0</v>
      </c>
      <c r="M212" s="26">
        <f t="shared" si="328"/>
        <v>1.4819766720000001</v>
      </c>
      <c r="N212" s="31">
        <v>0</v>
      </c>
      <c r="O212" s="31">
        <v>0</v>
      </c>
      <c r="P212" s="31">
        <v>1.4819766720000001</v>
      </c>
      <c r="Q212" s="31">
        <v>0</v>
      </c>
      <c r="R212" s="26">
        <f t="shared" si="337"/>
        <v>1.3539360000000222E-2</v>
      </c>
      <c r="S212" s="26">
        <f t="shared" si="338"/>
        <v>1.3539360000000222E-2</v>
      </c>
      <c r="T212" s="26">
        <f t="shared" si="342"/>
        <v>0.92202505952124858</v>
      </c>
      <c r="U212" s="26">
        <f t="shared" si="339"/>
        <v>0</v>
      </c>
      <c r="V212" s="31">
        <v>0</v>
      </c>
      <c r="W212" s="26">
        <f t="shared" si="340"/>
        <v>0</v>
      </c>
      <c r="X212" s="31">
        <v>0</v>
      </c>
      <c r="Y212" s="26">
        <f t="shared" si="334"/>
        <v>1.3539360000000222E-2</v>
      </c>
      <c r="Z212" s="26">
        <f t="shared" si="335"/>
        <v>0.92202505952124858</v>
      </c>
      <c r="AA212" s="26">
        <f t="shared" si="341"/>
        <v>0</v>
      </c>
      <c r="AB212" s="26">
        <v>0</v>
      </c>
      <c r="AC212" s="37" t="s">
        <v>323</v>
      </c>
      <c r="AD212" s="2"/>
    </row>
    <row r="213" spans="1:30" ht="47.25" x14ac:dyDescent="0.25">
      <c r="A213" s="23" t="s">
        <v>153</v>
      </c>
      <c r="B213" s="24" t="s">
        <v>228</v>
      </c>
      <c r="C213" s="25" t="s">
        <v>312</v>
      </c>
      <c r="D213" s="26">
        <f t="shared" si="326"/>
        <v>0.37377228000000001</v>
      </c>
      <c r="E213" s="31">
        <v>0.37377228000000001</v>
      </c>
      <c r="F213" s="31">
        <v>0</v>
      </c>
      <c r="G213" s="31">
        <v>0.37377228000000001</v>
      </c>
      <c r="H213" s="26">
        <f t="shared" si="327"/>
        <v>0.37377228000000001</v>
      </c>
      <c r="I213" s="31">
        <v>0</v>
      </c>
      <c r="J213" s="31">
        <v>0</v>
      </c>
      <c r="K213" s="31">
        <v>0.37377228000000001</v>
      </c>
      <c r="L213" s="31">
        <v>0</v>
      </c>
      <c r="M213" s="26">
        <f t="shared" si="328"/>
        <v>0.37489953600000003</v>
      </c>
      <c r="N213" s="31">
        <v>0</v>
      </c>
      <c r="O213" s="31">
        <v>0</v>
      </c>
      <c r="P213" s="31">
        <v>0.37489953600000003</v>
      </c>
      <c r="Q213" s="31">
        <v>0</v>
      </c>
      <c r="R213" s="26">
        <f t="shared" si="337"/>
        <v>1.1272560000000209E-3</v>
      </c>
      <c r="S213" s="26">
        <f t="shared" si="338"/>
        <v>1.1272560000000209E-3</v>
      </c>
      <c r="T213" s="26">
        <f t="shared" si="342"/>
        <v>0.3015889781874731</v>
      </c>
      <c r="U213" s="26">
        <f t="shared" si="339"/>
        <v>0</v>
      </c>
      <c r="V213" s="31">
        <v>0</v>
      </c>
      <c r="W213" s="26">
        <f t="shared" si="340"/>
        <v>0</v>
      </c>
      <c r="X213" s="31">
        <v>0</v>
      </c>
      <c r="Y213" s="26">
        <f t="shared" si="334"/>
        <v>1.1272560000000209E-3</v>
      </c>
      <c r="Z213" s="26">
        <f t="shared" si="335"/>
        <v>0.3015889781874731</v>
      </c>
      <c r="AA213" s="26">
        <f t="shared" si="341"/>
        <v>0</v>
      </c>
      <c r="AB213" s="26">
        <v>0</v>
      </c>
      <c r="AC213" s="37" t="s">
        <v>323</v>
      </c>
      <c r="AD213" s="2"/>
    </row>
    <row r="214" spans="1:30" ht="47.25" x14ac:dyDescent="0.25">
      <c r="A214" s="23" t="s">
        <v>203</v>
      </c>
      <c r="B214" s="24" t="s">
        <v>190</v>
      </c>
      <c r="C214" s="25" t="s">
        <v>313</v>
      </c>
      <c r="D214" s="26">
        <f t="shared" si="326"/>
        <v>1.9791332400000001</v>
      </c>
      <c r="E214" s="31">
        <v>1.9791332400000001</v>
      </c>
      <c r="F214" s="31">
        <v>0</v>
      </c>
      <c r="G214" s="31">
        <v>1.9791332400000001</v>
      </c>
      <c r="H214" s="26">
        <f t="shared" si="327"/>
        <v>1.9791332400000001</v>
      </c>
      <c r="I214" s="31">
        <v>0</v>
      </c>
      <c r="J214" s="31">
        <v>0</v>
      </c>
      <c r="K214" s="31">
        <v>1.9791332400000001</v>
      </c>
      <c r="L214" s="31">
        <v>0</v>
      </c>
      <c r="M214" s="26">
        <f t="shared" si="328"/>
        <v>2.4153029999999998</v>
      </c>
      <c r="N214" s="31">
        <v>0</v>
      </c>
      <c r="O214" s="31">
        <v>0</v>
      </c>
      <c r="P214" s="31">
        <v>2.4153029999999998</v>
      </c>
      <c r="Q214" s="31">
        <v>0</v>
      </c>
      <c r="R214" s="26">
        <f t="shared" si="337"/>
        <v>0.43616975999999963</v>
      </c>
      <c r="S214" s="26">
        <f t="shared" si="338"/>
        <v>0.43616975999999963</v>
      </c>
      <c r="T214" s="26">
        <f t="shared" si="342"/>
        <v>22.038423244308685</v>
      </c>
      <c r="U214" s="26">
        <f t="shared" si="339"/>
        <v>0</v>
      </c>
      <c r="V214" s="31">
        <v>0</v>
      </c>
      <c r="W214" s="26">
        <f t="shared" si="340"/>
        <v>0</v>
      </c>
      <c r="X214" s="31">
        <v>0</v>
      </c>
      <c r="Y214" s="26">
        <f t="shared" si="334"/>
        <v>0.43616975999999963</v>
      </c>
      <c r="Z214" s="26">
        <f t="shared" si="335"/>
        <v>22.038423244308685</v>
      </c>
      <c r="AA214" s="26">
        <f t="shared" si="341"/>
        <v>0</v>
      </c>
      <c r="AB214" s="26">
        <v>0</v>
      </c>
      <c r="AC214" s="37" t="s">
        <v>323</v>
      </c>
      <c r="AD214" s="2"/>
    </row>
    <row r="215" spans="1:30" ht="47.25" x14ac:dyDescent="0.25">
      <c r="A215" s="23" t="s">
        <v>204</v>
      </c>
      <c r="B215" s="24" t="s">
        <v>191</v>
      </c>
      <c r="C215" s="25" t="s">
        <v>314</v>
      </c>
      <c r="D215" s="26">
        <f t="shared" si="326"/>
        <v>4.1419635600000007</v>
      </c>
      <c r="E215" s="31">
        <v>4.0635227160000005</v>
      </c>
      <c r="F215" s="31">
        <v>7.844084400000001E-2</v>
      </c>
      <c r="G215" s="31">
        <v>4.0635227160000005</v>
      </c>
      <c r="H215" s="26">
        <f t="shared" si="327"/>
        <v>4.0635227160000005</v>
      </c>
      <c r="I215" s="31">
        <v>0</v>
      </c>
      <c r="J215" s="31">
        <v>0</v>
      </c>
      <c r="K215" s="31">
        <v>4.0635227160000005</v>
      </c>
      <c r="L215" s="31">
        <v>0</v>
      </c>
      <c r="M215" s="26">
        <f t="shared" si="328"/>
        <v>4.8136547040000011</v>
      </c>
      <c r="N215" s="31">
        <v>0</v>
      </c>
      <c r="O215" s="31">
        <v>0</v>
      </c>
      <c r="P215" s="26">
        <v>4.8136547040000011</v>
      </c>
      <c r="Q215" s="31">
        <v>0</v>
      </c>
      <c r="R215" s="26">
        <f t="shared" si="337"/>
        <v>0.75013198800000058</v>
      </c>
      <c r="S215" s="26">
        <f t="shared" si="338"/>
        <v>0.75013198800000058</v>
      </c>
      <c r="T215" s="26">
        <f t="shared" si="342"/>
        <v>18.46014014013944</v>
      </c>
      <c r="U215" s="26">
        <f t="shared" si="339"/>
        <v>0</v>
      </c>
      <c r="V215" s="31">
        <v>0</v>
      </c>
      <c r="W215" s="26">
        <f t="shared" si="340"/>
        <v>0</v>
      </c>
      <c r="X215" s="31">
        <v>0</v>
      </c>
      <c r="Y215" s="26">
        <f t="shared" si="334"/>
        <v>0.75013198800000058</v>
      </c>
      <c r="Z215" s="26">
        <f t="shared" si="335"/>
        <v>18.46014014013944</v>
      </c>
      <c r="AA215" s="26">
        <f t="shared" si="341"/>
        <v>0</v>
      </c>
      <c r="AB215" s="26">
        <v>0</v>
      </c>
      <c r="AC215" s="37" t="s">
        <v>323</v>
      </c>
      <c r="AD215" s="2"/>
    </row>
    <row r="216" spans="1:30" ht="31.5" x14ac:dyDescent="0.25">
      <c r="A216" s="23" t="s">
        <v>205</v>
      </c>
      <c r="B216" s="24" t="s">
        <v>229</v>
      </c>
      <c r="C216" s="25" t="s">
        <v>315</v>
      </c>
      <c r="D216" s="26">
        <f t="shared" si="326"/>
        <v>0</v>
      </c>
      <c r="E216" s="31">
        <v>0</v>
      </c>
      <c r="F216" s="31">
        <v>0</v>
      </c>
      <c r="G216" s="31">
        <v>0</v>
      </c>
      <c r="H216" s="26">
        <f t="shared" si="327"/>
        <v>0</v>
      </c>
      <c r="I216" s="31">
        <v>0</v>
      </c>
      <c r="J216" s="31">
        <v>0</v>
      </c>
      <c r="K216" s="31">
        <v>0</v>
      </c>
      <c r="L216" s="31">
        <v>0</v>
      </c>
      <c r="M216" s="26">
        <f t="shared" si="328"/>
        <v>0</v>
      </c>
      <c r="N216" s="31">
        <v>0</v>
      </c>
      <c r="O216" s="31">
        <v>0</v>
      </c>
      <c r="P216" s="31">
        <v>0</v>
      </c>
      <c r="Q216" s="31">
        <v>0</v>
      </c>
      <c r="R216" s="26">
        <f t="shared" si="337"/>
        <v>0</v>
      </c>
      <c r="S216" s="26">
        <f t="shared" si="338"/>
        <v>0</v>
      </c>
      <c r="T216" s="26">
        <v>0</v>
      </c>
      <c r="U216" s="26">
        <f t="shared" si="339"/>
        <v>0</v>
      </c>
      <c r="V216" s="31">
        <v>0</v>
      </c>
      <c r="W216" s="26">
        <f t="shared" si="340"/>
        <v>0</v>
      </c>
      <c r="X216" s="31">
        <v>0</v>
      </c>
      <c r="Y216" s="26">
        <f t="shared" si="334"/>
        <v>0</v>
      </c>
      <c r="Z216" s="26">
        <v>0</v>
      </c>
      <c r="AA216" s="26">
        <f t="shared" si="341"/>
        <v>0</v>
      </c>
      <c r="AB216" s="26">
        <v>0</v>
      </c>
      <c r="AC216" s="37"/>
      <c r="AD216" s="2"/>
    </row>
    <row r="217" spans="1:30" ht="47.25" x14ac:dyDescent="0.25">
      <c r="A217" s="23" t="s">
        <v>206</v>
      </c>
      <c r="B217" s="24" t="s">
        <v>230</v>
      </c>
      <c r="C217" s="25" t="s">
        <v>316</v>
      </c>
      <c r="D217" s="26">
        <f t="shared" ref="D217" si="343">F217+G217</f>
        <v>2.587476E-2</v>
      </c>
      <c r="E217" s="31">
        <v>2.587476E-2</v>
      </c>
      <c r="F217" s="31">
        <v>0</v>
      </c>
      <c r="G217" s="31">
        <v>2.587476E-2</v>
      </c>
      <c r="H217" s="26">
        <f t="shared" si="327"/>
        <v>2.587476E-2</v>
      </c>
      <c r="I217" s="31">
        <v>0</v>
      </c>
      <c r="J217" s="31">
        <v>0</v>
      </c>
      <c r="K217" s="31">
        <v>2.587476E-2</v>
      </c>
      <c r="L217" s="31">
        <v>0</v>
      </c>
      <c r="M217" s="26">
        <f t="shared" ref="M217" si="344">N217+O217+P217+Q217</f>
        <v>3.7108379999999989E-2</v>
      </c>
      <c r="N217" s="31">
        <v>0</v>
      </c>
      <c r="O217" s="31">
        <v>0</v>
      </c>
      <c r="P217" s="31">
        <v>3.7108379999999989E-2</v>
      </c>
      <c r="Q217" s="31">
        <v>0</v>
      </c>
      <c r="R217" s="26">
        <f t="shared" si="337"/>
        <v>1.1233619999999989E-2</v>
      </c>
      <c r="S217" s="26">
        <f t="shared" si="338"/>
        <v>1.1233619999999989E-2</v>
      </c>
      <c r="T217" s="26">
        <f t="shared" si="342"/>
        <v>43.415359214926006</v>
      </c>
      <c r="U217" s="26">
        <f t="shared" ref="U217" si="345">N217-I217</f>
        <v>0</v>
      </c>
      <c r="V217" s="31">
        <v>0</v>
      </c>
      <c r="W217" s="26">
        <f t="shared" ref="W217" si="346">O217-J217</f>
        <v>0</v>
      </c>
      <c r="X217" s="31">
        <v>0</v>
      </c>
      <c r="Y217" s="26">
        <f t="shared" si="334"/>
        <v>1.1233619999999989E-2</v>
      </c>
      <c r="Z217" s="26">
        <f t="shared" si="335"/>
        <v>43.415359214926006</v>
      </c>
      <c r="AA217" s="26">
        <f t="shared" ref="AA217" si="347">Q217-L217</f>
        <v>0</v>
      </c>
      <c r="AB217" s="26">
        <v>0</v>
      </c>
      <c r="AC217" s="37" t="s">
        <v>323</v>
      </c>
      <c r="AD217" s="2"/>
    </row>
    <row r="218" spans="1:30" ht="47.25" x14ac:dyDescent="0.25">
      <c r="A218" s="23" t="s">
        <v>281</v>
      </c>
      <c r="B218" s="24" t="s">
        <v>231</v>
      </c>
      <c r="C218" s="25" t="s">
        <v>317</v>
      </c>
      <c r="D218" s="26">
        <f t="shared" si="326"/>
        <v>1.0487999999999999E-2</v>
      </c>
      <c r="E218" s="31">
        <v>1.0487999999999999E-2</v>
      </c>
      <c r="F218" s="26">
        <v>0</v>
      </c>
      <c r="G218" s="31">
        <v>1.0487999999999999E-2</v>
      </c>
      <c r="H218" s="26">
        <f t="shared" si="327"/>
        <v>1.0487999999999999E-2</v>
      </c>
      <c r="I218" s="31">
        <v>0</v>
      </c>
      <c r="J218" s="31">
        <v>0</v>
      </c>
      <c r="K218" s="31">
        <v>1.0487999999999999E-2</v>
      </c>
      <c r="L218" s="31">
        <v>0</v>
      </c>
      <c r="M218" s="26">
        <f t="shared" si="328"/>
        <v>8.2295999999999984E-3</v>
      </c>
      <c r="N218" s="31">
        <v>0</v>
      </c>
      <c r="O218" s="31">
        <v>0</v>
      </c>
      <c r="P218" s="31">
        <v>8.2295999999999984E-3</v>
      </c>
      <c r="Q218" s="31">
        <v>0</v>
      </c>
      <c r="R218" s="26">
        <f t="shared" si="337"/>
        <v>-2.2584000000000007E-3</v>
      </c>
      <c r="S218" s="26">
        <f t="shared" si="338"/>
        <v>-2.2584000000000007E-3</v>
      </c>
      <c r="T218" s="26">
        <f t="shared" si="342"/>
        <v>-21.533180778032047</v>
      </c>
      <c r="U218" s="26">
        <f t="shared" si="339"/>
        <v>0</v>
      </c>
      <c r="V218" s="31">
        <v>0</v>
      </c>
      <c r="W218" s="26">
        <f t="shared" si="340"/>
        <v>0</v>
      </c>
      <c r="X218" s="31">
        <v>0</v>
      </c>
      <c r="Y218" s="26">
        <f t="shared" si="334"/>
        <v>-2.2584000000000007E-3</v>
      </c>
      <c r="Z218" s="26">
        <f t="shared" si="335"/>
        <v>-21.533180778032047</v>
      </c>
      <c r="AA218" s="26">
        <f t="shared" si="341"/>
        <v>0</v>
      </c>
      <c r="AB218" s="26">
        <v>0</v>
      </c>
      <c r="AC218" s="37" t="s">
        <v>323</v>
      </c>
      <c r="AD218" s="2"/>
    </row>
    <row r="219" spans="1:30" ht="47.25" x14ac:dyDescent="0.25">
      <c r="A219" s="8" t="s">
        <v>44</v>
      </c>
      <c r="B219" s="9" t="s">
        <v>192</v>
      </c>
      <c r="C219" s="10"/>
      <c r="D219" s="11">
        <f t="shared" ref="D219" si="348">SUM(D220:D222)</f>
        <v>0</v>
      </c>
      <c r="E219" s="11">
        <f t="shared" ref="E219:G219" si="349">SUM(E220:E222)</f>
        <v>0</v>
      </c>
      <c r="F219" s="11">
        <f t="shared" ref="F219:Q219" si="350">SUM(F220:F222)</f>
        <v>0</v>
      </c>
      <c r="G219" s="11">
        <f t="shared" si="349"/>
        <v>0</v>
      </c>
      <c r="H219" s="11">
        <f t="shared" si="350"/>
        <v>0</v>
      </c>
      <c r="I219" s="11">
        <f t="shared" si="350"/>
        <v>0</v>
      </c>
      <c r="J219" s="11">
        <f t="shared" si="350"/>
        <v>0</v>
      </c>
      <c r="K219" s="11">
        <f t="shared" si="350"/>
        <v>0</v>
      </c>
      <c r="L219" s="11">
        <f t="shared" si="350"/>
        <v>0</v>
      </c>
      <c r="M219" s="11">
        <f t="shared" si="350"/>
        <v>0</v>
      </c>
      <c r="N219" s="11">
        <f t="shared" si="350"/>
        <v>0</v>
      </c>
      <c r="O219" s="11">
        <f t="shared" si="350"/>
        <v>0</v>
      </c>
      <c r="P219" s="11">
        <f t="shared" si="350"/>
        <v>0</v>
      </c>
      <c r="Q219" s="11">
        <f t="shared" si="350"/>
        <v>0</v>
      </c>
      <c r="R219" s="11">
        <f t="shared" ref="R219:S219" si="351">SUM(R220:R222)</f>
        <v>0</v>
      </c>
      <c r="S219" s="11">
        <f t="shared" si="351"/>
        <v>0</v>
      </c>
      <c r="T219" s="11">
        <v>0</v>
      </c>
      <c r="U219" s="11">
        <f t="shared" ref="U219:V219" si="352">SUM(U220:U222)</f>
        <v>0</v>
      </c>
      <c r="V219" s="11">
        <f t="shared" si="352"/>
        <v>0</v>
      </c>
      <c r="W219" s="11">
        <f t="shared" ref="W219:X219" si="353">SUM(W220:W222)</f>
        <v>0</v>
      </c>
      <c r="X219" s="11">
        <f t="shared" si="353"/>
        <v>0</v>
      </c>
      <c r="Y219" s="11">
        <f t="shared" ref="Y219" si="354">SUM(Y220:Y222)</f>
        <v>0</v>
      </c>
      <c r="Z219" s="11">
        <v>0</v>
      </c>
      <c r="AA219" s="11">
        <f t="shared" ref="AA219:AB219" si="355">SUM(AA220:AA222)</f>
        <v>0</v>
      </c>
      <c r="AB219" s="11">
        <f t="shared" si="355"/>
        <v>0</v>
      </c>
      <c r="AC219" s="33"/>
      <c r="AD219" s="2"/>
    </row>
    <row r="220" spans="1:30" x14ac:dyDescent="0.25">
      <c r="A220" s="20" t="s">
        <v>44</v>
      </c>
      <c r="B220" s="21" t="s">
        <v>72</v>
      </c>
      <c r="C220" s="22" t="s">
        <v>73</v>
      </c>
      <c r="D220" s="22" t="s">
        <v>73</v>
      </c>
      <c r="E220" s="22" t="s">
        <v>73</v>
      </c>
      <c r="F220" s="22" t="s">
        <v>73</v>
      </c>
      <c r="G220" s="22" t="s">
        <v>73</v>
      </c>
      <c r="H220" s="22" t="s">
        <v>73</v>
      </c>
      <c r="I220" s="22" t="s">
        <v>73</v>
      </c>
      <c r="J220" s="22" t="s">
        <v>73</v>
      </c>
      <c r="K220" s="22" t="s">
        <v>73</v>
      </c>
      <c r="L220" s="22" t="s">
        <v>73</v>
      </c>
      <c r="M220" s="22" t="s">
        <v>73</v>
      </c>
      <c r="N220" s="22" t="s">
        <v>73</v>
      </c>
      <c r="O220" s="22" t="s">
        <v>73</v>
      </c>
      <c r="P220" s="22" t="s">
        <v>73</v>
      </c>
      <c r="Q220" s="22" t="s">
        <v>73</v>
      </c>
      <c r="R220" s="22" t="s">
        <v>73</v>
      </c>
      <c r="S220" s="22" t="s">
        <v>73</v>
      </c>
      <c r="T220" s="22" t="s">
        <v>73</v>
      </c>
      <c r="U220" s="22" t="s">
        <v>73</v>
      </c>
      <c r="V220" s="22" t="s">
        <v>73</v>
      </c>
      <c r="W220" s="22" t="s">
        <v>73</v>
      </c>
      <c r="X220" s="22" t="s">
        <v>73</v>
      </c>
      <c r="Y220" s="22" t="s">
        <v>73</v>
      </c>
      <c r="Z220" s="22" t="s">
        <v>73</v>
      </c>
      <c r="AA220" s="22" t="s">
        <v>73</v>
      </c>
      <c r="AB220" s="22" t="s">
        <v>73</v>
      </c>
      <c r="AC220" s="36"/>
      <c r="AD220" s="2"/>
    </row>
    <row r="221" spans="1:30" x14ac:dyDescent="0.25">
      <c r="A221" s="20" t="s">
        <v>44</v>
      </c>
      <c r="B221" s="21" t="s">
        <v>72</v>
      </c>
      <c r="C221" s="22" t="s">
        <v>73</v>
      </c>
      <c r="D221" s="22" t="s">
        <v>73</v>
      </c>
      <c r="E221" s="22" t="s">
        <v>73</v>
      </c>
      <c r="F221" s="22" t="s">
        <v>73</v>
      </c>
      <c r="G221" s="22" t="s">
        <v>73</v>
      </c>
      <c r="H221" s="22" t="s">
        <v>73</v>
      </c>
      <c r="I221" s="22" t="s">
        <v>73</v>
      </c>
      <c r="J221" s="22" t="s">
        <v>73</v>
      </c>
      <c r="K221" s="22" t="s">
        <v>73</v>
      </c>
      <c r="L221" s="22" t="s">
        <v>73</v>
      </c>
      <c r="M221" s="22" t="s">
        <v>73</v>
      </c>
      <c r="N221" s="22" t="s">
        <v>73</v>
      </c>
      <c r="O221" s="22" t="s">
        <v>73</v>
      </c>
      <c r="P221" s="22" t="s">
        <v>73</v>
      </c>
      <c r="Q221" s="22" t="s">
        <v>73</v>
      </c>
      <c r="R221" s="22" t="s">
        <v>73</v>
      </c>
      <c r="S221" s="22" t="s">
        <v>73</v>
      </c>
      <c r="T221" s="22" t="s">
        <v>73</v>
      </c>
      <c r="U221" s="22" t="s">
        <v>73</v>
      </c>
      <c r="V221" s="22" t="s">
        <v>73</v>
      </c>
      <c r="W221" s="22" t="s">
        <v>73</v>
      </c>
      <c r="X221" s="22" t="s">
        <v>73</v>
      </c>
      <c r="Y221" s="22" t="s">
        <v>73</v>
      </c>
      <c r="Z221" s="22" t="s">
        <v>73</v>
      </c>
      <c r="AA221" s="22" t="s">
        <v>73</v>
      </c>
      <c r="AB221" s="22" t="s">
        <v>73</v>
      </c>
      <c r="AC221" s="36"/>
      <c r="AD221" s="2"/>
    </row>
    <row r="222" spans="1:30" x14ac:dyDescent="0.25">
      <c r="A222" s="20" t="s">
        <v>74</v>
      </c>
      <c r="B222" s="20" t="s">
        <v>74</v>
      </c>
      <c r="C222" s="22" t="s">
        <v>73</v>
      </c>
      <c r="D222" s="22" t="s">
        <v>73</v>
      </c>
      <c r="E222" s="22" t="s">
        <v>73</v>
      </c>
      <c r="F222" s="22" t="s">
        <v>73</v>
      </c>
      <c r="G222" s="22" t="s">
        <v>73</v>
      </c>
      <c r="H222" s="22" t="s">
        <v>73</v>
      </c>
      <c r="I222" s="22" t="s">
        <v>73</v>
      </c>
      <c r="J222" s="22" t="s">
        <v>73</v>
      </c>
      <c r="K222" s="22" t="s">
        <v>73</v>
      </c>
      <c r="L222" s="22" t="s">
        <v>73</v>
      </c>
      <c r="M222" s="22" t="s">
        <v>73</v>
      </c>
      <c r="N222" s="22" t="s">
        <v>73</v>
      </c>
      <c r="O222" s="22" t="s">
        <v>73</v>
      </c>
      <c r="P222" s="22" t="s">
        <v>73</v>
      </c>
      <c r="Q222" s="22" t="s">
        <v>73</v>
      </c>
      <c r="R222" s="22" t="s">
        <v>73</v>
      </c>
      <c r="S222" s="22" t="s">
        <v>73</v>
      </c>
      <c r="T222" s="22" t="s">
        <v>73</v>
      </c>
      <c r="U222" s="22" t="s">
        <v>73</v>
      </c>
      <c r="V222" s="22" t="s">
        <v>73</v>
      </c>
      <c r="W222" s="22" t="s">
        <v>73</v>
      </c>
      <c r="X222" s="22" t="s">
        <v>73</v>
      </c>
      <c r="Y222" s="22" t="s">
        <v>73</v>
      </c>
      <c r="Z222" s="22" t="s">
        <v>73</v>
      </c>
      <c r="AA222" s="22" t="s">
        <v>73</v>
      </c>
      <c r="AB222" s="22" t="s">
        <v>73</v>
      </c>
      <c r="AC222" s="36"/>
      <c r="AD222" s="2"/>
    </row>
    <row r="223" spans="1:30" ht="31.5" x14ac:dyDescent="0.25">
      <c r="A223" s="8" t="s">
        <v>45</v>
      </c>
      <c r="B223" s="9" t="s">
        <v>193</v>
      </c>
      <c r="C223" s="10"/>
      <c r="D223" s="11">
        <f t="shared" ref="D223:S223" si="356">SUM(D224:D230)</f>
        <v>14.460093287999999</v>
      </c>
      <c r="E223" s="11">
        <f t="shared" ref="E223:G223" si="357">SUM(E224:E230)</f>
        <v>14.460093287999999</v>
      </c>
      <c r="F223" s="11">
        <f t="shared" si="356"/>
        <v>0</v>
      </c>
      <c r="G223" s="11">
        <f t="shared" si="357"/>
        <v>14.460093287999999</v>
      </c>
      <c r="H223" s="11">
        <f t="shared" si="356"/>
        <v>14.460093287999999</v>
      </c>
      <c r="I223" s="11">
        <f t="shared" si="356"/>
        <v>0</v>
      </c>
      <c r="J223" s="11">
        <f t="shared" si="356"/>
        <v>0</v>
      </c>
      <c r="K223" s="11">
        <f t="shared" si="356"/>
        <v>14.460093287999999</v>
      </c>
      <c r="L223" s="11">
        <f t="shared" si="356"/>
        <v>0</v>
      </c>
      <c r="M223" s="11">
        <f t="shared" si="356"/>
        <v>14.712034920000017</v>
      </c>
      <c r="N223" s="11">
        <f t="shared" si="356"/>
        <v>0</v>
      </c>
      <c r="O223" s="11">
        <f t="shared" si="356"/>
        <v>0</v>
      </c>
      <c r="P223" s="11">
        <f t="shared" si="356"/>
        <v>14.712034920000017</v>
      </c>
      <c r="Q223" s="11">
        <f t="shared" si="356"/>
        <v>0</v>
      </c>
      <c r="R223" s="11">
        <f t="shared" si="356"/>
        <v>0.25194163200001718</v>
      </c>
      <c r="S223" s="11">
        <f t="shared" si="356"/>
        <v>0.25194163200001718</v>
      </c>
      <c r="T223" s="11">
        <f>S223/H223*100</f>
        <v>1.7423236972412621</v>
      </c>
      <c r="U223" s="11">
        <f>SUM(U224:U230)</f>
        <v>0</v>
      </c>
      <c r="V223" s="11">
        <f>SUM(V224:V230)</f>
        <v>0</v>
      </c>
      <c r="W223" s="11">
        <f>SUM(W224:W230)</f>
        <v>0</v>
      </c>
      <c r="X223" s="11">
        <f>SUM(X224:X230)</f>
        <v>0</v>
      </c>
      <c r="Y223" s="11">
        <f>SUM(Y224:Y230)</f>
        <v>0.25194163200001718</v>
      </c>
      <c r="Z223" s="11">
        <f>Y223/K223*100</f>
        <v>1.7423236972412621</v>
      </c>
      <c r="AA223" s="11">
        <f>SUM(AA224:AA230)</f>
        <v>0</v>
      </c>
      <c r="AB223" s="11">
        <f>SUM(AB224:AB230)</f>
        <v>0</v>
      </c>
      <c r="AC223" s="33"/>
      <c r="AD223" s="2"/>
    </row>
    <row r="224" spans="1:30" ht="31.5" x14ac:dyDescent="0.25">
      <c r="A224" s="23" t="s">
        <v>63</v>
      </c>
      <c r="B224" s="24" t="s">
        <v>232</v>
      </c>
      <c r="C224" s="25" t="s">
        <v>233</v>
      </c>
      <c r="D224" s="26">
        <f t="shared" ref="D224:D230" si="358">F224+G224</f>
        <v>0</v>
      </c>
      <c r="E224" s="31">
        <v>0</v>
      </c>
      <c r="F224" s="26">
        <v>0</v>
      </c>
      <c r="G224" s="31">
        <v>0</v>
      </c>
      <c r="H224" s="26">
        <f t="shared" ref="H224:H230" si="359">I224+J224+K224+L224</f>
        <v>0</v>
      </c>
      <c r="I224" s="31">
        <v>0</v>
      </c>
      <c r="J224" s="31">
        <v>0</v>
      </c>
      <c r="K224" s="31">
        <v>0</v>
      </c>
      <c r="L224" s="31">
        <v>0</v>
      </c>
      <c r="M224" s="26">
        <f t="shared" ref="M224:M230" si="360">N224+O224+P224+Q224</f>
        <v>0</v>
      </c>
      <c r="N224" s="31">
        <v>0</v>
      </c>
      <c r="O224" s="31">
        <v>0</v>
      </c>
      <c r="P224" s="31">
        <v>0</v>
      </c>
      <c r="Q224" s="31">
        <v>0</v>
      </c>
      <c r="R224" s="26">
        <f t="shared" ref="R224" si="361">M224-H224</f>
        <v>0</v>
      </c>
      <c r="S224" s="26">
        <f t="shared" ref="S224" si="362">M224-H224</f>
        <v>0</v>
      </c>
      <c r="T224" s="26">
        <v>0</v>
      </c>
      <c r="U224" s="26">
        <f t="shared" ref="U224" si="363">N224-I224</f>
        <v>0</v>
      </c>
      <c r="V224" s="31">
        <v>0</v>
      </c>
      <c r="W224" s="26">
        <f t="shared" ref="W224" si="364">O224-J224</f>
        <v>0</v>
      </c>
      <c r="X224" s="31">
        <v>0</v>
      </c>
      <c r="Y224" s="26">
        <f t="shared" ref="Y224:Y230" si="365">P224-K224</f>
        <v>0</v>
      </c>
      <c r="Z224" s="26">
        <v>0</v>
      </c>
      <c r="AA224" s="26">
        <f t="shared" ref="AA224" si="366">Q224-L224</f>
        <v>0</v>
      </c>
      <c r="AB224" s="26">
        <v>0</v>
      </c>
      <c r="AC224" s="37"/>
      <c r="AD224" s="2"/>
    </row>
    <row r="225" spans="1:30" ht="31.5" x14ac:dyDescent="0.25">
      <c r="A225" s="23" t="s">
        <v>98</v>
      </c>
      <c r="B225" s="24" t="s">
        <v>234</v>
      </c>
      <c r="C225" s="25" t="s">
        <v>235</v>
      </c>
      <c r="D225" s="26">
        <f t="shared" si="358"/>
        <v>0</v>
      </c>
      <c r="E225" s="31">
        <v>0</v>
      </c>
      <c r="F225" s="26">
        <v>0</v>
      </c>
      <c r="G225" s="31">
        <v>0</v>
      </c>
      <c r="H225" s="26">
        <f t="shared" si="359"/>
        <v>0</v>
      </c>
      <c r="I225" s="31">
        <v>0</v>
      </c>
      <c r="J225" s="31">
        <v>0</v>
      </c>
      <c r="K225" s="31">
        <v>0</v>
      </c>
      <c r="L225" s="31">
        <v>0</v>
      </c>
      <c r="M225" s="26">
        <f t="shared" si="360"/>
        <v>0</v>
      </c>
      <c r="N225" s="31">
        <v>0</v>
      </c>
      <c r="O225" s="31">
        <v>0</v>
      </c>
      <c r="P225" s="31">
        <v>0</v>
      </c>
      <c r="Q225" s="31">
        <v>0</v>
      </c>
      <c r="R225" s="26">
        <f t="shared" ref="R225:R230" si="367">M225-H225</f>
        <v>0</v>
      </c>
      <c r="S225" s="26">
        <f t="shared" ref="S225:S230" si="368">M225-H225</f>
        <v>0</v>
      </c>
      <c r="T225" s="26">
        <v>0</v>
      </c>
      <c r="U225" s="26">
        <f t="shared" ref="U225:U230" si="369">N225-I225</f>
        <v>0</v>
      </c>
      <c r="V225" s="31">
        <v>0</v>
      </c>
      <c r="W225" s="26">
        <f t="shared" ref="W225:W230" si="370">O225-J225</f>
        <v>0</v>
      </c>
      <c r="X225" s="31">
        <v>0</v>
      </c>
      <c r="Y225" s="26">
        <f t="shared" si="365"/>
        <v>0</v>
      </c>
      <c r="Z225" s="26">
        <v>0</v>
      </c>
      <c r="AA225" s="26">
        <f t="shared" ref="AA225:AA230" si="371">Q225-L225</f>
        <v>0</v>
      </c>
      <c r="AB225" s="26">
        <v>0</v>
      </c>
      <c r="AC225" s="37"/>
      <c r="AD225" s="2"/>
    </row>
    <row r="226" spans="1:30" ht="31.5" x14ac:dyDescent="0.25">
      <c r="A226" s="23" t="s">
        <v>100</v>
      </c>
      <c r="B226" s="24" t="s">
        <v>236</v>
      </c>
      <c r="C226" s="25" t="s">
        <v>237</v>
      </c>
      <c r="D226" s="26">
        <f t="shared" si="358"/>
        <v>0</v>
      </c>
      <c r="E226" s="31">
        <v>0</v>
      </c>
      <c r="F226" s="31">
        <v>0</v>
      </c>
      <c r="G226" s="31">
        <v>0</v>
      </c>
      <c r="H226" s="26">
        <f t="shared" si="359"/>
        <v>0</v>
      </c>
      <c r="I226" s="31">
        <v>0</v>
      </c>
      <c r="J226" s="31">
        <v>0</v>
      </c>
      <c r="K226" s="31">
        <v>0</v>
      </c>
      <c r="L226" s="31">
        <v>0</v>
      </c>
      <c r="M226" s="26">
        <f t="shared" si="360"/>
        <v>0</v>
      </c>
      <c r="N226" s="31">
        <v>0</v>
      </c>
      <c r="O226" s="31">
        <v>0</v>
      </c>
      <c r="P226" s="31">
        <v>0</v>
      </c>
      <c r="Q226" s="31">
        <v>0</v>
      </c>
      <c r="R226" s="26">
        <f t="shared" si="367"/>
        <v>0</v>
      </c>
      <c r="S226" s="26">
        <f t="shared" si="368"/>
        <v>0</v>
      </c>
      <c r="T226" s="26">
        <v>0</v>
      </c>
      <c r="U226" s="26">
        <f t="shared" si="369"/>
        <v>0</v>
      </c>
      <c r="V226" s="31">
        <v>0</v>
      </c>
      <c r="W226" s="26">
        <f t="shared" si="370"/>
        <v>0</v>
      </c>
      <c r="X226" s="31">
        <v>0</v>
      </c>
      <c r="Y226" s="26">
        <f t="shared" si="365"/>
        <v>0</v>
      </c>
      <c r="Z226" s="26">
        <v>0</v>
      </c>
      <c r="AA226" s="26">
        <f t="shared" si="371"/>
        <v>0</v>
      </c>
      <c r="AB226" s="26">
        <v>0</v>
      </c>
      <c r="AC226" s="37"/>
      <c r="AD226" s="2"/>
    </row>
    <row r="227" spans="1:30" ht="31.5" x14ac:dyDescent="0.25">
      <c r="A227" s="23" t="s">
        <v>102</v>
      </c>
      <c r="B227" s="24" t="s">
        <v>238</v>
      </c>
      <c r="C227" s="25" t="s">
        <v>239</v>
      </c>
      <c r="D227" s="26">
        <f t="shared" si="358"/>
        <v>0</v>
      </c>
      <c r="E227" s="31">
        <v>0</v>
      </c>
      <c r="F227" s="26">
        <v>0</v>
      </c>
      <c r="G227" s="31">
        <v>0</v>
      </c>
      <c r="H227" s="26">
        <f t="shared" si="359"/>
        <v>0</v>
      </c>
      <c r="I227" s="31">
        <v>0</v>
      </c>
      <c r="J227" s="31">
        <v>0</v>
      </c>
      <c r="K227" s="31">
        <v>0</v>
      </c>
      <c r="L227" s="31">
        <v>0</v>
      </c>
      <c r="M227" s="26">
        <f t="shared" si="360"/>
        <v>0</v>
      </c>
      <c r="N227" s="31">
        <v>0</v>
      </c>
      <c r="O227" s="31">
        <v>0</v>
      </c>
      <c r="P227" s="31">
        <v>0</v>
      </c>
      <c r="Q227" s="31">
        <v>0</v>
      </c>
      <c r="R227" s="26">
        <f t="shared" si="367"/>
        <v>0</v>
      </c>
      <c r="S227" s="26">
        <f t="shared" si="368"/>
        <v>0</v>
      </c>
      <c r="T227" s="26">
        <v>0</v>
      </c>
      <c r="U227" s="26">
        <f t="shared" si="369"/>
        <v>0</v>
      </c>
      <c r="V227" s="31">
        <v>0</v>
      </c>
      <c r="W227" s="26">
        <f t="shared" si="370"/>
        <v>0</v>
      </c>
      <c r="X227" s="31">
        <v>0</v>
      </c>
      <c r="Y227" s="26">
        <f t="shared" si="365"/>
        <v>0</v>
      </c>
      <c r="Z227" s="26">
        <v>0</v>
      </c>
      <c r="AA227" s="26">
        <f t="shared" si="371"/>
        <v>0</v>
      </c>
      <c r="AB227" s="26">
        <v>0</v>
      </c>
      <c r="AC227" s="37"/>
      <c r="AD227" s="2"/>
    </row>
    <row r="228" spans="1:30" ht="31.5" x14ac:dyDescent="0.25">
      <c r="A228" s="23" t="s">
        <v>104</v>
      </c>
      <c r="B228" s="24" t="s">
        <v>240</v>
      </c>
      <c r="C228" s="25" t="s">
        <v>241</v>
      </c>
      <c r="D228" s="26">
        <f t="shared" si="358"/>
        <v>0</v>
      </c>
      <c r="E228" s="31">
        <v>0</v>
      </c>
      <c r="F228" s="26">
        <v>0</v>
      </c>
      <c r="G228" s="31">
        <v>0</v>
      </c>
      <c r="H228" s="26">
        <f t="shared" si="359"/>
        <v>0</v>
      </c>
      <c r="I228" s="31">
        <v>0</v>
      </c>
      <c r="J228" s="31">
        <v>0</v>
      </c>
      <c r="K228" s="31">
        <v>0</v>
      </c>
      <c r="L228" s="31">
        <v>0</v>
      </c>
      <c r="M228" s="26">
        <f t="shared" si="360"/>
        <v>0</v>
      </c>
      <c r="N228" s="31">
        <v>0</v>
      </c>
      <c r="O228" s="31">
        <v>0</v>
      </c>
      <c r="P228" s="26">
        <v>0</v>
      </c>
      <c r="Q228" s="31">
        <v>0</v>
      </c>
      <c r="R228" s="26">
        <f t="shared" si="367"/>
        <v>0</v>
      </c>
      <c r="S228" s="26">
        <f t="shared" si="368"/>
        <v>0</v>
      </c>
      <c r="T228" s="26">
        <v>0</v>
      </c>
      <c r="U228" s="26">
        <f t="shared" si="369"/>
        <v>0</v>
      </c>
      <c r="V228" s="31">
        <v>0</v>
      </c>
      <c r="W228" s="26">
        <f t="shared" si="370"/>
        <v>0</v>
      </c>
      <c r="X228" s="31">
        <v>0</v>
      </c>
      <c r="Y228" s="26">
        <f t="shared" si="365"/>
        <v>0</v>
      </c>
      <c r="Z228" s="26">
        <v>0</v>
      </c>
      <c r="AA228" s="26">
        <f t="shared" si="371"/>
        <v>0</v>
      </c>
      <c r="AB228" s="26">
        <v>0</v>
      </c>
      <c r="AC228" s="37"/>
      <c r="AD228" s="2"/>
    </row>
    <row r="229" spans="1:30" ht="31.5" x14ac:dyDescent="0.25">
      <c r="A229" s="23" t="s">
        <v>106</v>
      </c>
      <c r="B229" s="24" t="s">
        <v>242</v>
      </c>
      <c r="C229" s="25" t="s">
        <v>243</v>
      </c>
      <c r="D229" s="26">
        <f t="shared" si="358"/>
        <v>0</v>
      </c>
      <c r="E229" s="31">
        <v>0</v>
      </c>
      <c r="F229" s="26">
        <v>0</v>
      </c>
      <c r="G229" s="31">
        <v>0</v>
      </c>
      <c r="H229" s="26">
        <f t="shared" si="359"/>
        <v>0</v>
      </c>
      <c r="I229" s="31">
        <v>0</v>
      </c>
      <c r="J229" s="31">
        <v>0</v>
      </c>
      <c r="K229" s="31">
        <v>0</v>
      </c>
      <c r="L229" s="31">
        <v>0</v>
      </c>
      <c r="M229" s="26">
        <f t="shared" si="360"/>
        <v>0</v>
      </c>
      <c r="N229" s="31">
        <v>0</v>
      </c>
      <c r="O229" s="31">
        <v>0</v>
      </c>
      <c r="P229" s="26">
        <v>0</v>
      </c>
      <c r="Q229" s="31">
        <v>0</v>
      </c>
      <c r="R229" s="26">
        <f t="shared" si="367"/>
        <v>0</v>
      </c>
      <c r="S229" s="26">
        <f t="shared" si="368"/>
        <v>0</v>
      </c>
      <c r="T229" s="26">
        <v>0</v>
      </c>
      <c r="U229" s="26">
        <f t="shared" si="369"/>
        <v>0</v>
      </c>
      <c r="V229" s="31">
        <v>0</v>
      </c>
      <c r="W229" s="26">
        <f t="shared" si="370"/>
        <v>0</v>
      </c>
      <c r="X229" s="31">
        <v>0</v>
      </c>
      <c r="Y229" s="26">
        <f t="shared" si="365"/>
        <v>0</v>
      </c>
      <c r="Z229" s="26">
        <v>0</v>
      </c>
      <c r="AA229" s="26">
        <f t="shared" si="371"/>
        <v>0</v>
      </c>
      <c r="AB229" s="26">
        <v>0</v>
      </c>
      <c r="AC229" s="37"/>
      <c r="AD229" s="2"/>
    </row>
    <row r="230" spans="1:30" ht="47.25" x14ac:dyDescent="0.25">
      <c r="A230" s="23" t="s">
        <v>108</v>
      </c>
      <c r="B230" s="27" t="s">
        <v>197</v>
      </c>
      <c r="C230" s="25" t="s">
        <v>244</v>
      </c>
      <c r="D230" s="26">
        <f t="shared" si="358"/>
        <v>14.460093287999999</v>
      </c>
      <c r="E230" s="31">
        <v>14.460093287999999</v>
      </c>
      <c r="F230" s="26">
        <v>0</v>
      </c>
      <c r="G230" s="31">
        <v>14.460093287999999</v>
      </c>
      <c r="H230" s="26">
        <f t="shared" si="359"/>
        <v>14.460093287999999</v>
      </c>
      <c r="I230" s="31">
        <v>0</v>
      </c>
      <c r="J230" s="31">
        <v>0</v>
      </c>
      <c r="K230" s="31">
        <v>14.460093287999999</v>
      </c>
      <c r="L230" s="31">
        <v>0</v>
      </c>
      <c r="M230" s="26">
        <f t="shared" si="360"/>
        <v>14.712034920000017</v>
      </c>
      <c r="N230" s="31">
        <v>0</v>
      </c>
      <c r="O230" s="31">
        <v>0</v>
      </c>
      <c r="P230" s="31">
        <v>14.712034920000017</v>
      </c>
      <c r="Q230" s="31">
        <v>0</v>
      </c>
      <c r="R230" s="26">
        <f t="shared" si="367"/>
        <v>0.25194163200001718</v>
      </c>
      <c r="S230" s="26">
        <f t="shared" si="368"/>
        <v>0.25194163200001718</v>
      </c>
      <c r="T230" s="26">
        <f t="shared" ref="T230" si="372">S230/H230*100</f>
        <v>1.7423236972412621</v>
      </c>
      <c r="U230" s="26">
        <f t="shared" si="369"/>
        <v>0</v>
      </c>
      <c r="V230" s="31">
        <v>0</v>
      </c>
      <c r="W230" s="26">
        <f t="shared" si="370"/>
        <v>0</v>
      </c>
      <c r="X230" s="31">
        <v>0</v>
      </c>
      <c r="Y230" s="26">
        <f t="shared" si="365"/>
        <v>0.25194163200001718</v>
      </c>
      <c r="Z230" s="26">
        <f t="shared" ref="Z230" si="373">Y230/K230*100</f>
        <v>1.7423236972412621</v>
      </c>
      <c r="AA230" s="26">
        <f t="shared" si="371"/>
        <v>0</v>
      </c>
      <c r="AB230" s="26">
        <v>0</v>
      </c>
      <c r="AC230" s="37" t="s">
        <v>335</v>
      </c>
      <c r="AD230" s="2"/>
    </row>
    <row r="231" spans="1:30" x14ac:dyDescent="0.25">
      <c r="A231" s="39"/>
      <c r="B231" s="39"/>
      <c r="C231" s="39"/>
    </row>
    <row r="232" spans="1:30" x14ac:dyDescent="0.25">
      <c r="A232" s="41" t="s">
        <v>20</v>
      </c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</row>
    <row r="233" spans="1:30" x14ac:dyDescent="0.25">
      <c r="A233" s="30"/>
    </row>
    <row r="234" spans="1:30" x14ac:dyDescent="0.25">
      <c r="A234" s="30"/>
    </row>
    <row r="235" spans="1:30" x14ac:dyDescent="0.25">
      <c r="A235" s="30"/>
    </row>
    <row r="236" spans="1:30" x14ac:dyDescent="0.25">
      <c r="A236" s="30"/>
    </row>
  </sheetData>
  <autoFilter ref="A23:AD230"/>
  <mergeCells count="42">
    <mergeCell ref="A16:AC16"/>
    <mergeCell ref="A17:AC17"/>
    <mergeCell ref="A232:AC232"/>
    <mergeCell ref="A12:AC12"/>
    <mergeCell ref="A13:AC13"/>
    <mergeCell ref="A14:AC14"/>
    <mergeCell ref="A15:AC15"/>
    <mergeCell ref="P21:P22"/>
    <mergeCell ref="Q21:Q22"/>
    <mergeCell ref="AC19:AC22"/>
    <mergeCell ref="H20:L20"/>
    <mergeCell ref="M20:Q20"/>
    <mergeCell ref="S20:T21"/>
    <mergeCell ref="U20:V21"/>
    <mergeCell ref="W20:X21"/>
    <mergeCell ref="A19:A22"/>
    <mergeCell ref="A5:AC5"/>
    <mergeCell ref="A6:AC6"/>
    <mergeCell ref="A7:AC7"/>
    <mergeCell ref="A8:AC8"/>
    <mergeCell ref="A9:AC9"/>
    <mergeCell ref="A10:AC10"/>
    <mergeCell ref="A11:AC11"/>
    <mergeCell ref="Y20:Z21"/>
    <mergeCell ref="AA20:AB21"/>
    <mergeCell ref="H21:H22"/>
    <mergeCell ref="I21:I22"/>
    <mergeCell ref="J21:J22"/>
    <mergeCell ref="K21:K22"/>
    <mergeCell ref="L21:L22"/>
    <mergeCell ref="M21:M22"/>
    <mergeCell ref="N21:N22"/>
    <mergeCell ref="O21:O22"/>
    <mergeCell ref="G19:G22"/>
    <mergeCell ref="H19:Q19"/>
    <mergeCell ref="R19:R22"/>
    <mergeCell ref="S19:AB19"/>
    <mergeCell ref="B19:B22"/>
    <mergeCell ref="C19:C22"/>
    <mergeCell ref="D19:D22"/>
    <mergeCell ref="E19:E22"/>
    <mergeCell ref="F19:F22"/>
  </mergeCells>
  <printOptions horizontalCentered="1"/>
  <pageMargins left="0" right="0" top="0.74803149606299213" bottom="0" header="0.31496062992125984" footer="0.31496062992125984"/>
  <pageSetup paperSize="8" scale="4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2022-03-16T06:49:45Z</dcterms:modified>
</cp:coreProperties>
</file>