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0" i="3" l="1"/>
  <c r="V230" i="3" s="1"/>
  <c r="U229" i="3"/>
  <c r="U228" i="3"/>
  <c r="U227" i="3"/>
  <c r="U226" i="3"/>
  <c r="U225" i="3"/>
  <c r="U224" i="3"/>
  <c r="U218" i="3"/>
  <c r="V218" i="3" s="1"/>
  <c r="U217" i="3"/>
  <c r="V217" i="3" s="1"/>
  <c r="U216" i="3"/>
  <c r="U215" i="3"/>
  <c r="V215" i="3" s="1"/>
  <c r="U214" i="3"/>
  <c r="V214" i="3" s="1"/>
  <c r="U213" i="3"/>
  <c r="V213" i="3" s="1"/>
  <c r="U212" i="3"/>
  <c r="V212" i="3" s="1"/>
  <c r="U211" i="3"/>
  <c r="V211" i="3" s="1"/>
  <c r="U210" i="3"/>
  <c r="V210" i="3" s="1"/>
  <c r="U209" i="3"/>
  <c r="V209" i="3" s="1"/>
  <c r="U208" i="3"/>
  <c r="V208" i="3" s="1"/>
  <c r="U207" i="3"/>
  <c r="U206" i="3"/>
  <c r="V206" i="3" s="1"/>
  <c r="U205" i="3"/>
  <c r="V205" i="3" s="1"/>
  <c r="U204" i="3"/>
  <c r="V204" i="3" s="1"/>
  <c r="U203" i="3"/>
  <c r="V203" i="3" s="1"/>
  <c r="U202" i="3"/>
  <c r="V202" i="3" s="1"/>
  <c r="U201" i="3"/>
  <c r="V201" i="3" s="1"/>
  <c r="U200" i="3"/>
  <c r="V200" i="3" s="1"/>
  <c r="U199" i="3"/>
  <c r="U198" i="3"/>
  <c r="V198" i="3" s="1"/>
  <c r="U197" i="3"/>
  <c r="V197" i="3" s="1"/>
  <c r="U196" i="3"/>
  <c r="U195" i="3"/>
  <c r="U194" i="3"/>
  <c r="V194" i="3" s="1"/>
  <c r="U193" i="3"/>
  <c r="U192" i="3"/>
  <c r="U191" i="3"/>
  <c r="U190" i="3"/>
  <c r="V190" i="3" s="1"/>
  <c r="U189" i="3"/>
  <c r="V189" i="3" s="1"/>
  <c r="U188" i="3"/>
  <c r="V188" i="3" s="1"/>
  <c r="U187" i="3"/>
  <c r="U186" i="3"/>
  <c r="V186" i="3" s="1"/>
  <c r="U185" i="3"/>
  <c r="V185" i="3" s="1"/>
  <c r="U184" i="3"/>
  <c r="U183" i="3"/>
  <c r="V183" i="3" s="1"/>
  <c r="U92" i="3"/>
  <c r="U93" i="3"/>
  <c r="V93" i="3" s="1"/>
  <c r="U94" i="3"/>
  <c r="V94" i="3" s="1"/>
  <c r="U95" i="3"/>
  <c r="V95" i="3"/>
  <c r="U96" i="3"/>
  <c r="V96" i="3" s="1"/>
  <c r="U97" i="3"/>
  <c r="V97" i="3" s="1"/>
  <c r="U98" i="3"/>
  <c r="V98" i="3" s="1"/>
  <c r="U99" i="3"/>
  <c r="V99" i="3" s="1"/>
  <c r="U100" i="3"/>
  <c r="U101" i="3"/>
  <c r="U102" i="3"/>
  <c r="V102" i="3" s="1"/>
  <c r="U103" i="3"/>
  <c r="U104" i="3"/>
  <c r="U105" i="3"/>
  <c r="V105" i="3" s="1"/>
  <c r="U106" i="3"/>
  <c r="U107" i="3"/>
  <c r="U108" i="3"/>
  <c r="V108" i="3" s="1"/>
  <c r="U109" i="3"/>
  <c r="U110" i="3"/>
  <c r="V110" i="3" s="1"/>
  <c r="U111" i="3"/>
  <c r="V111" i="3" s="1"/>
  <c r="U112" i="3"/>
  <c r="V112" i="3" s="1"/>
  <c r="U113" i="3"/>
  <c r="V113" i="3" s="1"/>
  <c r="U114" i="3"/>
  <c r="V114" i="3" s="1"/>
  <c r="U115" i="3"/>
  <c r="U116" i="3"/>
  <c r="V116" i="3" s="1"/>
  <c r="U117" i="3"/>
  <c r="U118" i="3"/>
  <c r="U119" i="3"/>
  <c r="V119" i="3" s="1"/>
  <c r="U120" i="3"/>
  <c r="V120" i="3" s="1"/>
  <c r="U121" i="3"/>
  <c r="V121" i="3" s="1"/>
  <c r="U122" i="3"/>
  <c r="V122" i="3" s="1"/>
  <c r="U123" i="3"/>
  <c r="V123" i="3" s="1"/>
  <c r="U124" i="3"/>
  <c r="U125" i="3"/>
  <c r="V125" i="3" s="1"/>
  <c r="U126" i="3"/>
  <c r="V126" i="3" s="1"/>
  <c r="D230" i="3"/>
  <c r="D229" i="3"/>
  <c r="D228" i="3"/>
  <c r="D227" i="3"/>
  <c r="D226" i="3"/>
  <c r="D225" i="3"/>
  <c r="D224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91" i="3"/>
  <c r="D223" i="3" l="1"/>
  <c r="D30" i="3" s="1"/>
  <c r="D219" i="3"/>
  <c r="D29" i="3" s="1"/>
  <c r="D178" i="3"/>
  <c r="D174" i="3"/>
  <c r="D169" i="3"/>
  <c r="D165" i="3"/>
  <c r="D160" i="3"/>
  <c r="D156" i="3"/>
  <c r="D152" i="3"/>
  <c r="D148" i="3"/>
  <c r="D144" i="3"/>
  <c r="D140" i="3"/>
  <c r="D136" i="3"/>
  <c r="D132" i="3"/>
  <c r="D127" i="3"/>
  <c r="D85" i="3"/>
  <c r="D81" i="3"/>
  <c r="D74" i="3"/>
  <c r="D73" i="3" s="1"/>
  <c r="D69" i="3"/>
  <c r="D65" i="3"/>
  <c r="D61" i="3"/>
  <c r="D56" i="3"/>
  <c r="D52" i="3"/>
  <c r="D48" i="3"/>
  <c r="D42" i="3"/>
  <c r="D38" i="3"/>
  <c r="D37" i="3" s="1"/>
  <c r="D33" i="3"/>
  <c r="U91" i="3"/>
  <c r="V91" i="3" s="1"/>
  <c r="D173" i="3" l="1"/>
  <c r="D27" i="3" s="1"/>
  <c r="D131" i="3"/>
  <c r="D164" i="3"/>
  <c r="D182" i="3"/>
  <c r="D28" i="3" s="1"/>
  <c r="D46" i="3"/>
  <c r="D32" i="3" s="1"/>
  <c r="D80" i="3"/>
  <c r="D90" i="3"/>
  <c r="D89" i="3" s="1"/>
  <c r="D79" i="3" s="1"/>
  <c r="D26" i="3" s="1"/>
  <c r="D31" i="3" l="1"/>
  <c r="D25" i="3"/>
  <c r="D24" i="3" s="1"/>
  <c r="T223" i="3" l="1"/>
  <c r="T30" i="3" s="1"/>
  <c r="S223" i="3"/>
  <c r="S30" i="3" s="1"/>
  <c r="U219" i="3"/>
  <c r="U29" i="3" s="1"/>
  <c r="T219" i="3"/>
  <c r="T29" i="3" s="1"/>
  <c r="S219" i="3"/>
  <c r="T182" i="3"/>
  <c r="T28" i="3" s="1"/>
  <c r="S182" i="3"/>
  <c r="S28" i="3" s="1"/>
  <c r="U178" i="3"/>
  <c r="T178" i="3"/>
  <c r="S178" i="3"/>
  <c r="U174" i="3"/>
  <c r="T174" i="3"/>
  <c r="S174" i="3"/>
  <c r="U169" i="3"/>
  <c r="T169" i="3"/>
  <c r="S169" i="3"/>
  <c r="U165" i="3"/>
  <c r="T165" i="3"/>
  <c r="S165" i="3"/>
  <c r="U160" i="3"/>
  <c r="T160" i="3"/>
  <c r="S160" i="3"/>
  <c r="U156" i="3"/>
  <c r="T156" i="3"/>
  <c r="S156" i="3"/>
  <c r="U152" i="3"/>
  <c r="T152" i="3"/>
  <c r="S152" i="3"/>
  <c r="U148" i="3"/>
  <c r="T148" i="3"/>
  <c r="S148" i="3"/>
  <c r="U144" i="3"/>
  <c r="T144" i="3"/>
  <c r="S144" i="3"/>
  <c r="U140" i="3"/>
  <c r="T140" i="3"/>
  <c r="S140" i="3"/>
  <c r="U136" i="3"/>
  <c r="T136" i="3"/>
  <c r="S136" i="3"/>
  <c r="U132" i="3"/>
  <c r="T132" i="3"/>
  <c r="S132" i="3"/>
  <c r="U127" i="3"/>
  <c r="T127" i="3"/>
  <c r="S127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223" i="3"/>
  <c r="M30" i="3" s="1"/>
  <c r="J223" i="3"/>
  <c r="J30" i="3" s="1"/>
  <c r="R219" i="3"/>
  <c r="R29" i="3" s="1"/>
  <c r="Q219" i="3"/>
  <c r="Q29" i="3" s="1"/>
  <c r="P219" i="3"/>
  <c r="P29" i="3" s="1"/>
  <c r="O219" i="3"/>
  <c r="O29" i="3" s="1"/>
  <c r="N219" i="3"/>
  <c r="N29" i="3" s="1"/>
  <c r="M219" i="3"/>
  <c r="M29" i="3" s="1"/>
  <c r="L219" i="3"/>
  <c r="L29" i="3" s="1"/>
  <c r="R182" i="3"/>
  <c r="R28" i="3" s="1"/>
  <c r="Q182" i="3"/>
  <c r="Q28" i="3" s="1"/>
  <c r="P182" i="3"/>
  <c r="P28" i="3" s="1"/>
  <c r="M182" i="3"/>
  <c r="M28" i="3" s="1"/>
  <c r="R178" i="3"/>
  <c r="Q178" i="3"/>
  <c r="P178" i="3"/>
  <c r="O178" i="3"/>
  <c r="N178" i="3"/>
  <c r="M178" i="3"/>
  <c r="L178" i="3"/>
  <c r="R174" i="3"/>
  <c r="Q174" i="3"/>
  <c r="P174" i="3"/>
  <c r="O174" i="3"/>
  <c r="N174" i="3"/>
  <c r="M174" i="3"/>
  <c r="L174" i="3"/>
  <c r="R169" i="3"/>
  <c r="Q169" i="3"/>
  <c r="P169" i="3"/>
  <c r="O169" i="3"/>
  <c r="N169" i="3"/>
  <c r="M169" i="3"/>
  <c r="L169" i="3"/>
  <c r="R165" i="3"/>
  <c r="Q165" i="3"/>
  <c r="P165" i="3"/>
  <c r="O165" i="3"/>
  <c r="N165" i="3"/>
  <c r="M165" i="3"/>
  <c r="L165" i="3"/>
  <c r="R160" i="3"/>
  <c r="Q160" i="3"/>
  <c r="P160" i="3"/>
  <c r="O160" i="3"/>
  <c r="N160" i="3"/>
  <c r="M160" i="3"/>
  <c r="L160" i="3"/>
  <c r="R156" i="3"/>
  <c r="Q156" i="3"/>
  <c r="P156" i="3"/>
  <c r="O156" i="3"/>
  <c r="N156" i="3"/>
  <c r="M156" i="3"/>
  <c r="L156" i="3"/>
  <c r="R152" i="3"/>
  <c r="Q152" i="3"/>
  <c r="P152" i="3"/>
  <c r="O152" i="3"/>
  <c r="N152" i="3"/>
  <c r="M152" i="3"/>
  <c r="L152" i="3"/>
  <c r="R148" i="3"/>
  <c r="Q148" i="3"/>
  <c r="P148" i="3"/>
  <c r="O148" i="3"/>
  <c r="N148" i="3"/>
  <c r="M148" i="3"/>
  <c r="L148" i="3"/>
  <c r="R144" i="3"/>
  <c r="Q144" i="3"/>
  <c r="P144" i="3"/>
  <c r="O144" i="3"/>
  <c r="N144" i="3"/>
  <c r="M144" i="3"/>
  <c r="L144" i="3"/>
  <c r="R140" i="3"/>
  <c r="Q140" i="3"/>
  <c r="P140" i="3"/>
  <c r="O140" i="3"/>
  <c r="N140" i="3"/>
  <c r="M140" i="3"/>
  <c r="L140" i="3"/>
  <c r="R136" i="3"/>
  <c r="Q136" i="3"/>
  <c r="P136" i="3"/>
  <c r="O136" i="3"/>
  <c r="N136" i="3"/>
  <c r="M136" i="3"/>
  <c r="L136" i="3"/>
  <c r="R132" i="3"/>
  <c r="Q132" i="3"/>
  <c r="P132" i="3"/>
  <c r="O132" i="3"/>
  <c r="N132" i="3"/>
  <c r="M132" i="3"/>
  <c r="L132" i="3"/>
  <c r="R127" i="3"/>
  <c r="Q127" i="3"/>
  <c r="P127" i="3"/>
  <c r="O127" i="3"/>
  <c r="N127" i="3"/>
  <c r="M127" i="3"/>
  <c r="L127" i="3"/>
  <c r="I90" i="3"/>
  <c r="R90" i="3"/>
  <c r="Q90" i="3"/>
  <c r="Q89" i="3" s="1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O73" i="3" s="1"/>
  <c r="N74" i="3"/>
  <c r="N73" i="3" s="1"/>
  <c r="M74" i="3"/>
  <c r="M73" i="3" s="1"/>
  <c r="L74" i="3"/>
  <c r="L73" i="3" s="1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K219" i="3"/>
  <c r="K29" i="3" s="1"/>
  <c r="J219" i="3"/>
  <c r="J29" i="3" s="1"/>
  <c r="I219" i="3"/>
  <c r="I29" i="3" s="1"/>
  <c r="H219" i="3"/>
  <c r="H29" i="3" s="1"/>
  <c r="G219" i="3"/>
  <c r="G29" i="3" s="1"/>
  <c r="F219" i="3"/>
  <c r="F29" i="3" s="1"/>
  <c r="E219" i="3"/>
  <c r="E29" i="3" s="1"/>
  <c r="K182" i="3"/>
  <c r="K28" i="3" s="1"/>
  <c r="J182" i="3"/>
  <c r="J28" i="3" s="1"/>
  <c r="I182" i="3"/>
  <c r="I28" i="3" s="1"/>
  <c r="K178" i="3"/>
  <c r="J178" i="3"/>
  <c r="I178" i="3"/>
  <c r="H178" i="3"/>
  <c r="G178" i="3"/>
  <c r="F178" i="3"/>
  <c r="E178" i="3"/>
  <c r="K174" i="3"/>
  <c r="J174" i="3"/>
  <c r="I174" i="3"/>
  <c r="H174" i="3"/>
  <c r="G174" i="3"/>
  <c r="F174" i="3"/>
  <c r="E174" i="3"/>
  <c r="K169" i="3"/>
  <c r="J169" i="3"/>
  <c r="I169" i="3"/>
  <c r="H169" i="3"/>
  <c r="G169" i="3"/>
  <c r="F169" i="3"/>
  <c r="E169" i="3"/>
  <c r="K165" i="3"/>
  <c r="J165" i="3"/>
  <c r="I165" i="3"/>
  <c r="H165" i="3"/>
  <c r="G165" i="3"/>
  <c r="F165" i="3"/>
  <c r="E165" i="3"/>
  <c r="K160" i="3"/>
  <c r="J160" i="3"/>
  <c r="I160" i="3"/>
  <c r="H160" i="3"/>
  <c r="G160" i="3"/>
  <c r="F160" i="3"/>
  <c r="E160" i="3"/>
  <c r="K156" i="3"/>
  <c r="J156" i="3"/>
  <c r="I156" i="3"/>
  <c r="H156" i="3"/>
  <c r="G156" i="3"/>
  <c r="F156" i="3"/>
  <c r="E156" i="3"/>
  <c r="K152" i="3"/>
  <c r="J152" i="3"/>
  <c r="I152" i="3"/>
  <c r="H152" i="3"/>
  <c r="G152" i="3"/>
  <c r="F152" i="3"/>
  <c r="E152" i="3"/>
  <c r="K148" i="3"/>
  <c r="J148" i="3"/>
  <c r="I148" i="3"/>
  <c r="H148" i="3"/>
  <c r="G148" i="3"/>
  <c r="F148" i="3"/>
  <c r="E148" i="3"/>
  <c r="K144" i="3"/>
  <c r="J144" i="3"/>
  <c r="I144" i="3"/>
  <c r="H144" i="3"/>
  <c r="G144" i="3"/>
  <c r="F144" i="3"/>
  <c r="E144" i="3"/>
  <c r="K140" i="3"/>
  <c r="J140" i="3"/>
  <c r="I140" i="3"/>
  <c r="H140" i="3"/>
  <c r="G140" i="3"/>
  <c r="F140" i="3"/>
  <c r="E140" i="3"/>
  <c r="K136" i="3"/>
  <c r="J136" i="3"/>
  <c r="I136" i="3"/>
  <c r="H136" i="3"/>
  <c r="G136" i="3"/>
  <c r="F136" i="3"/>
  <c r="E136" i="3"/>
  <c r="K132" i="3"/>
  <c r="J132" i="3"/>
  <c r="I132" i="3"/>
  <c r="H132" i="3"/>
  <c r="G132" i="3"/>
  <c r="F132" i="3"/>
  <c r="E132" i="3"/>
  <c r="K127" i="3"/>
  <c r="J127" i="3"/>
  <c r="I127" i="3"/>
  <c r="H127" i="3"/>
  <c r="G127" i="3"/>
  <c r="F127" i="3"/>
  <c r="E127" i="3"/>
  <c r="K90" i="3"/>
  <c r="J90" i="3"/>
  <c r="E90" i="3"/>
  <c r="K85" i="3"/>
  <c r="J85" i="3"/>
  <c r="I85" i="3"/>
  <c r="H85" i="3"/>
  <c r="G85" i="3"/>
  <c r="F85" i="3"/>
  <c r="E85" i="3"/>
  <c r="K81" i="3"/>
  <c r="J81" i="3"/>
  <c r="I81" i="3"/>
  <c r="H81" i="3"/>
  <c r="G81" i="3"/>
  <c r="F81" i="3"/>
  <c r="E81" i="3"/>
  <c r="K74" i="3"/>
  <c r="K73" i="3" s="1"/>
  <c r="J74" i="3"/>
  <c r="J73" i="3" s="1"/>
  <c r="I74" i="3"/>
  <c r="I73" i="3" s="1"/>
  <c r="H74" i="3"/>
  <c r="H73" i="3" s="1"/>
  <c r="G74" i="3"/>
  <c r="G73" i="3" s="1"/>
  <c r="F74" i="3"/>
  <c r="F73" i="3" s="1"/>
  <c r="E74" i="3"/>
  <c r="E73" i="3" s="1"/>
  <c r="K69" i="3"/>
  <c r="J69" i="3"/>
  <c r="I69" i="3"/>
  <c r="H69" i="3"/>
  <c r="G69" i="3"/>
  <c r="F69" i="3"/>
  <c r="E69" i="3"/>
  <c r="K65" i="3"/>
  <c r="J65" i="3"/>
  <c r="I65" i="3"/>
  <c r="H65" i="3"/>
  <c r="G65" i="3"/>
  <c r="F65" i="3"/>
  <c r="E65" i="3"/>
  <c r="K61" i="3"/>
  <c r="J61" i="3"/>
  <c r="I61" i="3"/>
  <c r="H61" i="3"/>
  <c r="G61" i="3"/>
  <c r="F61" i="3"/>
  <c r="E61" i="3"/>
  <c r="K56" i="3"/>
  <c r="J56" i="3"/>
  <c r="I56" i="3"/>
  <c r="H56" i="3"/>
  <c r="G56" i="3"/>
  <c r="F56" i="3"/>
  <c r="E56" i="3"/>
  <c r="K52" i="3"/>
  <c r="J52" i="3"/>
  <c r="I52" i="3"/>
  <c r="H52" i="3"/>
  <c r="G52" i="3"/>
  <c r="F52" i="3"/>
  <c r="E52" i="3"/>
  <c r="K48" i="3"/>
  <c r="J48" i="3"/>
  <c r="I48" i="3"/>
  <c r="H48" i="3"/>
  <c r="G48" i="3"/>
  <c r="F48" i="3"/>
  <c r="E48" i="3"/>
  <c r="K42" i="3"/>
  <c r="J42" i="3"/>
  <c r="I42" i="3"/>
  <c r="H42" i="3"/>
  <c r="G42" i="3"/>
  <c r="F42" i="3"/>
  <c r="E42" i="3"/>
  <c r="K38" i="3"/>
  <c r="J38" i="3"/>
  <c r="I38" i="3"/>
  <c r="H38" i="3"/>
  <c r="G38" i="3"/>
  <c r="F38" i="3"/>
  <c r="E38" i="3"/>
  <c r="K33" i="3"/>
  <c r="J33" i="3"/>
  <c r="I33" i="3"/>
  <c r="H33" i="3"/>
  <c r="G33" i="3"/>
  <c r="F33" i="3"/>
  <c r="E33" i="3"/>
  <c r="O37" i="3" l="1"/>
  <c r="O80" i="3"/>
  <c r="N37" i="3"/>
  <c r="J164" i="3"/>
  <c r="G37" i="3"/>
  <c r="G164" i="3"/>
  <c r="E173" i="3"/>
  <c r="E27" i="3" s="1"/>
  <c r="I173" i="3"/>
  <c r="I27" i="3" s="1"/>
  <c r="U173" i="3"/>
  <c r="U27" i="3" s="1"/>
  <c r="E37" i="3"/>
  <c r="I37" i="3"/>
  <c r="F173" i="3"/>
  <c r="F27" i="3" s="1"/>
  <c r="M164" i="3"/>
  <c r="H173" i="3"/>
  <c r="H27" i="3" s="1"/>
  <c r="K164" i="3"/>
  <c r="T46" i="3"/>
  <c r="S173" i="3"/>
  <c r="S27" i="3" s="1"/>
  <c r="R37" i="3"/>
  <c r="U80" i="3"/>
  <c r="E80" i="3"/>
  <c r="I80" i="3"/>
  <c r="K89" i="3"/>
  <c r="I164" i="3"/>
  <c r="T37" i="3"/>
  <c r="E131" i="3"/>
  <c r="J173" i="3"/>
  <c r="J27" i="3" s="1"/>
  <c r="H80" i="3"/>
  <c r="E89" i="3"/>
  <c r="E164" i="3"/>
  <c r="F164" i="3"/>
  <c r="P80" i="3"/>
  <c r="L164" i="3"/>
  <c r="N173" i="3"/>
  <c r="N27" i="3" s="1"/>
  <c r="R173" i="3"/>
  <c r="R27" i="3" s="1"/>
  <c r="U37" i="3"/>
  <c r="S37" i="3"/>
  <c r="H164" i="3"/>
  <c r="G173" i="3"/>
  <c r="G27" i="3" s="1"/>
  <c r="K173" i="3"/>
  <c r="K27" i="3" s="1"/>
  <c r="R89" i="3"/>
  <c r="H37" i="3"/>
  <c r="G46" i="3"/>
  <c r="K46" i="3"/>
  <c r="I131" i="3"/>
  <c r="U182" i="3"/>
  <c r="U28" i="3" s="1"/>
  <c r="R46" i="3"/>
  <c r="M80" i="3"/>
  <c r="Q80" i="3"/>
  <c r="N80" i="3"/>
  <c r="R80" i="3"/>
  <c r="N164" i="3"/>
  <c r="R164" i="3"/>
  <c r="L173" i="3"/>
  <c r="L27" i="3" s="1"/>
  <c r="P173" i="3"/>
  <c r="P27" i="3" s="1"/>
  <c r="U131" i="3"/>
  <c r="U164" i="3"/>
  <c r="L90" i="3"/>
  <c r="L89" i="3" s="1"/>
  <c r="S89" i="3"/>
  <c r="K37" i="3"/>
  <c r="L80" i="3"/>
  <c r="P89" i="3"/>
  <c r="Q164" i="3"/>
  <c r="S80" i="3"/>
  <c r="T89" i="3"/>
  <c r="T164" i="3"/>
  <c r="F80" i="3"/>
  <c r="J80" i="3"/>
  <c r="G80" i="3"/>
  <c r="K80" i="3"/>
  <c r="L37" i="3"/>
  <c r="P37" i="3"/>
  <c r="M37" i="3"/>
  <c r="Q37" i="3"/>
  <c r="M173" i="3"/>
  <c r="M27" i="3" s="1"/>
  <c r="Q173" i="3"/>
  <c r="Q27" i="3" s="1"/>
  <c r="S131" i="3"/>
  <c r="H46" i="3"/>
  <c r="E46" i="3"/>
  <c r="I46" i="3"/>
  <c r="F46" i="3"/>
  <c r="J46" i="3"/>
  <c r="M131" i="3"/>
  <c r="Q131" i="3"/>
  <c r="N131" i="3"/>
  <c r="R131" i="3"/>
  <c r="O131" i="3"/>
  <c r="L131" i="3"/>
  <c r="P131" i="3"/>
  <c r="O173" i="3"/>
  <c r="O27" i="3" s="1"/>
  <c r="T80" i="3"/>
  <c r="S164" i="3"/>
  <c r="T173" i="3"/>
  <c r="T27" i="3" s="1"/>
  <c r="F37" i="3"/>
  <c r="J37" i="3"/>
  <c r="J89" i="3"/>
  <c r="F131" i="3"/>
  <c r="J131" i="3"/>
  <c r="G131" i="3"/>
  <c r="K131" i="3"/>
  <c r="H131" i="3"/>
  <c r="O46" i="3"/>
  <c r="L46" i="3"/>
  <c r="P46" i="3"/>
  <c r="M46" i="3"/>
  <c r="Q46" i="3"/>
  <c r="N46" i="3"/>
  <c r="I89" i="3"/>
  <c r="P164" i="3"/>
  <c r="U46" i="3"/>
  <c r="O182" i="3"/>
  <c r="O28" i="3" s="1"/>
  <c r="E182" i="3"/>
  <c r="E28" i="3" s="1"/>
  <c r="F182" i="3"/>
  <c r="F28" i="3" s="1"/>
  <c r="G182" i="3"/>
  <c r="G28" i="3" s="1"/>
  <c r="H182" i="3"/>
  <c r="H28" i="3" s="1"/>
  <c r="F90" i="3"/>
  <c r="F89" i="3" s="1"/>
  <c r="F223" i="3"/>
  <c r="F30" i="3" s="1"/>
  <c r="M90" i="3"/>
  <c r="M89" i="3" s="1"/>
  <c r="S46" i="3"/>
  <c r="T131" i="3"/>
  <c r="L182" i="3"/>
  <c r="L28" i="3" s="1"/>
  <c r="K223" i="3"/>
  <c r="K30" i="3" s="1"/>
  <c r="R223" i="3"/>
  <c r="R30" i="3" s="1"/>
  <c r="E223" i="3"/>
  <c r="E30" i="3" s="1"/>
  <c r="I223" i="3"/>
  <c r="I30" i="3" s="1"/>
  <c r="O164" i="3"/>
  <c r="Q223" i="3"/>
  <c r="Q30" i="3" s="1"/>
  <c r="L223" i="3"/>
  <c r="L30" i="3" s="1"/>
  <c r="P223" i="3"/>
  <c r="P30" i="3" s="1"/>
  <c r="U32" i="3" l="1"/>
  <c r="U25" i="3" s="1"/>
  <c r="Q79" i="3"/>
  <c r="Q26" i="3" s="1"/>
  <c r="O32" i="3"/>
  <c r="G32" i="3"/>
  <c r="G25" i="3" s="1"/>
  <c r="T32" i="3"/>
  <c r="T25" i="3" s="1"/>
  <c r="V28" i="3"/>
  <c r="N32" i="3"/>
  <c r="J32" i="3"/>
  <c r="J25" i="3" s="1"/>
  <c r="I32" i="3"/>
  <c r="I25" i="3" s="1"/>
  <c r="E32" i="3"/>
  <c r="E25" i="3" s="1"/>
  <c r="I79" i="3"/>
  <c r="I26" i="3" s="1"/>
  <c r="R32" i="3"/>
  <c r="R25" i="3" s="1"/>
  <c r="E79" i="3"/>
  <c r="E26" i="3" s="1"/>
  <c r="M32" i="3"/>
  <c r="M25" i="3" s="1"/>
  <c r="S32" i="3"/>
  <c r="F79" i="3"/>
  <c r="F26" i="3" s="1"/>
  <c r="P32" i="3"/>
  <c r="J79" i="3"/>
  <c r="J26" i="3" s="1"/>
  <c r="L79" i="3"/>
  <c r="L26" i="3" s="1"/>
  <c r="L32" i="3"/>
  <c r="L25" i="3" s="1"/>
  <c r="F32" i="3"/>
  <c r="F25" i="3" s="1"/>
  <c r="R79" i="3"/>
  <c r="R26" i="3" s="1"/>
  <c r="T79" i="3"/>
  <c r="T26" i="3" s="1"/>
  <c r="K32" i="3"/>
  <c r="K25" i="3" s="1"/>
  <c r="V182" i="3"/>
  <c r="K79" i="3"/>
  <c r="K26" i="3" s="1"/>
  <c r="P79" i="3"/>
  <c r="P26" i="3" s="1"/>
  <c r="H32" i="3"/>
  <c r="H25" i="3" s="1"/>
  <c r="S79" i="3"/>
  <c r="S26" i="3" s="1"/>
  <c r="M79" i="3"/>
  <c r="Q32" i="3"/>
  <c r="Q25" i="3" s="1"/>
  <c r="S25" i="3"/>
  <c r="U223" i="3"/>
  <c r="V223" i="3" s="1"/>
  <c r="U90" i="3"/>
  <c r="V90" i="3" s="1"/>
  <c r="O25" i="3"/>
  <c r="N25" i="3"/>
  <c r="Q24" i="3" l="1"/>
  <c r="R24" i="3"/>
  <c r="P31" i="3"/>
  <c r="E31" i="3"/>
  <c r="P25" i="3"/>
  <c r="P24" i="3" s="1"/>
  <c r="E24" i="3"/>
  <c r="J24" i="3"/>
  <c r="F24" i="3"/>
  <c r="I31" i="3"/>
  <c r="F31" i="3"/>
  <c r="I24" i="3"/>
  <c r="S31" i="3"/>
  <c r="L31" i="3"/>
  <c r="L24" i="3"/>
  <c r="R31" i="3"/>
  <c r="T24" i="3"/>
  <c r="J31" i="3"/>
  <c r="Q31" i="3"/>
  <c r="T31" i="3"/>
  <c r="M31" i="3"/>
  <c r="M26" i="3"/>
  <c r="M24" i="3" s="1"/>
  <c r="K31" i="3"/>
  <c r="K24" i="3"/>
  <c r="S24" i="3"/>
  <c r="G90" i="3"/>
  <c r="G89" i="3" s="1"/>
  <c r="G79" i="3" s="1"/>
  <c r="N90" i="3"/>
  <c r="N89" i="3" s="1"/>
  <c r="N79" i="3" s="1"/>
  <c r="N223" i="3"/>
  <c r="N30" i="3" s="1"/>
  <c r="G223" i="3"/>
  <c r="G30" i="3" s="1"/>
  <c r="N182" i="3"/>
  <c r="N28" i="3" s="1"/>
  <c r="U89" i="3"/>
  <c r="V89" i="3" s="1"/>
  <c r="H223" i="3"/>
  <c r="H30" i="3" s="1"/>
  <c r="O223" i="3"/>
  <c r="O30" i="3" s="1"/>
  <c r="U30" i="3"/>
  <c r="V30" i="3" s="1"/>
  <c r="H90" i="3"/>
  <c r="H89" i="3" s="1"/>
  <c r="H79" i="3" s="1"/>
  <c r="O90" i="3"/>
  <c r="O89" i="3" s="1"/>
  <c r="O79" i="3" s="1"/>
  <c r="O26" i="3" l="1"/>
  <c r="O24" i="3" s="1"/>
  <c r="O31" i="3"/>
  <c r="N26" i="3"/>
  <c r="N24" i="3" s="1"/>
  <c r="N31" i="3"/>
  <c r="H26" i="3"/>
  <c r="H24" i="3" s="1"/>
  <c r="H31" i="3"/>
  <c r="U79" i="3"/>
  <c r="G26" i="3"/>
  <c r="G24" i="3" s="1"/>
  <c r="G31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<sst xmlns="http://schemas.openxmlformats.org/spreadsheetml/2006/main" count="2094" uniqueCount="333">
  <si>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</si>
  <si>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</si>
  <si>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</si>
  <si>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</si>
  <si>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</si>
  <si>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</si>
  <si>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</si>
  <si>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</si>
  <si>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</si>
  <si>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</si>
  <si>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</si>
  <si>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</si>
  <si>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</si>
  <si>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</si>
  <si>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</si>
  <si>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</si>
  <si>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</si>
  <si>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</si>
  <si>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</si>
  <si>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</si>
  <si>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</si>
  <si>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</si>
  <si>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</si>
  <si>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</si>
  <si>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</si>
  <si>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</si>
  <si>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</si>
  <si>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</si>
  <si>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</si>
  <si>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</si>
  <si>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</si>
  <si>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</si>
  <si>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</si>
  <si>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</si>
  <si>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</si>
  <si>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</si>
  <si>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</si>
  <si>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</si>
  <si>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</si>
  <si>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</si>
  <si>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</si>
  <si>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</si>
  <si>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</si>
  <si>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</si>
  <si>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</si>
  <si>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</si>
  <si>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</si>
  <si>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</si>
  <si>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</si>
  <si>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</si>
  <si>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</si>
  <si>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</si>
  <si>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</si>
  <si>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</si>
  <si>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</si>
  <si>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</si>
  <si>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</si>
  <si>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</si>
  <si>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</si>
  <si>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</si>
  <si>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</si>
  <si>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</si>
  <si>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</si>
  <si>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</si>
  <si>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</si>
  <si>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</si>
  <si>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</si>
  <si>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</si>
  <si>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</si>
  <si>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</si>
  <si>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</si>
  <si>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</si>
  <si>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</si>
  <si>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</si>
  <si>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</si>
  <si>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</si>
  <si>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</si>
  <si>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</si>
  <si>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</si>
  <si>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</si>
  <si>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</si>
  <si>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</si>
  <si>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</si>
  <si>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</si>
  <si>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</si>
  <si>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</si>
  <si>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</si>
  <si>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</si>
  <si>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</si>
  <si>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</si>
  <si>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</si>
  <si>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</si>
  <si>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</si>
  <si>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</si>
  <si>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</si>
  <si>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</si>
  <si>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</si>
  <si>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</si>
  <si>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</si>
  <si>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</si>
  <si>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</si>
  <si>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</si>
  <si>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</si>
  <si>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</si>
  <si>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</si>
  <si>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</si>
  <si>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</si>
  <si>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</si>
  <si>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</si>
  <si>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</si>
  <si>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</si>
  <si>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</si>
  <si>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</si>
  <si>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</si>
  <si>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</si>
  <si>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</si>
  <si>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</si>
  <si>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</si>
  <si>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</si>
  <si>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</si>
  <si>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</si>
  <si>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</si>
  <si>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</si>
  <si>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</si>
  <si>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</si>
  <si>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</si>
  <si>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</si>
  <si>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</si>
  <si>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</si>
  <si>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</si>
  <si>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</si>
  <si>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</si>
  <si>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</si>
  <si>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</si>
  <si>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</si>
  <si>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</si>
  <si>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</si>
  <si>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</si>
  <si>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</si>
  <si>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</si>
  <si>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</si>
  <si>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</si>
  <si>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</si>
  <si>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</si>
  <si>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</si>
  <si>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</si>
  <si>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</si>
  <si>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</si>
  <si>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</si>
  <si>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</si>
  <si>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</si>
  <si>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</si>
  <si>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</si>
  <si>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</si>
  <si>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</si>
  <si>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</si>
  <si>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</si>
  <si>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</si>
  <si>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</si>
  <si>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</si>
  <si>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</si>
  <si>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</si>
  <si>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</si>
  <si>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</si>
  <si>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</si>
  <si>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</si>
  <si>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</si>
  <si>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</si>
  <si>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</si>
  <si>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</si>
  <si>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</si>
  <si>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</si>
  <si>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</si>
  <si>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</si>
  <si>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</si>
  <si>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</si>
  <si>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</si>
  <si>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</si>
  <si>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</si>
  <si>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</si>
  <si>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</si>
  <si>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</si>
  <si>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</si>
  <si>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</si>
  <si>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</si>
  <si>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</si>
  <si>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</si>
  <si>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</si>
  <si>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</si>
  <si>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</si>
  <si>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</si>
  <si>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</si>
  <si>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</si>
  <si>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</si>
  <si>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</si>
  <si>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</si>
  <si>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</si>
  <si>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</si>
  <si>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</si>
  <si>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</si>
  <si>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</si>
  <si>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</si>
  <si>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</si>
  <si>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</si>
  <si>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</si>
  <si>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</si>
  <si>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</si>
  <si>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</si>
  <si>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</si>
  <si>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</si>
  <si>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</si>
  <si>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</si>
  <si>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</si>
  <si>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</si>
  <si>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</si>
  <si>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</si>
  <si>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</si>
  <si>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</si>
  <si>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</si>
  <si>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</si>
  <si>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</si>
  <si>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</si>
  <si>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</si>
  <si>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</si>
  <si>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</si>
  <si>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</si>
  <si>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</si>
  <si>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</si>
  <si>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</si>
  <si>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</si>
  <si>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</si>
  <si>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</si>
  <si>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</si>
  <si>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</si>
  <si>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</si>
  <si>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</si>
  <si>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</si>
  <si>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</si>
  <si>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</si>
  <si>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</si>
  <si>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</si>
  <si>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</si>
  <si>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</si>
  <si>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</si>
  <si>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Принятие основных средств и нематериальных активов к бухгалтерскому учету в 2020 году</t>
  </si>
  <si>
    <t>Отклонение от плана ввода основных средств 2020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</si>
  <si>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</si>
  <si>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</si>
  <si>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</si>
  <si>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</si>
  <si>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</si>
  <si>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</si>
  <si>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</si>
  <si>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</si>
  <si>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</si>
  <si>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</si>
  <si>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</si>
  <si>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</si>
  <si>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</si>
  <si>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</si>
  <si>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</si>
  <si>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</si>
  <si>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</si>
  <si>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</si>
  <si>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</si>
  <si>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</si>
  <si>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</si>
  <si>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</si>
  <si>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</si>
  <si>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</si>
  <si>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</si>
  <si>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</si>
  <si>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</si>
  <si>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</si>
  <si>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</si>
  <si>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</si>
  <si>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</si>
  <si>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</si>
  <si>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</si>
  <si>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</si>
  <si>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</si>
  <si>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</si>
  <si>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</si>
  <si>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</si>
  <si>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</si>
  <si>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</si>
  <si>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</si>
  <si>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</si>
  <si>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</si>
  <si>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</si>
  <si>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</si>
  <si>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</si>
  <si>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</si>
  <si>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</si>
  <si>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</si>
  <si>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</si>
  <si>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</si>
  <si>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</si>
  <si>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</si>
  <si>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</si>
  <si>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</si>
  <si>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</si>
  <si>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</si>
  <si>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</si>
  <si>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</si>
  <si>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</si>
  <si>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</si>
  <si>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</si>
  <si>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</si>
  <si>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</si>
  <si>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</si>
  <si>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</si>
  <si>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</si>
  <si>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</si>
  <si>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</si>
  <si>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</si>
  <si>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</si>
  <si>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за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</si>
  <si>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</si>
  <si>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Год раскрытия информации: 2021 год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</si>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</sst>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1"/>
  <sheetViews>
    <sheetView tabSelected="1" view="pageBreakPreview" zoomScaleNormal="100" zoomScaleSheetLayoutView="100" workbookViewId="0">
      <selection activeCell="V27" sqref="V27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40" t="s">
        <v>15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 t="s">
        <v>317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x14ac:dyDescent="0.25">
      <c r="A9" s="39" t="s">
        <v>197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 x14ac:dyDescent="0.25">
      <c r="A10" s="39" t="s">
        <v>39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x14ac:dyDescent="0.25">
      <c r="A12" s="39" t="s">
        <v>319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3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x14ac:dyDescent="0.25">
      <c r="A15" s="39" t="s">
        <v>318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x14ac:dyDescent="0.25">
      <c r="A16" s="39" t="s">
        <v>12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 x14ac:dyDescent="0.25">
      <c r="A17" s="39" t="s">
        <v>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 x14ac:dyDescent="0.25">
      <c r="A18" s="30"/>
    </row>
    <row r="19" spans="1:23" ht="39" customHeight="1" x14ac:dyDescent="0.25">
      <c r="A19" s="38" t="s">
        <v>4</v>
      </c>
      <c r="B19" s="38" t="s">
        <v>5</v>
      </c>
      <c r="C19" s="38" t="s">
        <v>6</v>
      </c>
      <c r="D19" s="38" t="s">
        <v>17</v>
      </c>
      <c r="E19" s="38" t="s">
        <v>244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 t="s">
        <v>245</v>
      </c>
      <c r="T19" s="38"/>
      <c r="U19" s="38"/>
      <c r="V19" s="38"/>
      <c r="W19" s="38" t="s">
        <v>7</v>
      </c>
    </row>
    <row r="20" spans="1:23" x14ac:dyDescent="0.25">
      <c r="A20" s="38"/>
      <c r="B20" s="38"/>
      <c r="C20" s="38"/>
      <c r="D20" s="38"/>
      <c r="E20" s="38" t="s">
        <v>8</v>
      </c>
      <c r="F20" s="38"/>
      <c r="G20" s="38"/>
      <c r="H20" s="38"/>
      <c r="I20" s="38"/>
      <c r="J20" s="38"/>
      <c r="K20" s="38"/>
      <c r="L20" s="38" t="s">
        <v>9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63" x14ac:dyDescent="0.25">
      <c r="A21" s="38"/>
      <c r="B21" s="38"/>
      <c r="C21" s="38"/>
      <c r="D21" s="38"/>
      <c r="E21" s="2" t="s">
        <v>18</v>
      </c>
      <c r="F21" s="38" t="s">
        <v>19</v>
      </c>
      <c r="G21" s="38"/>
      <c r="H21" s="38"/>
      <c r="I21" s="38"/>
      <c r="J21" s="38"/>
      <c r="K21" s="38"/>
      <c r="L21" s="2" t="s">
        <v>18</v>
      </c>
      <c r="M21" s="38" t="s">
        <v>19</v>
      </c>
      <c r="N21" s="38"/>
      <c r="O21" s="38"/>
      <c r="P21" s="38"/>
      <c r="Q21" s="38"/>
      <c r="R21" s="38"/>
      <c r="S21" s="38" t="s">
        <v>18</v>
      </c>
      <c r="T21" s="38"/>
      <c r="U21" s="38" t="s">
        <v>19</v>
      </c>
      <c r="V21" s="38"/>
      <c r="W21" s="38"/>
    </row>
    <row r="22" spans="1:23" ht="63" x14ac:dyDescent="0.25">
      <c r="A22" s="38"/>
      <c r="B22" s="38"/>
      <c r="C22" s="38"/>
      <c r="D22" s="38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8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" si="0">D25+D26+D27+D28+D29+D30</f>
        <v>393.48300000000125</v>
      </c>
      <c r="E24" s="6">
        <f t="shared" ref="E24:T24" si="1">E25+E26+E27+E28+E29+E30</f>
        <v>0</v>
      </c>
      <c r="F24" s="6">
        <f t="shared" si="1"/>
        <v>393.48300000000125</v>
      </c>
      <c r="G24" s="6">
        <f t="shared" si="1"/>
        <v>12.440000000000001</v>
      </c>
      <c r="H24" s="6">
        <f t="shared" si="1"/>
        <v>0</v>
      </c>
      <c r="I24" s="6">
        <f t="shared" si="1"/>
        <v>102.78299999999999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393.48304895000001</v>
      </c>
      <c r="N24" s="6">
        <f t="shared" si="1"/>
        <v>14.090000000000002</v>
      </c>
      <c r="O24" s="6">
        <f t="shared" si="1"/>
        <v>0</v>
      </c>
      <c r="P24" s="6">
        <f t="shared" si="1"/>
        <v>98.445999999999998</v>
      </c>
      <c r="Q24" s="6">
        <f t="shared" si="1"/>
        <v>0</v>
      </c>
      <c r="R24" s="6">
        <f t="shared" si="1"/>
        <v>0</v>
      </c>
      <c r="S24" s="6">
        <f t="shared" si="1"/>
        <v>0</v>
      </c>
      <c r="T24" s="6">
        <f t="shared" si="1"/>
        <v>0</v>
      </c>
      <c r="U24" s="6">
        <f>U25+U26+U27+U28+U29+U30</f>
        <v>4.8949998713965215E-5</v>
      </c>
      <c r="V24" s="6">
        <f t="shared" ref="V24" si="2">U24*100/F24</f>
        <v>1.2440181332856834E-5</v>
      </c>
      <c r="W24" s="31"/>
    </row>
    <row r="25" spans="1:23" x14ac:dyDescent="0.25">
      <c r="A25" s="3" t="s">
        <v>53</v>
      </c>
      <c r="B25" s="4" t="s">
        <v>54</v>
      </c>
      <c r="C25" s="7"/>
      <c r="D25" s="6">
        <f t="shared" ref="D25" si="3">D32</f>
        <v>0</v>
      </c>
      <c r="E25" s="6">
        <f t="shared" ref="E25:U25" si="4">E32</f>
        <v>0</v>
      </c>
      <c r="F25" s="6">
        <f t="shared" si="4"/>
        <v>0</v>
      </c>
      <c r="G25" s="6">
        <f t="shared" si="4"/>
        <v>0</v>
      </c>
      <c r="H25" s="6">
        <f t="shared" si="4"/>
        <v>0</v>
      </c>
      <c r="I25" s="6">
        <f t="shared" si="4"/>
        <v>0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v>0</v>
      </c>
      <c r="W25" s="31"/>
    </row>
    <row r="26" spans="1:23" ht="31.5" x14ac:dyDescent="0.25">
      <c r="A26" s="3" t="s">
        <v>55</v>
      </c>
      <c r="B26" s="4" t="s">
        <v>56</v>
      </c>
      <c r="C26" s="7"/>
      <c r="D26" s="6">
        <f t="shared" ref="D26" si="5">D79</f>
        <v>255.55138941999994</v>
      </c>
      <c r="E26" s="6">
        <f t="shared" ref="E26:U26" si="6">E79</f>
        <v>0</v>
      </c>
      <c r="F26" s="6">
        <f t="shared" si="6"/>
        <v>255.55138941999994</v>
      </c>
      <c r="G26" s="6">
        <f t="shared" si="6"/>
        <v>11.940000000000001</v>
      </c>
      <c r="H26" s="6">
        <f t="shared" si="6"/>
        <v>0</v>
      </c>
      <c r="I26" s="6">
        <f t="shared" si="6"/>
        <v>75.191999999999993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234.98168496999998</v>
      </c>
      <c r="N26" s="6">
        <f t="shared" si="6"/>
        <v>13.430000000000001</v>
      </c>
      <c r="O26" s="6">
        <f t="shared" si="6"/>
        <v>0</v>
      </c>
      <c r="P26" s="6">
        <f t="shared" si="6"/>
        <v>70.474999999999994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-20.569704449999978</v>
      </c>
      <c r="V26" s="6">
        <f t="shared" ref="V26" si="7">U26*100/F26</f>
        <v>-8.0491460041305309</v>
      </c>
      <c r="W26" s="31"/>
    </row>
    <row r="27" spans="1:23" ht="63" x14ac:dyDescent="0.25">
      <c r="A27" s="3" t="s">
        <v>57</v>
      </c>
      <c r="B27" s="4" t="s">
        <v>58</v>
      </c>
      <c r="C27" s="7"/>
      <c r="D27" s="6">
        <f t="shared" ref="D27" si="8">D173</f>
        <v>0</v>
      </c>
      <c r="E27" s="6">
        <f t="shared" ref="E27:U27" si="9">E173</f>
        <v>0</v>
      </c>
      <c r="F27" s="6">
        <f t="shared" si="9"/>
        <v>0</v>
      </c>
      <c r="G27" s="6">
        <f t="shared" si="9"/>
        <v>0</v>
      </c>
      <c r="H27" s="6">
        <f t="shared" si="9"/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0</v>
      </c>
      <c r="Q27" s="6">
        <f t="shared" si="9"/>
        <v>0</v>
      </c>
      <c r="R27" s="6">
        <f t="shared" si="9"/>
        <v>0</v>
      </c>
      <c r="S27" s="6">
        <f t="shared" si="9"/>
        <v>0</v>
      </c>
      <c r="T27" s="6">
        <f t="shared" si="9"/>
        <v>0</v>
      </c>
      <c r="U27" s="6">
        <f t="shared" si="9"/>
        <v>0</v>
      </c>
      <c r="V27" s="6">
        <v>0</v>
      </c>
      <c r="W27" s="31"/>
    </row>
    <row r="28" spans="1:23" ht="31.5" x14ac:dyDescent="0.25">
      <c r="A28" s="3" t="s">
        <v>59</v>
      </c>
      <c r="B28" s="4" t="s">
        <v>60</v>
      </c>
      <c r="C28" s="7"/>
      <c r="D28" s="6">
        <f t="shared" ref="D28" si="10">D182</f>
        <v>125.88153284000131</v>
      </c>
      <c r="E28" s="6">
        <f t="shared" ref="E28:U28" si="11">E182</f>
        <v>0</v>
      </c>
      <c r="F28" s="6">
        <f t="shared" si="11"/>
        <v>125.88153284000131</v>
      </c>
      <c r="G28" s="6">
        <f t="shared" si="11"/>
        <v>0.5</v>
      </c>
      <c r="H28" s="6">
        <f t="shared" si="11"/>
        <v>0</v>
      </c>
      <c r="I28" s="6">
        <f t="shared" si="11"/>
        <v>27.591000000000001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146.24133488000001</v>
      </c>
      <c r="N28" s="6">
        <f t="shared" si="11"/>
        <v>0.66</v>
      </c>
      <c r="O28" s="6">
        <f t="shared" si="11"/>
        <v>0</v>
      </c>
      <c r="P28" s="6">
        <f t="shared" si="11"/>
        <v>27.971000000000004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20.35980203999868</v>
      </c>
      <c r="V28" s="6">
        <f t="shared" ref="V28" si="12">U28*100/F28</f>
        <v>16.173779887059776</v>
      </c>
      <c r="W28" s="31"/>
    </row>
    <row r="29" spans="1:23" ht="31.5" x14ac:dyDescent="0.25">
      <c r="A29" s="3" t="s">
        <v>61</v>
      </c>
      <c r="B29" s="4" t="s">
        <v>62</v>
      </c>
      <c r="C29" s="7"/>
      <c r="D29" s="6">
        <f t="shared" ref="D29" si="13">D219</f>
        <v>0</v>
      </c>
      <c r="E29" s="6">
        <f t="shared" ref="E29:U29" si="14">E219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v>0</v>
      </c>
      <c r="W29" s="31"/>
    </row>
    <row r="30" spans="1:23" x14ac:dyDescent="0.25">
      <c r="A30" s="3" t="s">
        <v>63</v>
      </c>
      <c r="B30" s="4" t="s">
        <v>64</v>
      </c>
      <c r="C30" s="7"/>
      <c r="D30" s="6">
        <f t="shared" ref="D30" si="15">D223</f>
        <v>12.050077740000001</v>
      </c>
      <c r="E30" s="6">
        <f t="shared" ref="E30:U30" si="16">E223</f>
        <v>0</v>
      </c>
      <c r="F30" s="6">
        <f t="shared" si="16"/>
        <v>12.050077740000001</v>
      </c>
      <c r="G30" s="6">
        <f t="shared" si="16"/>
        <v>0</v>
      </c>
      <c r="H30" s="6">
        <f t="shared" si="16"/>
        <v>0</v>
      </c>
      <c r="I30" s="6">
        <f t="shared" si="16"/>
        <v>0</v>
      </c>
      <c r="J30" s="6">
        <f t="shared" si="16"/>
        <v>0</v>
      </c>
      <c r="K30" s="6">
        <f t="shared" si="16"/>
        <v>0</v>
      </c>
      <c r="L30" s="6">
        <f t="shared" si="16"/>
        <v>0</v>
      </c>
      <c r="M30" s="6">
        <f t="shared" si="16"/>
        <v>12.260029100000013</v>
      </c>
      <c r="N30" s="6">
        <f t="shared" si="16"/>
        <v>0</v>
      </c>
      <c r="O30" s="6">
        <f t="shared" si="16"/>
        <v>0</v>
      </c>
      <c r="P30" s="6">
        <f t="shared" si="16"/>
        <v>0</v>
      </c>
      <c r="Q30" s="6">
        <f t="shared" si="16"/>
        <v>0</v>
      </c>
      <c r="R30" s="6">
        <f t="shared" si="16"/>
        <v>0</v>
      </c>
      <c r="S30" s="6">
        <f t="shared" si="16"/>
        <v>0</v>
      </c>
      <c r="T30" s="6">
        <f t="shared" si="16"/>
        <v>0</v>
      </c>
      <c r="U30" s="6">
        <f t="shared" si="16"/>
        <v>0.20995136000001224</v>
      </c>
      <c r="V30" s="6">
        <f t="shared" ref="V30" si="17">U30*100/F30</f>
        <v>1.7423236972412448</v>
      </c>
      <c r="W30" s="31"/>
    </row>
    <row r="31" spans="1:23" x14ac:dyDescent="0.25">
      <c r="A31" s="8" t="s">
        <v>65</v>
      </c>
      <c r="B31" s="9" t="s">
        <v>66</v>
      </c>
      <c r="C31" s="10"/>
      <c r="D31" s="11">
        <f t="shared" ref="D31" si="18">D32+D79+D173+D182+D219+D223</f>
        <v>393.48300000000125</v>
      </c>
      <c r="E31" s="11">
        <f t="shared" ref="E31:U31" si="19">E32+E79+E173+E182+E219+E223</f>
        <v>0</v>
      </c>
      <c r="F31" s="11">
        <f t="shared" si="19"/>
        <v>393.48300000000125</v>
      </c>
      <c r="G31" s="11">
        <f t="shared" si="19"/>
        <v>12.440000000000001</v>
      </c>
      <c r="H31" s="11">
        <f t="shared" si="19"/>
        <v>0</v>
      </c>
      <c r="I31" s="11">
        <f t="shared" si="19"/>
        <v>102.78299999999999</v>
      </c>
      <c r="J31" s="11">
        <f t="shared" si="19"/>
        <v>0</v>
      </c>
      <c r="K31" s="11">
        <f t="shared" si="19"/>
        <v>0</v>
      </c>
      <c r="L31" s="11">
        <f t="shared" si="19"/>
        <v>0</v>
      </c>
      <c r="M31" s="11">
        <f t="shared" si="19"/>
        <v>393.48304895000001</v>
      </c>
      <c r="N31" s="11">
        <f t="shared" si="19"/>
        <v>14.090000000000002</v>
      </c>
      <c r="O31" s="11">
        <f t="shared" si="19"/>
        <v>0</v>
      </c>
      <c r="P31" s="11">
        <f t="shared" si="19"/>
        <v>98.445999999999998</v>
      </c>
      <c r="Q31" s="11">
        <f t="shared" si="19"/>
        <v>0</v>
      </c>
      <c r="R31" s="11">
        <f t="shared" si="19"/>
        <v>0</v>
      </c>
      <c r="S31" s="11">
        <f t="shared" si="19"/>
        <v>0</v>
      </c>
      <c r="T31" s="11">
        <f t="shared" si="19"/>
        <v>0</v>
      </c>
      <c r="U31" s="11">
        <f t="shared" si="19"/>
        <v>4.8949998713965215E-5</v>
      </c>
      <c r="V31" s="11">
        <f t="shared" ref="V31" si="20">U31*100/F31</f>
        <v>1.2440181332856834E-5</v>
      </c>
      <c r="W31" s="32"/>
    </row>
    <row r="32" spans="1:23" ht="31.5" x14ac:dyDescent="0.25">
      <c r="A32" s="8" t="s">
        <v>40</v>
      </c>
      <c r="B32" s="9" t="s">
        <v>67</v>
      </c>
      <c r="C32" s="10"/>
      <c r="D32" s="11">
        <f t="shared" ref="D32" si="21">D33+D37+D46+D73</f>
        <v>0</v>
      </c>
      <c r="E32" s="11">
        <f t="shared" ref="E32:U32" si="22">E33+E37+E46+E73</f>
        <v>0</v>
      </c>
      <c r="F32" s="11">
        <f t="shared" si="22"/>
        <v>0</v>
      </c>
      <c r="G32" s="11">
        <f t="shared" si="22"/>
        <v>0</v>
      </c>
      <c r="H32" s="11">
        <f t="shared" si="22"/>
        <v>0</v>
      </c>
      <c r="I32" s="11">
        <f t="shared" si="22"/>
        <v>0</v>
      </c>
      <c r="J32" s="11">
        <f t="shared" si="22"/>
        <v>0</v>
      </c>
      <c r="K32" s="11">
        <f t="shared" si="22"/>
        <v>0</v>
      </c>
      <c r="L32" s="11">
        <f t="shared" si="22"/>
        <v>0</v>
      </c>
      <c r="M32" s="11">
        <f t="shared" si="22"/>
        <v>0</v>
      </c>
      <c r="N32" s="11">
        <f t="shared" si="22"/>
        <v>0</v>
      </c>
      <c r="O32" s="11">
        <f t="shared" si="22"/>
        <v>0</v>
      </c>
      <c r="P32" s="11">
        <f t="shared" si="22"/>
        <v>0</v>
      </c>
      <c r="Q32" s="11">
        <f t="shared" si="22"/>
        <v>0</v>
      </c>
      <c r="R32" s="11">
        <f t="shared" si="22"/>
        <v>0</v>
      </c>
      <c r="S32" s="11">
        <f t="shared" si="22"/>
        <v>0</v>
      </c>
      <c r="T32" s="11">
        <f t="shared" si="22"/>
        <v>0</v>
      </c>
      <c r="U32" s="11">
        <f t="shared" si="22"/>
        <v>0</v>
      </c>
      <c r="V32" s="11">
        <v>0</v>
      </c>
      <c r="W32" s="32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" si="23">D34+D35+D36</f>
        <v>0</v>
      </c>
      <c r="E33" s="15">
        <f t="shared" ref="E33:U33" si="24">E34+E35+E36</f>
        <v>0</v>
      </c>
      <c r="F33" s="15">
        <f t="shared" si="24"/>
        <v>0</v>
      </c>
      <c r="G33" s="15">
        <f t="shared" si="24"/>
        <v>0</v>
      </c>
      <c r="H33" s="15">
        <f t="shared" si="24"/>
        <v>0</v>
      </c>
      <c r="I33" s="15">
        <f t="shared" si="24"/>
        <v>0</v>
      </c>
      <c r="J33" s="15">
        <f t="shared" si="24"/>
        <v>0</v>
      </c>
      <c r="K33" s="15">
        <f t="shared" si="24"/>
        <v>0</v>
      </c>
      <c r="L33" s="15">
        <f t="shared" si="24"/>
        <v>0</v>
      </c>
      <c r="M33" s="15">
        <f t="shared" si="24"/>
        <v>0</v>
      </c>
      <c r="N33" s="15">
        <f t="shared" si="24"/>
        <v>0</v>
      </c>
      <c r="O33" s="15">
        <f t="shared" si="24"/>
        <v>0</v>
      </c>
      <c r="P33" s="15">
        <f t="shared" si="24"/>
        <v>0</v>
      </c>
      <c r="Q33" s="15">
        <f t="shared" si="24"/>
        <v>0</v>
      </c>
      <c r="R33" s="15">
        <f t="shared" si="24"/>
        <v>0</v>
      </c>
      <c r="S33" s="15">
        <f t="shared" si="24"/>
        <v>0</v>
      </c>
      <c r="T33" s="15">
        <f t="shared" si="24"/>
        <v>0</v>
      </c>
      <c r="U33" s="15">
        <f t="shared" si="24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42</v>
      </c>
      <c r="B37" s="13" t="s">
        <v>72</v>
      </c>
      <c r="C37" s="14"/>
      <c r="D37" s="15">
        <f t="shared" ref="D37" si="25">D38+D42</f>
        <v>0</v>
      </c>
      <c r="E37" s="15">
        <f t="shared" ref="E37:U37" si="26">E38+E42</f>
        <v>0</v>
      </c>
      <c r="F37" s="15">
        <f t="shared" si="26"/>
        <v>0</v>
      </c>
      <c r="G37" s="15">
        <f t="shared" si="26"/>
        <v>0</v>
      </c>
      <c r="H37" s="15">
        <f t="shared" si="26"/>
        <v>0</v>
      </c>
      <c r="I37" s="15">
        <f t="shared" si="26"/>
        <v>0</v>
      </c>
      <c r="J37" s="15">
        <f t="shared" si="26"/>
        <v>0</v>
      </c>
      <c r="K37" s="15">
        <f t="shared" si="26"/>
        <v>0</v>
      </c>
      <c r="L37" s="15">
        <f t="shared" si="26"/>
        <v>0</v>
      </c>
      <c r="M37" s="15">
        <f t="shared" si="26"/>
        <v>0</v>
      </c>
      <c r="N37" s="15">
        <f t="shared" si="26"/>
        <v>0</v>
      </c>
      <c r="O37" s="15">
        <f t="shared" si="26"/>
        <v>0</v>
      </c>
      <c r="P37" s="15">
        <f t="shared" si="26"/>
        <v>0</v>
      </c>
      <c r="Q37" s="15">
        <f t="shared" si="26"/>
        <v>0</v>
      </c>
      <c r="R37" s="15">
        <f t="shared" si="26"/>
        <v>0</v>
      </c>
      <c r="S37" s="15">
        <f t="shared" si="26"/>
        <v>0</v>
      </c>
      <c r="T37" s="15">
        <f t="shared" si="26"/>
        <v>0</v>
      </c>
      <c r="U37" s="15">
        <f t="shared" si="26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73</v>
      </c>
      <c r="C38" s="18"/>
      <c r="D38" s="19">
        <f t="shared" ref="D38" si="27">SUM(D39:D41)</f>
        <v>0</v>
      </c>
      <c r="E38" s="19">
        <f t="shared" ref="E38:K38" si="28">SUM(E39:E41)</f>
        <v>0</v>
      </c>
      <c r="F38" s="19">
        <f t="shared" si="28"/>
        <v>0</v>
      </c>
      <c r="G38" s="19">
        <f t="shared" si="28"/>
        <v>0</v>
      </c>
      <c r="H38" s="19">
        <f t="shared" si="28"/>
        <v>0</v>
      </c>
      <c r="I38" s="19">
        <f t="shared" si="28"/>
        <v>0</v>
      </c>
      <c r="J38" s="19">
        <f t="shared" si="28"/>
        <v>0</v>
      </c>
      <c r="K38" s="19">
        <f t="shared" si="28"/>
        <v>0</v>
      </c>
      <c r="L38" s="19">
        <f t="shared" ref="L38:U38" si="29">SUM(L39:L41)</f>
        <v>0</v>
      </c>
      <c r="M38" s="19">
        <f t="shared" si="29"/>
        <v>0</v>
      </c>
      <c r="N38" s="19">
        <f t="shared" si="29"/>
        <v>0</v>
      </c>
      <c r="O38" s="19">
        <f t="shared" si="29"/>
        <v>0</v>
      </c>
      <c r="P38" s="19">
        <f t="shared" si="29"/>
        <v>0</v>
      </c>
      <c r="Q38" s="19">
        <f t="shared" si="29"/>
        <v>0</v>
      </c>
      <c r="R38" s="19">
        <f t="shared" si="29"/>
        <v>0</v>
      </c>
      <c r="S38" s="19">
        <f t="shared" si="29"/>
        <v>0</v>
      </c>
      <c r="T38" s="19">
        <f t="shared" si="29"/>
        <v>0</v>
      </c>
      <c r="U38" s="19">
        <f t="shared" si="29"/>
        <v>0</v>
      </c>
      <c r="V38" s="19">
        <v>0</v>
      </c>
      <c r="W38" s="34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5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5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5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" si="30">SUM(D43:D45)</f>
        <v>0</v>
      </c>
      <c r="E42" s="19">
        <f t="shared" ref="E42:U42" si="31">SUM(E43:E45)</f>
        <v>0</v>
      </c>
      <c r="F42" s="19">
        <f t="shared" si="31"/>
        <v>0</v>
      </c>
      <c r="G42" s="19">
        <f t="shared" si="31"/>
        <v>0</v>
      </c>
      <c r="H42" s="19">
        <f t="shared" si="31"/>
        <v>0</v>
      </c>
      <c r="I42" s="19">
        <f t="shared" si="31"/>
        <v>0</v>
      </c>
      <c r="J42" s="19">
        <f t="shared" si="31"/>
        <v>0</v>
      </c>
      <c r="K42" s="19">
        <f t="shared" si="31"/>
        <v>0</v>
      </c>
      <c r="L42" s="19">
        <f t="shared" si="31"/>
        <v>0</v>
      </c>
      <c r="M42" s="19">
        <f t="shared" si="31"/>
        <v>0</v>
      </c>
      <c r="N42" s="19">
        <f t="shared" si="31"/>
        <v>0</v>
      </c>
      <c r="O42" s="19">
        <f t="shared" si="31"/>
        <v>0</v>
      </c>
      <c r="P42" s="19">
        <f t="shared" si="31"/>
        <v>0</v>
      </c>
      <c r="Q42" s="19">
        <f t="shared" si="31"/>
        <v>0</v>
      </c>
      <c r="R42" s="19">
        <f t="shared" si="31"/>
        <v>0</v>
      </c>
      <c r="S42" s="19">
        <f t="shared" si="31"/>
        <v>0</v>
      </c>
      <c r="T42" s="19">
        <f t="shared" si="31"/>
        <v>0</v>
      </c>
      <c r="U42" s="19">
        <f t="shared" si="31"/>
        <v>0</v>
      </c>
      <c r="V42" s="19">
        <v>0</v>
      </c>
      <c r="W42" s="34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5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5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5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" si="32">D47+D48+D52+D56+D60+D61+D65+D69</f>
        <v>0</v>
      </c>
      <c r="E46" s="15">
        <f t="shared" ref="E46:U46" si="33">E47+E48+E52+E56+E60+E61+E65+E69</f>
        <v>0</v>
      </c>
      <c r="F46" s="15">
        <f t="shared" si="33"/>
        <v>0</v>
      </c>
      <c r="G46" s="15">
        <f t="shared" si="33"/>
        <v>0</v>
      </c>
      <c r="H46" s="15">
        <f t="shared" si="33"/>
        <v>0</v>
      </c>
      <c r="I46" s="15">
        <f t="shared" si="33"/>
        <v>0</v>
      </c>
      <c r="J46" s="15">
        <f t="shared" si="33"/>
        <v>0</v>
      </c>
      <c r="K46" s="15">
        <f t="shared" si="33"/>
        <v>0</v>
      </c>
      <c r="L46" s="15">
        <f t="shared" si="33"/>
        <v>0</v>
      </c>
      <c r="M46" s="15">
        <f t="shared" si="33"/>
        <v>0</v>
      </c>
      <c r="N46" s="15">
        <f t="shared" si="33"/>
        <v>0</v>
      </c>
      <c r="O46" s="15">
        <f t="shared" si="33"/>
        <v>0</v>
      </c>
      <c r="P46" s="15">
        <f t="shared" si="33"/>
        <v>0</v>
      </c>
      <c r="Q46" s="15">
        <f t="shared" si="33"/>
        <v>0</v>
      </c>
      <c r="R46" s="15">
        <f t="shared" si="33"/>
        <v>0</v>
      </c>
      <c r="S46" s="15">
        <f t="shared" si="33"/>
        <v>0</v>
      </c>
      <c r="T46" s="15">
        <f t="shared" si="33"/>
        <v>0</v>
      </c>
      <c r="U46" s="15">
        <f t="shared" si="33"/>
        <v>0</v>
      </c>
      <c r="V46" s="15">
        <v>0</v>
      </c>
      <c r="W46" s="33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79</v>
      </c>
      <c r="B48" s="17" t="s">
        <v>81</v>
      </c>
      <c r="C48" s="18"/>
      <c r="D48" s="19">
        <f t="shared" ref="D48" si="34">SUM(D49:D51)</f>
        <v>0</v>
      </c>
      <c r="E48" s="19">
        <f t="shared" ref="E48:K48" si="35">SUM(E49:E51)</f>
        <v>0</v>
      </c>
      <c r="F48" s="19">
        <f t="shared" si="35"/>
        <v>0</v>
      </c>
      <c r="G48" s="19">
        <f t="shared" si="35"/>
        <v>0</v>
      </c>
      <c r="H48" s="19">
        <f t="shared" si="35"/>
        <v>0</v>
      </c>
      <c r="I48" s="19">
        <f t="shared" si="35"/>
        <v>0</v>
      </c>
      <c r="J48" s="19">
        <f t="shared" si="35"/>
        <v>0</v>
      </c>
      <c r="K48" s="19">
        <f t="shared" si="35"/>
        <v>0</v>
      </c>
      <c r="L48" s="19">
        <f t="shared" ref="L48:U48" si="36">SUM(L49:L51)</f>
        <v>0</v>
      </c>
      <c r="M48" s="19">
        <f t="shared" si="36"/>
        <v>0</v>
      </c>
      <c r="N48" s="19">
        <f t="shared" si="36"/>
        <v>0</v>
      </c>
      <c r="O48" s="19">
        <f t="shared" si="36"/>
        <v>0</v>
      </c>
      <c r="P48" s="19">
        <f t="shared" si="36"/>
        <v>0</v>
      </c>
      <c r="Q48" s="19">
        <f t="shared" si="36"/>
        <v>0</v>
      </c>
      <c r="R48" s="19">
        <f t="shared" si="36"/>
        <v>0</v>
      </c>
      <c r="S48" s="19">
        <f t="shared" si="36"/>
        <v>0</v>
      </c>
      <c r="T48" s="19">
        <f t="shared" si="36"/>
        <v>0</v>
      </c>
      <c r="U48" s="19">
        <f t="shared" si="36"/>
        <v>0</v>
      </c>
      <c r="V48" s="19">
        <v>0</v>
      </c>
      <c r="W48" s="34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5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5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5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" si="37">SUM(D53:D55)</f>
        <v>0</v>
      </c>
      <c r="E52" s="19">
        <f t="shared" ref="E52:U52" si="38">SUM(E53:E55)</f>
        <v>0</v>
      </c>
      <c r="F52" s="19">
        <f t="shared" si="38"/>
        <v>0</v>
      </c>
      <c r="G52" s="19">
        <f t="shared" si="38"/>
        <v>0</v>
      </c>
      <c r="H52" s="19">
        <f t="shared" si="38"/>
        <v>0</v>
      </c>
      <c r="I52" s="19">
        <f t="shared" si="38"/>
        <v>0</v>
      </c>
      <c r="J52" s="19">
        <f t="shared" si="38"/>
        <v>0</v>
      </c>
      <c r="K52" s="19">
        <f t="shared" si="38"/>
        <v>0</v>
      </c>
      <c r="L52" s="19">
        <f t="shared" si="38"/>
        <v>0</v>
      </c>
      <c r="M52" s="19">
        <f t="shared" si="38"/>
        <v>0</v>
      </c>
      <c r="N52" s="19">
        <f t="shared" si="38"/>
        <v>0</v>
      </c>
      <c r="O52" s="19">
        <f t="shared" si="38"/>
        <v>0</v>
      </c>
      <c r="P52" s="19">
        <f t="shared" si="38"/>
        <v>0</v>
      </c>
      <c r="Q52" s="19">
        <f t="shared" si="38"/>
        <v>0</v>
      </c>
      <c r="R52" s="19">
        <f t="shared" si="38"/>
        <v>0</v>
      </c>
      <c r="S52" s="19">
        <f t="shared" si="38"/>
        <v>0</v>
      </c>
      <c r="T52" s="19">
        <f t="shared" si="38"/>
        <v>0</v>
      </c>
      <c r="U52" s="19">
        <f t="shared" si="38"/>
        <v>0</v>
      </c>
      <c r="V52" s="19">
        <v>0</v>
      </c>
      <c r="W52" s="34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5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5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5"/>
    </row>
    <row r="56" spans="1:23" ht="94.5" x14ac:dyDescent="0.25">
      <c r="A56" s="16" t="s">
        <v>79</v>
      </c>
      <c r="B56" s="17" t="s">
        <v>83</v>
      </c>
      <c r="C56" s="18"/>
      <c r="D56" s="19">
        <f t="shared" ref="D56" si="39">SUM(D57:D59)</f>
        <v>0</v>
      </c>
      <c r="E56" s="19">
        <f t="shared" ref="E56:U56" si="40">SUM(E57:E59)</f>
        <v>0</v>
      </c>
      <c r="F56" s="19">
        <f t="shared" si="40"/>
        <v>0</v>
      </c>
      <c r="G56" s="19">
        <f t="shared" si="40"/>
        <v>0</v>
      </c>
      <c r="H56" s="19">
        <f t="shared" si="40"/>
        <v>0</v>
      </c>
      <c r="I56" s="19">
        <f t="shared" si="40"/>
        <v>0</v>
      </c>
      <c r="J56" s="19">
        <f t="shared" si="40"/>
        <v>0</v>
      </c>
      <c r="K56" s="19">
        <f t="shared" si="40"/>
        <v>0</v>
      </c>
      <c r="L56" s="19">
        <f t="shared" si="40"/>
        <v>0</v>
      </c>
      <c r="M56" s="19">
        <f t="shared" si="40"/>
        <v>0</v>
      </c>
      <c r="N56" s="19">
        <f t="shared" si="40"/>
        <v>0</v>
      </c>
      <c r="O56" s="19">
        <f t="shared" si="40"/>
        <v>0</v>
      </c>
      <c r="P56" s="19">
        <f t="shared" si="40"/>
        <v>0</v>
      </c>
      <c r="Q56" s="19">
        <f t="shared" si="40"/>
        <v>0</v>
      </c>
      <c r="R56" s="19">
        <f t="shared" si="40"/>
        <v>0</v>
      </c>
      <c r="S56" s="19">
        <f t="shared" si="40"/>
        <v>0</v>
      </c>
      <c r="T56" s="19">
        <f t="shared" si="40"/>
        <v>0</v>
      </c>
      <c r="U56" s="19">
        <f t="shared" si="40"/>
        <v>0</v>
      </c>
      <c r="V56" s="19">
        <v>0</v>
      </c>
      <c r="W56" s="34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5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5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5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84</v>
      </c>
      <c r="B61" s="17" t="s">
        <v>81</v>
      </c>
      <c r="C61" s="18"/>
      <c r="D61" s="19">
        <f t="shared" ref="D61" si="41">SUM(D62:D64)</f>
        <v>0</v>
      </c>
      <c r="E61" s="19">
        <f t="shared" ref="E61:U61" si="42">SUM(E62:E64)</f>
        <v>0</v>
      </c>
      <c r="F61" s="19">
        <f t="shared" si="42"/>
        <v>0</v>
      </c>
      <c r="G61" s="19">
        <f t="shared" si="42"/>
        <v>0</v>
      </c>
      <c r="H61" s="19">
        <f t="shared" si="42"/>
        <v>0</v>
      </c>
      <c r="I61" s="19">
        <f t="shared" si="42"/>
        <v>0</v>
      </c>
      <c r="J61" s="19">
        <f t="shared" si="42"/>
        <v>0</v>
      </c>
      <c r="K61" s="19">
        <f t="shared" si="42"/>
        <v>0</v>
      </c>
      <c r="L61" s="19">
        <f t="shared" si="42"/>
        <v>0</v>
      </c>
      <c r="M61" s="19">
        <f t="shared" si="42"/>
        <v>0</v>
      </c>
      <c r="N61" s="19">
        <f t="shared" si="42"/>
        <v>0</v>
      </c>
      <c r="O61" s="19">
        <f t="shared" si="42"/>
        <v>0</v>
      </c>
      <c r="P61" s="19">
        <f t="shared" si="42"/>
        <v>0</v>
      </c>
      <c r="Q61" s="19">
        <f t="shared" si="42"/>
        <v>0</v>
      </c>
      <c r="R61" s="19">
        <f t="shared" si="42"/>
        <v>0</v>
      </c>
      <c r="S61" s="19">
        <f t="shared" si="42"/>
        <v>0</v>
      </c>
      <c r="T61" s="19">
        <f t="shared" si="42"/>
        <v>0</v>
      </c>
      <c r="U61" s="19">
        <f t="shared" si="42"/>
        <v>0</v>
      </c>
      <c r="V61" s="19">
        <v>0</v>
      </c>
      <c r="W61" s="34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5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5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5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" si="43">SUM(D66:D68)</f>
        <v>0</v>
      </c>
      <c r="E65" s="19">
        <f t="shared" ref="E65:U65" si="44">SUM(E66:E68)</f>
        <v>0</v>
      </c>
      <c r="F65" s="19">
        <f t="shared" si="44"/>
        <v>0</v>
      </c>
      <c r="G65" s="19">
        <f t="shared" si="44"/>
        <v>0</v>
      </c>
      <c r="H65" s="19">
        <f t="shared" si="44"/>
        <v>0</v>
      </c>
      <c r="I65" s="19">
        <f t="shared" si="44"/>
        <v>0</v>
      </c>
      <c r="J65" s="19">
        <f t="shared" si="44"/>
        <v>0</v>
      </c>
      <c r="K65" s="19">
        <f t="shared" si="44"/>
        <v>0</v>
      </c>
      <c r="L65" s="19">
        <f t="shared" si="44"/>
        <v>0</v>
      </c>
      <c r="M65" s="19">
        <f t="shared" si="44"/>
        <v>0</v>
      </c>
      <c r="N65" s="19">
        <f t="shared" si="44"/>
        <v>0</v>
      </c>
      <c r="O65" s="19">
        <f t="shared" si="44"/>
        <v>0</v>
      </c>
      <c r="P65" s="19">
        <f t="shared" si="44"/>
        <v>0</v>
      </c>
      <c r="Q65" s="19">
        <f t="shared" si="44"/>
        <v>0</v>
      </c>
      <c r="R65" s="19">
        <f t="shared" si="44"/>
        <v>0</v>
      </c>
      <c r="S65" s="19">
        <f t="shared" si="44"/>
        <v>0</v>
      </c>
      <c r="T65" s="19">
        <f t="shared" si="44"/>
        <v>0</v>
      </c>
      <c r="U65" s="19">
        <f t="shared" si="44"/>
        <v>0</v>
      </c>
      <c r="V65" s="19">
        <v>0</v>
      </c>
      <c r="W65" s="34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5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5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5"/>
    </row>
    <row r="69" spans="1:23" ht="94.5" x14ac:dyDescent="0.25">
      <c r="A69" s="16" t="s">
        <v>84</v>
      </c>
      <c r="B69" s="17" t="s">
        <v>85</v>
      </c>
      <c r="C69" s="18"/>
      <c r="D69" s="19">
        <f t="shared" ref="D69" si="45">SUM(D70:D72)</f>
        <v>0</v>
      </c>
      <c r="E69" s="19">
        <f t="shared" ref="E69:U69" si="46">SUM(E70:E72)</f>
        <v>0</v>
      </c>
      <c r="F69" s="19">
        <f t="shared" si="46"/>
        <v>0</v>
      </c>
      <c r="G69" s="19">
        <f t="shared" si="46"/>
        <v>0</v>
      </c>
      <c r="H69" s="19">
        <f t="shared" si="46"/>
        <v>0</v>
      </c>
      <c r="I69" s="19">
        <f t="shared" si="46"/>
        <v>0</v>
      </c>
      <c r="J69" s="19">
        <f t="shared" si="46"/>
        <v>0</v>
      </c>
      <c r="K69" s="19">
        <f t="shared" si="46"/>
        <v>0</v>
      </c>
      <c r="L69" s="19">
        <f t="shared" si="46"/>
        <v>0</v>
      </c>
      <c r="M69" s="19">
        <f t="shared" si="46"/>
        <v>0</v>
      </c>
      <c r="N69" s="19">
        <f t="shared" si="46"/>
        <v>0</v>
      </c>
      <c r="O69" s="19">
        <f t="shared" si="46"/>
        <v>0</v>
      </c>
      <c r="P69" s="19">
        <f t="shared" si="46"/>
        <v>0</v>
      </c>
      <c r="Q69" s="19">
        <f t="shared" si="46"/>
        <v>0</v>
      </c>
      <c r="R69" s="19">
        <f t="shared" si="46"/>
        <v>0</v>
      </c>
      <c r="S69" s="19">
        <f t="shared" si="46"/>
        <v>0</v>
      </c>
      <c r="T69" s="19">
        <f t="shared" si="46"/>
        <v>0</v>
      </c>
      <c r="U69" s="19">
        <f t="shared" si="46"/>
        <v>0</v>
      </c>
      <c r="V69" s="19">
        <v>0</v>
      </c>
      <c r="W69" s="34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5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5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5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" si="47">D74+D78</f>
        <v>0</v>
      </c>
      <c r="E73" s="15">
        <f t="shared" ref="E73:U73" si="48">E74+E78</f>
        <v>0</v>
      </c>
      <c r="F73" s="15">
        <f t="shared" si="48"/>
        <v>0</v>
      </c>
      <c r="G73" s="15">
        <f t="shared" si="48"/>
        <v>0</v>
      </c>
      <c r="H73" s="15">
        <f t="shared" si="48"/>
        <v>0</v>
      </c>
      <c r="I73" s="15">
        <f t="shared" si="48"/>
        <v>0</v>
      </c>
      <c r="J73" s="15">
        <f t="shared" si="48"/>
        <v>0</v>
      </c>
      <c r="K73" s="15">
        <f t="shared" si="48"/>
        <v>0</v>
      </c>
      <c r="L73" s="15">
        <f t="shared" si="48"/>
        <v>0</v>
      </c>
      <c r="M73" s="15">
        <f t="shared" si="48"/>
        <v>0</v>
      </c>
      <c r="N73" s="15">
        <f t="shared" si="48"/>
        <v>0</v>
      </c>
      <c r="O73" s="15">
        <f t="shared" si="48"/>
        <v>0</v>
      </c>
      <c r="P73" s="15">
        <f t="shared" si="48"/>
        <v>0</v>
      </c>
      <c r="Q73" s="15">
        <f t="shared" si="48"/>
        <v>0</v>
      </c>
      <c r="R73" s="15">
        <f t="shared" si="48"/>
        <v>0</v>
      </c>
      <c r="S73" s="15">
        <f t="shared" si="48"/>
        <v>0</v>
      </c>
      <c r="T73" s="15">
        <f t="shared" si="48"/>
        <v>0</v>
      </c>
      <c r="U73" s="15">
        <f t="shared" si="48"/>
        <v>0</v>
      </c>
      <c r="V73" s="15">
        <v>0</v>
      </c>
      <c r="W73" s="33"/>
    </row>
    <row r="74" spans="1:23" ht="63" x14ac:dyDescent="0.25">
      <c r="A74" s="16" t="s">
        <v>88</v>
      </c>
      <c r="B74" s="17" t="s">
        <v>89</v>
      </c>
      <c r="C74" s="18"/>
      <c r="D74" s="19">
        <f t="shared" ref="D74" si="49">SUM(D75:D77)</f>
        <v>0</v>
      </c>
      <c r="E74" s="19">
        <f t="shared" ref="E74:U74" si="50">SUM(E75:E77)</f>
        <v>0</v>
      </c>
      <c r="F74" s="19">
        <f t="shared" si="50"/>
        <v>0</v>
      </c>
      <c r="G74" s="19">
        <f t="shared" si="50"/>
        <v>0</v>
      </c>
      <c r="H74" s="19">
        <f t="shared" si="50"/>
        <v>0</v>
      </c>
      <c r="I74" s="19">
        <f t="shared" si="50"/>
        <v>0</v>
      </c>
      <c r="J74" s="19">
        <f t="shared" si="50"/>
        <v>0</v>
      </c>
      <c r="K74" s="19">
        <f t="shared" si="50"/>
        <v>0</v>
      </c>
      <c r="L74" s="19">
        <f t="shared" si="50"/>
        <v>0</v>
      </c>
      <c r="M74" s="19">
        <f t="shared" si="50"/>
        <v>0</v>
      </c>
      <c r="N74" s="19">
        <f t="shared" si="50"/>
        <v>0</v>
      </c>
      <c r="O74" s="19">
        <f t="shared" si="50"/>
        <v>0</v>
      </c>
      <c r="P74" s="19">
        <f t="shared" si="50"/>
        <v>0</v>
      </c>
      <c r="Q74" s="19">
        <f t="shared" si="50"/>
        <v>0</v>
      </c>
      <c r="R74" s="19">
        <f t="shared" si="50"/>
        <v>0</v>
      </c>
      <c r="S74" s="19">
        <f t="shared" si="50"/>
        <v>0</v>
      </c>
      <c r="T74" s="19">
        <f t="shared" si="50"/>
        <v>0</v>
      </c>
      <c r="U74" s="19">
        <f t="shared" si="50"/>
        <v>0</v>
      </c>
      <c r="V74" s="19">
        <v>0</v>
      </c>
      <c r="W74" s="34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5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5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5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44</v>
      </c>
      <c r="B79" s="9" t="s">
        <v>92</v>
      </c>
      <c r="C79" s="10"/>
      <c r="D79" s="11">
        <f t="shared" ref="D79" si="51">D80+D89+D131+D164</f>
        <v>255.55138941999994</v>
      </c>
      <c r="E79" s="11">
        <f t="shared" ref="E79:U79" si="52">E80+E89+E131+E164</f>
        <v>0</v>
      </c>
      <c r="F79" s="11">
        <f t="shared" si="52"/>
        <v>255.55138941999994</v>
      </c>
      <c r="G79" s="11">
        <f t="shared" si="52"/>
        <v>11.940000000000001</v>
      </c>
      <c r="H79" s="11">
        <f t="shared" si="52"/>
        <v>0</v>
      </c>
      <c r="I79" s="11">
        <f t="shared" si="52"/>
        <v>75.191999999999993</v>
      </c>
      <c r="J79" s="11">
        <f t="shared" si="52"/>
        <v>0</v>
      </c>
      <c r="K79" s="11">
        <f t="shared" si="52"/>
        <v>0</v>
      </c>
      <c r="L79" s="11">
        <f t="shared" si="52"/>
        <v>0</v>
      </c>
      <c r="M79" s="11">
        <f t="shared" si="52"/>
        <v>234.98168496999998</v>
      </c>
      <c r="N79" s="11">
        <f t="shared" si="52"/>
        <v>13.430000000000001</v>
      </c>
      <c r="O79" s="11">
        <f t="shared" si="52"/>
        <v>0</v>
      </c>
      <c r="P79" s="11">
        <f t="shared" si="52"/>
        <v>70.474999999999994</v>
      </c>
      <c r="Q79" s="11">
        <f t="shared" si="52"/>
        <v>0</v>
      </c>
      <c r="R79" s="11">
        <f t="shared" si="52"/>
        <v>0</v>
      </c>
      <c r="S79" s="11">
        <f t="shared" si="52"/>
        <v>0</v>
      </c>
      <c r="T79" s="11">
        <f t="shared" si="52"/>
        <v>0</v>
      </c>
      <c r="U79" s="11">
        <f t="shared" si="52"/>
        <v>-20.569704449999978</v>
      </c>
      <c r="V79" s="11">
        <f t="shared" ref="V79" si="53">U79*100/F79</f>
        <v>-8.0491460041305309</v>
      </c>
      <c r="W79" s="32"/>
    </row>
    <row r="80" spans="1:23" ht="63" x14ac:dyDescent="0.25">
      <c r="A80" s="12" t="s">
        <v>49</v>
      </c>
      <c r="B80" s="13" t="s">
        <v>93</v>
      </c>
      <c r="C80" s="14"/>
      <c r="D80" s="15">
        <f t="shared" ref="D80" si="54">D81+D85</f>
        <v>0</v>
      </c>
      <c r="E80" s="15">
        <f t="shared" ref="E80:U80" si="55">E81+E85</f>
        <v>0</v>
      </c>
      <c r="F80" s="15">
        <f t="shared" si="55"/>
        <v>0</v>
      </c>
      <c r="G80" s="15">
        <f t="shared" si="55"/>
        <v>0</v>
      </c>
      <c r="H80" s="15">
        <f t="shared" si="55"/>
        <v>0</v>
      </c>
      <c r="I80" s="15">
        <f t="shared" si="55"/>
        <v>0</v>
      </c>
      <c r="J80" s="15">
        <f t="shared" si="55"/>
        <v>0</v>
      </c>
      <c r="K80" s="15">
        <f t="shared" si="55"/>
        <v>0</v>
      </c>
      <c r="L80" s="15">
        <f t="shared" si="55"/>
        <v>0</v>
      </c>
      <c r="M80" s="15">
        <f t="shared" si="55"/>
        <v>0</v>
      </c>
      <c r="N80" s="15">
        <f t="shared" si="55"/>
        <v>0</v>
      </c>
      <c r="O80" s="15">
        <f t="shared" si="55"/>
        <v>0</v>
      </c>
      <c r="P80" s="15">
        <f t="shared" si="55"/>
        <v>0</v>
      </c>
      <c r="Q80" s="15">
        <f t="shared" si="55"/>
        <v>0</v>
      </c>
      <c r="R80" s="15">
        <f t="shared" si="55"/>
        <v>0</v>
      </c>
      <c r="S80" s="15">
        <f t="shared" si="55"/>
        <v>0</v>
      </c>
      <c r="T80" s="15">
        <f t="shared" si="55"/>
        <v>0</v>
      </c>
      <c r="U80" s="15">
        <f t="shared" si="55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94</v>
      </c>
      <c r="C81" s="18"/>
      <c r="D81" s="19">
        <f t="shared" ref="D81" si="56">SUM(D82:D84)</f>
        <v>0</v>
      </c>
      <c r="E81" s="19">
        <f t="shared" ref="E81:K81" si="57">SUM(E82:E84)</f>
        <v>0</v>
      </c>
      <c r="F81" s="19">
        <f t="shared" si="57"/>
        <v>0</v>
      </c>
      <c r="G81" s="19">
        <f t="shared" si="57"/>
        <v>0</v>
      </c>
      <c r="H81" s="19">
        <f t="shared" si="57"/>
        <v>0</v>
      </c>
      <c r="I81" s="19">
        <f t="shared" si="57"/>
        <v>0</v>
      </c>
      <c r="J81" s="19">
        <f t="shared" si="57"/>
        <v>0</v>
      </c>
      <c r="K81" s="19">
        <f t="shared" si="57"/>
        <v>0</v>
      </c>
      <c r="L81" s="19">
        <f t="shared" ref="L81:U81" si="58">SUM(L82:L84)</f>
        <v>0</v>
      </c>
      <c r="M81" s="19">
        <f t="shared" si="58"/>
        <v>0</v>
      </c>
      <c r="N81" s="19">
        <f t="shared" si="58"/>
        <v>0</v>
      </c>
      <c r="O81" s="19">
        <f t="shared" si="58"/>
        <v>0</v>
      </c>
      <c r="P81" s="19">
        <f t="shared" si="58"/>
        <v>0</v>
      </c>
      <c r="Q81" s="19">
        <f t="shared" si="58"/>
        <v>0</v>
      </c>
      <c r="R81" s="19">
        <f t="shared" si="58"/>
        <v>0</v>
      </c>
      <c r="S81" s="19">
        <f t="shared" si="58"/>
        <v>0</v>
      </c>
      <c r="T81" s="19">
        <f t="shared" si="58"/>
        <v>0</v>
      </c>
      <c r="U81" s="19">
        <f t="shared" si="58"/>
        <v>0</v>
      </c>
      <c r="V81" s="19">
        <v>0</v>
      </c>
      <c r="W81" s="34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5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5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5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" si="59">SUM(D86:D88)</f>
        <v>0</v>
      </c>
      <c r="E85" s="19">
        <f t="shared" ref="E85:U85" si="60">SUM(E86:E88)</f>
        <v>0</v>
      </c>
      <c r="F85" s="19">
        <f t="shared" si="60"/>
        <v>0</v>
      </c>
      <c r="G85" s="19">
        <f t="shared" si="60"/>
        <v>0</v>
      </c>
      <c r="H85" s="19">
        <f t="shared" si="60"/>
        <v>0</v>
      </c>
      <c r="I85" s="19">
        <f t="shared" si="60"/>
        <v>0</v>
      </c>
      <c r="J85" s="19">
        <f t="shared" si="60"/>
        <v>0</v>
      </c>
      <c r="K85" s="19">
        <f t="shared" si="60"/>
        <v>0</v>
      </c>
      <c r="L85" s="19">
        <f t="shared" si="60"/>
        <v>0</v>
      </c>
      <c r="M85" s="19">
        <f t="shared" si="60"/>
        <v>0</v>
      </c>
      <c r="N85" s="19">
        <f t="shared" si="60"/>
        <v>0</v>
      </c>
      <c r="O85" s="19">
        <f t="shared" si="60"/>
        <v>0</v>
      </c>
      <c r="P85" s="19">
        <f t="shared" si="60"/>
        <v>0</v>
      </c>
      <c r="Q85" s="19">
        <f t="shared" si="60"/>
        <v>0</v>
      </c>
      <c r="R85" s="19">
        <f t="shared" si="60"/>
        <v>0</v>
      </c>
      <c r="S85" s="19">
        <f t="shared" si="60"/>
        <v>0</v>
      </c>
      <c r="T85" s="19">
        <f t="shared" si="60"/>
        <v>0</v>
      </c>
      <c r="U85" s="19">
        <f t="shared" si="60"/>
        <v>0</v>
      </c>
      <c r="V85" s="19">
        <v>0</v>
      </c>
      <c r="W85" s="34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5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5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5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" si="61">D90+D127</f>
        <v>255.55138941999994</v>
      </c>
      <c r="E89" s="15">
        <f t="shared" ref="E89:U89" si="62">E90+E127</f>
        <v>0</v>
      </c>
      <c r="F89" s="15">
        <f t="shared" si="62"/>
        <v>255.55138941999994</v>
      </c>
      <c r="G89" s="15">
        <f t="shared" si="62"/>
        <v>11.940000000000001</v>
      </c>
      <c r="H89" s="15">
        <f t="shared" si="62"/>
        <v>0</v>
      </c>
      <c r="I89" s="15">
        <f t="shared" si="62"/>
        <v>75.191999999999993</v>
      </c>
      <c r="J89" s="15">
        <f t="shared" si="62"/>
        <v>0</v>
      </c>
      <c r="K89" s="15">
        <f t="shared" si="62"/>
        <v>0</v>
      </c>
      <c r="L89" s="15">
        <f t="shared" si="62"/>
        <v>0</v>
      </c>
      <c r="M89" s="15">
        <f t="shared" si="62"/>
        <v>234.98168496999998</v>
      </c>
      <c r="N89" s="15">
        <f t="shared" si="62"/>
        <v>13.430000000000001</v>
      </c>
      <c r="O89" s="15">
        <f t="shared" si="62"/>
        <v>0</v>
      </c>
      <c r="P89" s="15">
        <f t="shared" si="62"/>
        <v>70.474999999999994</v>
      </c>
      <c r="Q89" s="15">
        <f t="shared" si="62"/>
        <v>0</v>
      </c>
      <c r="R89" s="15">
        <f t="shared" si="62"/>
        <v>0</v>
      </c>
      <c r="S89" s="15">
        <f t="shared" si="62"/>
        <v>0</v>
      </c>
      <c r="T89" s="15">
        <f t="shared" si="62"/>
        <v>0</v>
      </c>
      <c r="U89" s="15">
        <f t="shared" si="62"/>
        <v>-20.569704449999978</v>
      </c>
      <c r="V89" s="15">
        <f t="shared" ref="V89" si="63">U89*100/F89</f>
        <v>-8.0491460041305309</v>
      </c>
      <c r="W89" s="33"/>
    </row>
    <row r="90" spans="1:23" ht="31.5" x14ac:dyDescent="0.25">
      <c r="A90" s="16" t="s">
        <v>97</v>
      </c>
      <c r="B90" s="17" t="s">
        <v>98</v>
      </c>
      <c r="C90" s="18"/>
      <c r="D90" s="19">
        <f t="shared" ref="D90" si="64">SUM(D91:D126)</f>
        <v>255.55138941999994</v>
      </c>
      <c r="E90" s="19">
        <f t="shared" ref="E90:U90" si="65">SUM(E91:E126)</f>
        <v>0</v>
      </c>
      <c r="F90" s="19">
        <f t="shared" si="65"/>
        <v>255.55138941999994</v>
      </c>
      <c r="G90" s="19">
        <f t="shared" si="65"/>
        <v>11.940000000000001</v>
      </c>
      <c r="H90" s="19">
        <f t="shared" si="65"/>
        <v>0</v>
      </c>
      <c r="I90" s="19">
        <f t="shared" si="65"/>
        <v>75.191999999999993</v>
      </c>
      <c r="J90" s="19">
        <f t="shared" si="65"/>
        <v>0</v>
      </c>
      <c r="K90" s="19">
        <f t="shared" si="65"/>
        <v>0</v>
      </c>
      <c r="L90" s="19">
        <f t="shared" si="65"/>
        <v>0</v>
      </c>
      <c r="M90" s="19">
        <f t="shared" si="65"/>
        <v>234.98168496999998</v>
      </c>
      <c r="N90" s="19">
        <f t="shared" si="65"/>
        <v>13.430000000000001</v>
      </c>
      <c r="O90" s="19">
        <f t="shared" si="65"/>
        <v>0</v>
      </c>
      <c r="P90" s="19">
        <f t="shared" si="65"/>
        <v>70.474999999999994</v>
      </c>
      <c r="Q90" s="19">
        <f t="shared" si="65"/>
        <v>0</v>
      </c>
      <c r="R90" s="19">
        <f t="shared" si="65"/>
        <v>0</v>
      </c>
      <c r="S90" s="19">
        <f t="shared" si="65"/>
        <v>0</v>
      </c>
      <c r="T90" s="19">
        <f t="shared" si="65"/>
        <v>0</v>
      </c>
      <c r="U90" s="19">
        <f t="shared" si="65"/>
        <v>-20.569704449999978</v>
      </c>
      <c r="V90" s="19">
        <f t="shared" ref="V90:V91" si="66">U90*100/F90</f>
        <v>-8.0491460041305309</v>
      </c>
      <c r="W90" s="34"/>
    </row>
    <row r="91" spans="1:23" ht="47.25" x14ac:dyDescent="0.25">
      <c r="A91" s="23" t="s">
        <v>65</v>
      </c>
      <c r="B91" s="37" t="s">
        <v>99</v>
      </c>
      <c r="C91" s="25" t="s">
        <v>246</v>
      </c>
      <c r="D91" s="26">
        <f>F91</f>
        <v>10.677803899999999</v>
      </c>
      <c r="E91" s="26">
        <v>0</v>
      </c>
      <c r="F91" s="26">
        <v>10.677803899999999</v>
      </c>
      <c r="G91" s="26">
        <v>0</v>
      </c>
      <c r="H91" s="26">
        <v>0</v>
      </c>
      <c r="I91" s="26">
        <v>8.6709999999999994</v>
      </c>
      <c r="J91" s="26">
        <v>0</v>
      </c>
      <c r="K91" s="26">
        <v>0</v>
      </c>
      <c r="L91" s="26">
        <v>0</v>
      </c>
      <c r="M91" s="26">
        <v>11.521024910000001</v>
      </c>
      <c r="N91" s="26">
        <v>0</v>
      </c>
      <c r="O91" s="26">
        <v>0</v>
      </c>
      <c r="P91" s="26">
        <v>8.6710000000000012</v>
      </c>
      <c r="Q91" s="26">
        <v>0</v>
      </c>
      <c r="R91" s="26">
        <v>0</v>
      </c>
      <c r="S91" s="26">
        <v>0</v>
      </c>
      <c r="T91" s="26">
        <v>0</v>
      </c>
      <c r="U91" s="26">
        <f t="shared" ref="U91" si="67">M91-F91</f>
        <v>0.84322101000000238</v>
      </c>
      <c r="V91" s="26">
        <f t="shared" si="66"/>
        <v>7.8969516381547553</v>
      </c>
      <c r="W91" s="36" t="s">
        <v>320</v>
      </c>
    </row>
    <row r="92" spans="1:23" ht="31.5" x14ac:dyDescent="0.25">
      <c r="A92" s="23" t="s">
        <v>100</v>
      </c>
      <c r="B92" s="37" t="s">
        <v>101</v>
      </c>
      <c r="C92" s="25" t="s">
        <v>247</v>
      </c>
      <c r="D92" s="26">
        <f t="shared" ref="D92:D126" si="68">F92</f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f t="shared" ref="U92:U126" si="69">M92-F92</f>
        <v>0</v>
      </c>
      <c r="V92" s="26">
        <v>0</v>
      </c>
      <c r="W92" s="36"/>
    </row>
    <row r="93" spans="1:23" ht="47.25" x14ac:dyDescent="0.25">
      <c r="A93" s="23" t="s">
        <v>102</v>
      </c>
      <c r="B93" s="37" t="s">
        <v>103</v>
      </c>
      <c r="C93" s="25" t="s">
        <v>248</v>
      </c>
      <c r="D93" s="26">
        <f t="shared" si="68"/>
        <v>6.5165260000000007</v>
      </c>
      <c r="E93" s="26">
        <v>0</v>
      </c>
      <c r="F93" s="26">
        <v>6.5165260000000007</v>
      </c>
      <c r="G93" s="26">
        <v>0.4</v>
      </c>
      <c r="H93" s="26">
        <v>0</v>
      </c>
      <c r="I93" s="26">
        <v>3.1840000000000002</v>
      </c>
      <c r="J93" s="26">
        <v>0</v>
      </c>
      <c r="K93" s="26">
        <v>0</v>
      </c>
      <c r="L93" s="26">
        <v>0</v>
      </c>
      <c r="M93" s="26">
        <v>6.3839901600000006</v>
      </c>
      <c r="N93" s="26">
        <v>0</v>
      </c>
      <c r="O93" s="26">
        <v>0</v>
      </c>
      <c r="P93" s="26">
        <v>3.1840000000000002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9"/>
        <v>-0.13253584000000007</v>
      </c>
      <c r="V93" s="26">
        <f t="shared" ref="V93:V126" si="70">U93*100/F93</f>
        <v>-2.0338419581230869</v>
      </c>
      <c r="W93" s="36" t="s">
        <v>320</v>
      </c>
    </row>
    <row r="94" spans="1:23" ht="47.25" x14ac:dyDescent="0.25">
      <c r="A94" s="23" t="s">
        <v>104</v>
      </c>
      <c r="B94" s="37" t="s">
        <v>105</v>
      </c>
      <c r="C94" s="25" t="s">
        <v>249</v>
      </c>
      <c r="D94" s="26">
        <f t="shared" si="68"/>
        <v>4.5874797399999991</v>
      </c>
      <c r="E94" s="26">
        <v>0</v>
      </c>
      <c r="F94" s="26">
        <v>4.5874797399999991</v>
      </c>
      <c r="G94" s="26">
        <v>0.2</v>
      </c>
      <c r="H94" s="26">
        <v>0</v>
      </c>
      <c r="I94" s="26">
        <v>2.149</v>
      </c>
      <c r="J94" s="26">
        <v>0</v>
      </c>
      <c r="K94" s="26">
        <v>0</v>
      </c>
      <c r="L94" s="26">
        <v>0</v>
      </c>
      <c r="M94" s="26">
        <v>4.696307280000001</v>
      </c>
      <c r="N94" s="26">
        <v>0.60000000000000009</v>
      </c>
      <c r="O94" s="26">
        <v>0</v>
      </c>
      <c r="P94" s="26">
        <v>2.149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9"/>
        <v>0.10882754000000183</v>
      </c>
      <c r="V94" s="26">
        <f t="shared" si="70"/>
        <v>2.3722729291007583</v>
      </c>
      <c r="W94" s="36" t="s">
        <v>320</v>
      </c>
    </row>
    <row r="95" spans="1:23" ht="47.25" x14ac:dyDescent="0.25">
      <c r="A95" s="23" t="s">
        <v>106</v>
      </c>
      <c r="B95" s="37" t="s">
        <v>107</v>
      </c>
      <c r="C95" s="25" t="s">
        <v>250</v>
      </c>
      <c r="D95" s="26">
        <f t="shared" si="68"/>
        <v>1.6711893099999999</v>
      </c>
      <c r="E95" s="26">
        <v>0</v>
      </c>
      <c r="F95" s="26">
        <v>1.6711893099999999</v>
      </c>
      <c r="G95" s="26">
        <v>0</v>
      </c>
      <c r="H95" s="26">
        <v>0</v>
      </c>
      <c r="I95" s="26">
        <v>1.6</v>
      </c>
      <c r="J95" s="26">
        <v>0</v>
      </c>
      <c r="K95" s="26">
        <v>0</v>
      </c>
      <c r="L95" s="26">
        <v>0</v>
      </c>
      <c r="M95" s="26">
        <v>1.8382495700000001</v>
      </c>
      <c r="N95" s="26">
        <v>0</v>
      </c>
      <c r="O95" s="26">
        <v>0</v>
      </c>
      <c r="P95" s="26">
        <v>1.472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9"/>
        <v>0.16706026000000018</v>
      </c>
      <c r="V95" s="26">
        <f t="shared" si="70"/>
        <v>9.9964892666768073</v>
      </c>
      <c r="W95" s="36" t="s">
        <v>320</v>
      </c>
    </row>
    <row r="96" spans="1:23" ht="63" x14ac:dyDescent="0.25">
      <c r="A96" s="23" t="s">
        <v>108</v>
      </c>
      <c r="B96" s="37" t="s">
        <v>109</v>
      </c>
      <c r="C96" s="25" t="s">
        <v>251</v>
      </c>
      <c r="D96" s="26">
        <f t="shared" si="68"/>
        <v>16.542683569999998</v>
      </c>
      <c r="E96" s="26">
        <v>0</v>
      </c>
      <c r="F96" s="26">
        <v>16.542683569999998</v>
      </c>
      <c r="G96" s="26">
        <v>0</v>
      </c>
      <c r="H96" s="26">
        <v>0</v>
      </c>
      <c r="I96" s="26">
        <v>11.986000000000001</v>
      </c>
      <c r="J96" s="26">
        <v>0</v>
      </c>
      <c r="K96" s="26">
        <v>0</v>
      </c>
      <c r="L96" s="26">
        <v>0</v>
      </c>
      <c r="M96" s="26">
        <v>9.5838389500000023</v>
      </c>
      <c r="N96" s="26">
        <v>0</v>
      </c>
      <c r="O96" s="26">
        <v>0</v>
      </c>
      <c r="P96" s="26">
        <v>6.6000000000000005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9"/>
        <v>-6.9588446199999954</v>
      </c>
      <c r="V96" s="26">
        <f t="shared" si="70"/>
        <v>-42.065996067408285</v>
      </c>
      <c r="W96" s="36" t="s">
        <v>321</v>
      </c>
    </row>
    <row r="97" spans="1:23" ht="47.25" x14ac:dyDescent="0.25">
      <c r="A97" s="23" t="s">
        <v>110</v>
      </c>
      <c r="B97" s="37" t="s">
        <v>111</v>
      </c>
      <c r="C97" s="25" t="s">
        <v>252</v>
      </c>
      <c r="D97" s="26">
        <f t="shared" si="68"/>
        <v>20.237093959999999</v>
      </c>
      <c r="E97" s="26">
        <v>0</v>
      </c>
      <c r="F97" s="26">
        <v>20.237093959999999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22.054118680000009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9"/>
        <v>1.8170247200000098</v>
      </c>
      <c r="V97" s="26">
        <f t="shared" si="70"/>
        <v>8.9786840125933267</v>
      </c>
      <c r="W97" s="36" t="s">
        <v>320</v>
      </c>
    </row>
    <row r="98" spans="1:23" ht="157.5" x14ac:dyDescent="0.25">
      <c r="A98" s="23" t="s">
        <v>112</v>
      </c>
      <c r="B98" s="37" t="s">
        <v>113</v>
      </c>
      <c r="C98" s="25" t="s">
        <v>253</v>
      </c>
      <c r="D98" s="26">
        <f t="shared" si="68"/>
        <v>47.729068770000005</v>
      </c>
      <c r="E98" s="26">
        <v>0</v>
      </c>
      <c r="F98" s="26">
        <v>47.729068770000005</v>
      </c>
      <c r="G98" s="26">
        <v>0.5</v>
      </c>
      <c r="H98" s="26">
        <v>0</v>
      </c>
      <c r="I98" s="26">
        <v>0.29099999999999998</v>
      </c>
      <c r="J98" s="26">
        <v>0</v>
      </c>
      <c r="K98" s="26">
        <v>0</v>
      </c>
      <c r="L98" s="26">
        <v>0</v>
      </c>
      <c r="M98" s="26">
        <v>17.545413420000006</v>
      </c>
      <c r="N98" s="26">
        <v>1.3</v>
      </c>
      <c r="O98" s="26">
        <v>0</v>
      </c>
      <c r="P98" s="26">
        <v>0.309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9"/>
        <v>-30.183655349999999</v>
      </c>
      <c r="V98" s="26">
        <f t="shared" si="70"/>
        <v>-63.239564751307</v>
      </c>
      <c r="W98" s="36" t="s">
        <v>322</v>
      </c>
    </row>
    <row r="99" spans="1:23" ht="47.25" x14ac:dyDescent="0.25">
      <c r="A99" s="23" t="s">
        <v>114</v>
      </c>
      <c r="B99" s="37" t="s">
        <v>254</v>
      </c>
      <c r="C99" s="25" t="s">
        <v>75</v>
      </c>
      <c r="D99" s="26">
        <f t="shared" si="68"/>
        <v>7.8089999999999993E-2</v>
      </c>
      <c r="E99" s="26">
        <v>0</v>
      </c>
      <c r="F99" s="26">
        <v>7.8089999999999993E-2</v>
      </c>
      <c r="G99" s="26">
        <v>0.4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0.10829558</v>
      </c>
      <c r="N99" s="26">
        <v>0.4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9"/>
        <v>3.020558000000001E-2</v>
      </c>
      <c r="V99" s="26">
        <f t="shared" si="70"/>
        <v>38.680471251120522</v>
      </c>
      <c r="W99" s="36" t="s">
        <v>320</v>
      </c>
    </row>
    <row r="100" spans="1:23" ht="31.5" x14ac:dyDescent="0.25">
      <c r="A100" s="23" t="s">
        <v>116</v>
      </c>
      <c r="B100" s="37" t="s">
        <v>115</v>
      </c>
      <c r="C100" s="25" t="s">
        <v>255</v>
      </c>
      <c r="D100" s="26">
        <f t="shared" si="68"/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9"/>
        <v>0</v>
      </c>
      <c r="V100" s="26">
        <v>0</v>
      </c>
      <c r="W100" s="36"/>
    </row>
    <row r="101" spans="1:23" ht="31.5" x14ac:dyDescent="0.25">
      <c r="A101" s="23" t="s">
        <v>118</v>
      </c>
      <c r="B101" s="37" t="s">
        <v>117</v>
      </c>
      <c r="C101" s="25" t="s">
        <v>256</v>
      </c>
      <c r="D101" s="26">
        <f t="shared" si="68"/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9"/>
        <v>0</v>
      </c>
      <c r="V101" s="26">
        <v>0</v>
      </c>
      <c r="W101" s="36"/>
    </row>
    <row r="102" spans="1:23" ht="47.25" x14ac:dyDescent="0.25">
      <c r="A102" s="23" t="s">
        <v>120</v>
      </c>
      <c r="B102" s="37" t="s">
        <v>119</v>
      </c>
      <c r="C102" s="25" t="s">
        <v>257</v>
      </c>
      <c r="D102" s="26">
        <f t="shared" si="68"/>
        <v>6.0233166000000002</v>
      </c>
      <c r="E102" s="26">
        <v>0</v>
      </c>
      <c r="F102" s="26">
        <v>6.0233166000000002</v>
      </c>
      <c r="G102" s="26">
        <v>0.56999999999999995</v>
      </c>
      <c r="H102" s="26">
        <v>0</v>
      </c>
      <c r="I102" s="26">
        <v>3.7800000000000002</v>
      </c>
      <c r="J102" s="26">
        <v>0</v>
      </c>
      <c r="K102" s="26">
        <v>0</v>
      </c>
      <c r="L102" s="26">
        <v>0</v>
      </c>
      <c r="M102" s="26">
        <v>7.2827346500000001</v>
      </c>
      <c r="N102" s="26">
        <v>0.56999999999999995</v>
      </c>
      <c r="O102" s="26">
        <v>0</v>
      </c>
      <c r="P102" s="26">
        <v>3.5590000000000002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9"/>
        <v>1.2594180499999998</v>
      </c>
      <c r="V102" s="26">
        <f t="shared" si="70"/>
        <v>20.909046188938497</v>
      </c>
      <c r="W102" s="36" t="s">
        <v>320</v>
      </c>
    </row>
    <row r="103" spans="1:23" ht="31.5" x14ac:dyDescent="0.25">
      <c r="A103" s="23" t="s">
        <v>122</v>
      </c>
      <c r="B103" s="37" t="s">
        <v>121</v>
      </c>
      <c r="C103" s="25" t="s">
        <v>258</v>
      </c>
      <c r="D103" s="26">
        <f t="shared" si="68"/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69"/>
        <v>0</v>
      </c>
      <c r="V103" s="26">
        <v>0</v>
      </c>
      <c r="W103" s="36"/>
    </row>
    <row r="104" spans="1:23" ht="47.25" x14ac:dyDescent="0.25">
      <c r="A104" s="23" t="s">
        <v>123</v>
      </c>
      <c r="B104" s="37" t="s">
        <v>206</v>
      </c>
      <c r="C104" s="25" t="s">
        <v>259</v>
      </c>
      <c r="D104" s="26">
        <f t="shared" si="68"/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9"/>
        <v>0</v>
      </c>
      <c r="V104" s="26">
        <v>0</v>
      </c>
      <c r="W104" s="36"/>
    </row>
    <row r="105" spans="1:23" ht="47.25" x14ac:dyDescent="0.25">
      <c r="A105" s="23" t="s">
        <v>125</v>
      </c>
      <c r="B105" s="37" t="s">
        <v>124</v>
      </c>
      <c r="C105" s="25" t="s">
        <v>260</v>
      </c>
      <c r="D105" s="26">
        <f t="shared" si="68"/>
        <v>11.70111071</v>
      </c>
      <c r="E105" s="26">
        <v>0</v>
      </c>
      <c r="F105" s="26">
        <v>11.70111071</v>
      </c>
      <c r="G105" s="26">
        <v>1</v>
      </c>
      <c r="H105" s="26">
        <v>0</v>
      </c>
      <c r="I105" s="26">
        <v>2.581</v>
      </c>
      <c r="J105" s="26">
        <v>0</v>
      </c>
      <c r="K105" s="26">
        <v>0</v>
      </c>
      <c r="L105" s="26">
        <v>0</v>
      </c>
      <c r="M105" s="26">
        <v>12.72568714</v>
      </c>
      <c r="N105" s="26">
        <v>1</v>
      </c>
      <c r="O105" s="26">
        <v>0</v>
      </c>
      <c r="P105" s="26">
        <v>2.6589999999999998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9"/>
        <v>1.0245764299999998</v>
      </c>
      <c r="V105" s="26">
        <f t="shared" si="70"/>
        <v>8.7562322534422012</v>
      </c>
      <c r="W105" s="36" t="s">
        <v>320</v>
      </c>
    </row>
    <row r="106" spans="1:23" ht="94.5" x14ac:dyDescent="0.25">
      <c r="A106" s="23" t="s">
        <v>127</v>
      </c>
      <c r="B106" s="37" t="s">
        <v>126</v>
      </c>
      <c r="C106" s="25" t="s">
        <v>261</v>
      </c>
      <c r="D106" s="26">
        <f t="shared" si="68"/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2.952455E-2</v>
      </c>
      <c r="N106" s="26">
        <v>0.16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9"/>
        <v>2.952455E-2</v>
      </c>
      <c r="V106" s="26">
        <v>100</v>
      </c>
      <c r="W106" s="36" t="s">
        <v>323</v>
      </c>
    </row>
    <row r="107" spans="1:23" ht="110.25" x14ac:dyDescent="0.25">
      <c r="A107" s="23" t="s">
        <v>128</v>
      </c>
      <c r="B107" s="37" t="s">
        <v>207</v>
      </c>
      <c r="C107" s="25" t="s">
        <v>262</v>
      </c>
      <c r="D107" s="26">
        <f t="shared" si="68"/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0.29395216000000002</v>
      </c>
      <c r="N107" s="26">
        <v>0.25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9"/>
        <v>0.29395216000000002</v>
      </c>
      <c r="V107" s="26">
        <v>100</v>
      </c>
      <c r="W107" s="36" t="s">
        <v>324</v>
      </c>
    </row>
    <row r="108" spans="1:23" ht="47.25" x14ac:dyDescent="0.25">
      <c r="A108" s="23" t="s">
        <v>130</v>
      </c>
      <c r="B108" s="37" t="s">
        <v>129</v>
      </c>
      <c r="C108" s="25" t="s">
        <v>263</v>
      </c>
      <c r="D108" s="26">
        <f t="shared" si="68"/>
        <v>24.472762449999998</v>
      </c>
      <c r="E108" s="26">
        <v>0</v>
      </c>
      <c r="F108" s="26">
        <v>24.472762449999998</v>
      </c>
      <c r="G108" s="26">
        <v>1.2</v>
      </c>
      <c r="H108" s="26">
        <v>0</v>
      </c>
      <c r="I108" s="26">
        <v>0.16</v>
      </c>
      <c r="J108" s="26">
        <v>0</v>
      </c>
      <c r="K108" s="26">
        <v>0</v>
      </c>
      <c r="L108" s="26">
        <v>0</v>
      </c>
      <c r="M108" s="26">
        <v>28.453856979999998</v>
      </c>
      <c r="N108" s="26">
        <v>1.2</v>
      </c>
      <c r="O108" s="26">
        <v>0</v>
      </c>
      <c r="P108" s="26">
        <v>0.13100000000000001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69"/>
        <v>3.98109453</v>
      </c>
      <c r="V108" s="26">
        <f t="shared" si="70"/>
        <v>16.267450550928714</v>
      </c>
      <c r="W108" s="36" t="s">
        <v>320</v>
      </c>
    </row>
    <row r="109" spans="1:23" ht="63" x14ac:dyDescent="0.25">
      <c r="A109" s="23" t="s">
        <v>132</v>
      </c>
      <c r="B109" s="37" t="s">
        <v>131</v>
      </c>
      <c r="C109" s="25" t="s">
        <v>264</v>
      </c>
      <c r="D109" s="26">
        <f t="shared" si="68"/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0.53302939999999999</v>
      </c>
      <c r="N109" s="26">
        <v>0</v>
      </c>
      <c r="O109" s="26">
        <v>0</v>
      </c>
      <c r="P109" s="26">
        <v>0.45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69"/>
        <v>0.53302939999999999</v>
      </c>
      <c r="V109" s="26">
        <v>100</v>
      </c>
      <c r="W109" s="36" t="s">
        <v>325</v>
      </c>
    </row>
    <row r="110" spans="1:23" ht="47.25" x14ac:dyDescent="0.25">
      <c r="A110" s="23" t="s">
        <v>134</v>
      </c>
      <c r="B110" s="37" t="s">
        <v>133</v>
      </c>
      <c r="C110" s="25" t="s">
        <v>265</v>
      </c>
      <c r="D110" s="26">
        <f t="shared" si="68"/>
        <v>8.5279686099999985</v>
      </c>
      <c r="E110" s="26">
        <v>0</v>
      </c>
      <c r="F110" s="26">
        <v>8.5279686099999985</v>
      </c>
      <c r="G110" s="26">
        <v>0</v>
      </c>
      <c r="H110" s="26">
        <v>0</v>
      </c>
      <c r="I110" s="26">
        <v>5.41</v>
      </c>
      <c r="J110" s="26">
        <v>0</v>
      </c>
      <c r="K110" s="26">
        <v>0</v>
      </c>
      <c r="L110" s="26">
        <v>0</v>
      </c>
      <c r="M110" s="26">
        <v>9.2358372799999984</v>
      </c>
      <c r="N110" s="26">
        <v>0</v>
      </c>
      <c r="O110" s="26">
        <v>0</v>
      </c>
      <c r="P110" s="26">
        <v>5.41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69"/>
        <v>0.70786866999999987</v>
      </c>
      <c r="V110" s="26">
        <f t="shared" si="70"/>
        <v>8.3005543567543683</v>
      </c>
      <c r="W110" s="36" t="s">
        <v>320</v>
      </c>
    </row>
    <row r="111" spans="1:23" ht="47.25" x14ac:dyDescent="0.25">
      <c r="A111" s="23" t="s">
        <v>136</v>
      </c>
      <c r="B111" s="37" t="s">
        <v>208</v>
      </c>
      <c r="C111" s="25" t="s">
        <v>75</v>
      </c>
      <c r="D111" s="26">
        <f t="shared" si="68"/>
        <v>16.74730753</v>
      </c>
      <c r="E111" s="26">
        <v>0</v>
      </c>
      <c r="F111" s="26">
        <v>16.74730753</v>
      </c>
      <c r="G111" s="26">
        <v>0.96</v>
      </c>
      <c r="H111" s="26">
        <v>0</v>
      </c>
      <c r="I111" s="26">
        <v>9.1269999999999989</v>
      </c>
      <c r="J111" s="26">
        <v>0</v>
      </c>
      <c r="K111" s="26">
        <v>0</v>
      </c>
      <c r="L111" s="26">
        <v>0</v>
      </c>
      <c r="M111" s="26">
        <v>18.59436908</v>
      </c>
      <c r="N111" s="26">
        <v>2.0099999999999998</v>
      </c>
      <c r="O111" s="26">
        <v>0</v>
      </c>
      <c r="P111" s="26">
        <v>9.1269999999999989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69"/>
        <v>1.8470615499999994</v>
      </c>
      <c r="V111" s="26">
        <f t="shared" si="70"/>
        <v>11.029005986134175</v>
      </c>
      <c r="W111" s="36" t="s">
        <v>320</v>
      </c>
    </row>
    <row r="112" spans="1:23" ht="47.25" x14ac:dyDescent="0.25">
      <c r="A112" s="23" t="s">
        <v>138</v>
      </c>
      <c r="B112" s="37" t="s">
        <v>135</v>
      </c>
      <c r="C112" s="25" t="s">
        <v>266</v>
      </c>
      <c r="D112" s="26">
        <f t="shared" si="68"/>
        <v>3.5865996999999998</v>
      </c>
      <c r="E112" s="26">
        <v>0</v>
      </c>
      <c r="F112" s="26">
        <v>3.5865996999999998</v>
      </c>
      <c r="G112" s="26">
        <v>0.41000000000000003</v>
      </c>
      <c r="H112" s="26">
        <v>0</v>
      </c>
      <c r="I112" s="26">
        <v>1.931</v>
      </c>
      <c r="J112" s="26">
        <v>0</v>
      </c>
      <c r="K112" s="26">
        <v>0</v>
      </c>
      <c r="L112" s="26">
        <v>0</v>
      </c>
      <c r="M112" s="26">
        <v>3.5459092299999999</v>
      </c>
      <c r="N112" s="26">
        <v>0.41000000000000003</v>
      </c>
      <c r="O112" s="26">
        <v>0</v>
      </c>
      <c r="P112" s="26">
        <v>1.931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69"/>
        <v>-4.0690469999999923E-2</v>
      </c>
      <c r="V112" s="26">
        <f t="shared" si="70"/>
        <v>-1.1345138405046966</v>
      </c>
      <c r="W112" s="36" t="s">
        <v>320</v>
      </c>
    </row>
    <row r="113" spans="1:23" ht="47.25" x14ac:dyDescent="0.25">
      <c r="A113" s="23" t="s">
        <v>140</v>
      </c>
      <c r="B113" s="37" t="s">
        <v>137</v>
      </c>
      <c r="C113" s="25" t="s">
        <v>267</v>
      </c>
      <c r="D113" s="26">
        <f t="shared" si="68"/>
        <v>41.105187689999994</v>
      </c>
      <c r="E113" s="26">
        <v>0</v>
      </c>
      <c r="F113" s="26">
        <v>41.105187689999994</v>
      </c>
      <c r="G113" s="26">
        <v>4</v>
      </c>
      <c r="H113" s="26">
        <v>0</v>
      </c>
      <c r="I113" s="26">
        <v>3.6669999999999998</v>
      </c>
      <c r="J113" s="26">
        <v>0</v>
      </c>
      <c r="K113" s="26">
        <v>0</v>
      </c>
      <c r="L113" s="26">
        <v>0</v>
      </c>
      <c r="M113" s="26">
        <v>44.71171167</v>
      </c>
      <c r="N113" s="26">
        <v>3.3600000000000003</v>
      </c>
      <c r="O113" s="26">
        <v>0</v>
      </c>
      <c r="P113" s="26">
        <v>3.8539999999999996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69"/>
        <v>3.6065239800000057</v>
      </c>
      <c r="V113" s="26">
        <f t="shared" si="70"/>
        <v>8.7738900675969802</v>
      </c>
      <c r="W113" s="36" t="s">
        <v>320</v>
      </c>
    </row>
    <row r="114" spans="1:23" ht="110.25" x14ac:dyDescent="0.25">
      <c r="A114" s="23" t="s">
        <v>141</v>
      </c>
      <c r="B114" s="37" t="s">
        <v>139</v>
      </c>
      <c r="C114" s="25" t="s">
        <v>268</v>
      </c>
      <c r="D114" s="26">
        <f t="shared" si="68"/>
        <v>1.311652E-2</v>
      </c>
      <c r="E114" s="26">
        <v>0</v>
      </c>
      <c r="F114" s="26">
        <v>1.311652E-2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0.81869468000000012</v>
      </c>
      <c r="N114" s="26">
        <v>0</v>
      </c>
      <c r="O114" s="26">
        <v>0</v>
      </c>
      <c r="P114" s="26">
        <v>0.623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69"/>
        <v>0.80557816000000015</v>
      </c>
      <c r="V114" s="26">
        <f t="shared" si="70"/>
        <v>6141.7064892212275</v>
      </c>
      <c r="W114" s="36" t="s">
        <v>326</v>
      </c>
    </row>
    <row r="115" spans="1:23" ht="47.25" x14ac:dyDescent="0.25">
      <c r="A115" s="23" t="s">
        <v>143</v>
      </c>
      <c r="B115" s="37" t="s">
        <v>209</v>
      </c>
      <c r="C115" s="25" t="s">
        <v>269</v>
      </c>
      <c r="D115" s="26">
        <f t="shared" si="68"/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69"/>
        <v>0</v>
      </c>
      <c r="V115" s="26">
        <v>0</v>
      </c>
      <c r="W115" s="36"/>
    </row>
    <row r="116" spans="1:23" ht="47.25" x14ac:dyDescent="0.25">
      <c r="A116" s="23" t="s">
        <v>145</v>
      </c>
      <c r="B116" s="37" t="s">
        <v>142</v>
      </c>
      <c r="C116" s="25" t="s">
        <v>270</v>
      </c>
      <c r="D116" s="26">
        <f t="shared" si="68"/>
        <v>8.9762207599999986</v>
      </c>
      <c r="E116" s="26">
        <v>0</v>
      </c>
      <c r="F116" s="26">
        <v>8.9762207599999986</v>
      </c>
      <c r="G116" s="26">
        <v>0</v>
      </c>
      <c r="H116" s="26">
        <v>0</v>
      </c>
      <c r="I116" s="26">
        <v>5.5439999999999996</v>
      </c>
      <c r="J116" s="26">
        <v>0</v>
      </c>
      <c r="K116" s="26">
        <v>0</v>
      </c>
      <c r="L116" s="26">
        <v>0</v>
      </c>
      <c r="M116" s="26">
        <v>8.8101205399999998</v>
      </c>
      <c r="N116" s="26">
        <v>0</v>
      </c>
      <c r="O116" s="26">
        <v>0</v>
      </c>
      <c r="P116" s="26">
        <v>5.5439999999999996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69"/>
        <v>-0.1661002199999988</v>
      </c>
      <c r="V116" s="26">
        <f t="shared" si="70"/>
        <v>-1.8504471362845452</v>
      </c>
      <c r="W116" s="36" t="s">
        <v>320</v>
      </c>
    </row>
    <row r="117" spans="1:23" ht="31.5" x14ac:dyDescent="0.25">
      <c r="A117" s="23" t="s">
        <v>147</v>
      </c>
      <c r="B117" s="37" t="s">
        <v>144</v>
      </c>
      <c r="C117" s="25" t="s">
        <v>271</v>
      </c>
      <c r="D117" s="26">
        <f t="shared" si="68"/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69"/>
        <v>0</v>
      </c>
      <c r="V117" s="26">
        <v>0</v>
      </c>
      <c r="W117" s="36"/>
    </row>
    <row r="118" spans="1:23" ht="47.25" x14ac:dyDescent="0.25">
      <c r="A118" s="23" t="s">
        <v>149</v>
      </c>
      <c r="B118" s="37" t="s">
        <v>146</v>
      </c>
      <c r="C118" s="25" t="s">
        <v>272</v>
      </c>
      <c r="D118" s="26">
        <f t="shared" si="68"/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69"/>
        <v>0</v>
      </c>
      <c r="V118" s="26">
        <v>0</v>
      </c>
      <c r="W118" s="36"/>
    </row>
    <row r="119" spans="1:23" ht="47.25" x14ac:dyDescent="0.25">
      <c r="A119" s="23" t="s">
        <v>151</v>
      </c>
      <c r="B119" s="37" t="s">
        <v>148</v>
      </c>
      <c r="C119" s="25" t="s">
        <v>273</v>
      </c>
      <c r="D119" s="26">
        <f t="shared" si="68"/>
        <v>4.7277630000000004</v>
      </c>
      <c r="E119" s="26">
        <v>0</v>
      </c>
      <c r="F119" s="26">
        <v>4.7277630000000004</v>
      </c>
      <c r="G119" s="26">
        <v>0.25</v>
      </c>
      <c r="H119" s="26">
        <v>0</v>
      </c>
      <c r="I119" s="26">
        <v>2.4660000000000002</v>
      </c>
      <c r="J119" s="26">
        <v>0</v>
      </c>
      <c r="K119" s="26">
        <v>0</v>
      </c>
      <c r="L119" s="26">
        <v>0</v>
      </c>
      <c r="M119" s="26">
        <v>4.5474000600000002</v>
      </c>
      <c r="N119" s="26">
        <v>0.25</v>
      </c>
      <c r="O119" s="26">
        <v>0</v>
      </c>
      <c r="P119" s="26">
        <v>2.4660000000000002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69"/>
        <v>-0.18036294000000019</v>
      </c>
      <c r="V119" s="26">
        <f t="shared" si="70"/>
        <v>-3.8149742277690355</v>
      </c>
      <c r="W119" s="36" t="s">
        <v>320</v>
      </c>
    </row>
    <row r="120" spans="1:23" ht="47.25" x14ac:dyDescent="0.25">
      <c r="A120" s="23" t="s">
        <v>153</v>
      </c>
      <c r="B120" s="37" t="s">
        <v>150</v>
      </c>
      <c r="C120" s="25" t="s">
        <v>274</v>
      </c>
      <c r="D120" s="26">
        <f t="shared" si="68"/>
        <v>8.3157064399999996</v>
      </c>
      <c r="E120" s="26">
        <v>0</v>
      </c>
      <c r="F120" s="26">
        <v>8.3157064399999996</v>
      </c>
      <c r="G120" s="26">
        <v>0.16</v>
      </c>
      <c r="H120" s="26">
        <v>0</v>
      </c>
      <c r="I120" s="26">
        <v>5.1189999999999998</v>
      </c>
      <c r="J120" s="26">
        <v>0</v>
      </c>
      <c r="K120" s="26">
        <v>0</v>
      </c>
      <c r="L120" s="26">
        <v>0</v>
      </c>
      <c r="M120" s="26">
        <v>7.4895579699999999</v>
      </c>
      <c r="N120" s="26">
        <v>0.16</v>
      </c>
      <c r="O120" s="26">
        <v>0</v>
      </c>
      <c r="P120" s="26">
        <v>5.1189999999999998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69"/>
        <v>-0.82614846999999969</v>
      </c>
      <c r="V120" s="26">
        <f t="shared" si="70"/>
        <v>-9.9347959907059895</v>
      </c>
      <c r="W120" s="36" t="s">
        <v>320</v>
      </c>
    </row>
    <row r="121" spans="1:23" ht="47.25" x14ac:dyDescent="0.25">
      <c r="A121" s="23" t="s">
        <v>155</v>
      </c>
      <c r="B121" s="37" t="s">
        <v>152</v>
      </c>
      <c r="C121" s="25" t="s">
        <v>275</v>
      </c>
      <c r="D121" s="26">
        <f t="shared" si="68"/>
        <v>0.32983945999999997</v>
      </c>
      <c r="E121" s="26">
        <v>0</v>
      </c>
      <c r="F121" s="26">
        <v>0.32983945999999997</v>
      </c>
      <c r="G121" s="26">
        <v>0.35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0.30863626000000005</v>
      </c>
      <c r="N121" s="26">
        <v>0.35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69"/>
        <v>-2.1203199999999922E-2</v>
      </c>
      <c r="V121" s="26">
        <f t="shared" si="70"/>
        <v>-6.4283394109364371</v>
      </c>
      <c r="W121" s="36" t="s">
        <v>320</v>
      </c>
    </row>
    <row r="122" spans="1:23" ht="47.25" x14ac:dyDescent="0.25">
      <c r="A122" s="23" t="s">
        <v>202</v>
      </c>
      <c r="B122" s="37" t="s">
        <v>154</v>
      </c>
      <c r="C122" s="25" t="s">
        <v>276</v>
      </c>
      <c r="D122" s="26">
        <f t="shared" si="68"/>
        <v>1.3006871600000003</v>
      </c>
      <c r="E122" s="26">
        <v>0</v>
      </c>
      <c r="F122" s="26">
        <v>1.3006871600000003</v>
      </c>
      <c r="G122" s="26">
        <v>0.63</v>
      </c>
      <c r="H122" s="26">
        <v>0</v>
      </c>
      <c r="I122" s="26">
        <v>0.38900000000000001</v>
      </c>
      <c r="J122" s="26">
        <v>0</v>
      </c>
      <c r="K122" s="26">
        <v>0</v>
      </c>
      <c r="L122" s="26">
        <v>0</v>
      </c>
      <c r="M122" s="26">
        <v>1.10418638</v>
      </c>
      <c r="N122" s="26">
        <v>0.5</v>
      </c>
      <c r="O122" s="26">
        <v>0</v>
      </c>
      <c r="P122" s="26">
        <v>0.128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69"/>
        <v>-0.19650078000000026</v>
      </c>
      <c r="V122" s="26">
        <f t="shared" si="70"/>
        <v>-15.107459044955915</v>
      </c>
      <c r="W122" s="36" t="s">
        <v>320</v>
      </c>
    </row>
    <row r="123" spans="1:23" ht="47.25" x14ac:dyDescent="0.25">
      <c r="A123" s="23" t="s">
        <v>203</v>
      </c>
      <c r="B123" s="37" t="s">
        <v>156</v>
      </c>
      <c r="C123" s="25" t="s">
        <v>277</v>
      </c>
      <c r="D123" s="26">
        <f t="shared" si="68"/>
        <v>5.6352891700000001</v>
      </c>
      <c r="E123" s="26">
        <v>0</v>
      </c>
      <c r="F123" s="26">
        <v>5.6352891700000001</v>
      </c>
      <c r="G123" s="26">
        <v>0.5</v>
      </c>
      <c r="H123" s="26">
        <v>0</v>
      </c>
      <c r="I123" s="26">
        <v>3.7319999999999998</v>
      </c>
      <c r="J123" s="26">
        <v>0</v>
      </c>
      <c r="K123" s="26">
        <v>0</v>
      </c>
      <c r="L123" s="26">
        <v>0</v>
      </c>
      <c r="M123" s="26">
        <v>6.3274392000000006</v>
      </c>
      <c r="N123" s="26">
        <v>0.5</v>
      </c>
      <c r="O123" s="26">
        <v>0</v>
      </c>
      <c r="P123" s="26">
        <v>3.6839999999999997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69"/>
        <v>0.69215003000000053</v>
      </c>
      <c r="V123" s="26">
        <f t="shared" si="70"/>
        <v>12.282422589504852</v>
      </c>
      <c r="W123" s="36" t="s">
        <v>320</v>
      </c>
    </row>
    <row r="124" spans="1:23" ht="31.5" x14ac:dyDescent="0.25">
      <c r="A124" s="23" t="s">
        <v>204</v>
      </c>
      <c r="B124" s="37" t="s">
        <v>157</v>
      </c>
      <c r="C124" s="25" t="s">
        <v>278</v>
      </c>
      <c r="D124" s="26">
        <f t="shared" si="68"/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69"/>
        <v>0</v>
      </c>
      <c r="V124" s="26">
        <v>0</v>
      </c>
      <c r="W124" s="36"/>
    </row>
    <row r="125" spans="1:23" ht="47.25" x14ac:dyDescent="0.25">
      <c r="A125" s="23" t="s">
        <v>205</v>
      </c>
      <c r="B125" s="37" t="s">
        <v>158</v>
      </c>
      <c r="C125" s="25" t="s">
        <v>279</v>
      </c>
      <c r="D125" s="26">
        <f t="shared" si="68"/>
        <v>1.4019854</v>
      </c>
      <c r="E125" s="26">
        <v>0</v>
      </c>
      <c r="F125" s="26">
        <v>1.4019854</v>
      </c>
      <c r="G125" s="26">
        <v>0</v>
      </c>
      <c r="H125" s="26">
        <v>0</v>
      </c>
      <c r="I125" s="26">
        <v>1.36</v>
      </c>
      <c r="J125" s="26">
        <v>0</v>
      </c>
      <c r="K125" s="26">
        <v>0</v>
      </c>
      <c r="L125" s="26">
        <v>0</v>
      </c>
      <c r="M125" s="26">
        <v>1.7912062199999998</v>
      </c>
      <c r="N125" s="26">
        <v>0</v>
      </c>
      <c r="O125" s="26">
        <v>0</v>
      </c>
      <c r="P125" s="26">
        <v>1.36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si="69"/>
        <v>0.3892208199999998</v>
      </c>
      <c r="V125" s="26">
        <f t="shared" si="70"/>
        <v>27.762116495649657</v>
      </c>
      <c r="W125" s="36" t="s">
        <v>320</v>
      </c>
    </row>
    <row r="126" spans="1:23" ht="31.5" x14ac:dyDescent="0.25">
      <c r="A126" s="23" t="s">
        <v>280</v>
      </c>
      <c r="B126" s="37" t="s">
        <v>159</v>
      </c>
      <c r="C126" s="25" t="s">
        <v>281</v>
      </c>
      <c r="D126" s="26">
        <f t="shared" si="68"/>
        <v>4.6465929700000004</v>
      </c>
      <c r="E126" s="26">
        <v>0</v>
      </c>
      <c r="F126" s="26">
        <v>4.6465929700000004</v>
      </c>
      <c r="G126" s="26">
        <v>0.41</v>
      </c>
      <c r="H126" s="26">
        <v>0</v>
      </c>
      <c r="I126" s="26">
        <v>2.0449999999999999</v>
      </c>
      <c r="J126" s="26">
        <v>0</v>
      </c>
      <c r="K126" s="26">
        <v>0</v>
      </c>
      <c r="L126" s="26">
        <v>0</v>
      </c>
      <c r="M126" s="26">
        <v>4.6465929699999995</v>
      </c>
      <c r="N126" s="26">
        <v>0.41</v>
      </c>
      <c r="O126" s="26">
        <v>0</v>
      </c>
      <c r="P126" s="26">
        <v>2.0449999999999999</v>
      </c>
      <c r="Q126" s="26">
        <v>0</v>
      </c>
      <c r="R126" s="26">
        <v>0</v>
      </c>
      <c r="S126" s="26">
        <v>0</v>
      </c>
      <c r="T126" s="26">
        <v>0</v>
      </c>
      <c r="U126" s="26">
        <f t="shared" si="69"/>
        <v>0</v>
      </c>
      <c r="V126" s="26">
        <f t="shared" si="70"/>
        <v>0</v>
      </c>
      <c r="W126" s="36"/>
    </row>
    <row r="127" spans="1:23" ht="31.5" x14ac:dyDescent="0.25">
      <c r="A127" s="16" t="s">
        <v>160</v>
      </c>
      <c r="B127" s="17" t="s">
        <v>161</v>
      </c>
      <c r="C127" s="18"/>
      <c r="D127" s="19">
        <f t="shared" ref="D127" si="71">SUM(D128:D130)</f>
        <v>0</v>
      </c>
      <c r="E127" s="19">
        <f t="shared" ref="E127:K127" si="72">SUM(E128:E130)</f>
        <v>0</v>
      </c>
      <c r="F127" s="19">
        <f t="shared" si="72"/>
        <v>0</v>
      </c>
      <c r="G127" s="19">
        <f t="shared" si="72"/>
        <v>0</v>
      </c>
      <c r="H127" s="19">
        <f t="shared" si="72"/>
        <v>0</v>
      </c>
      <c r="I127" s="19">
        <f t="shared" si="72"/>
        <v>0</v>
      </c>
      <c r="J127" s="19">
        <f t="shared" si="72"/>
        <v>0</v>
      </c>
      <c r="K127" s="19">
        <f t="shared" si="72"/>
        <v>0</v>
      </c>
      <c r="L127" s="19">
        <f t="shared" ref="L127:U127" si="73">SUM(L128:L130)</f>
        <v>0</v>
      </c>
      <c r="M127" s="19">
        <f t="shared" si="73"/>
        <v>0</v>
      </c>
      <c r="N127" s="19">
        <f t="shared" si="73"/>
        <v>0</v>
      </c>
      <c r="O127" s="19">
        <f t="shared" si="73"/>
        <v>0</v>
      </c>
      <c r="P127" s="19">
        <f t="shared" si="73"/>
        <v>0</v>
      </c>
      <c r="Q127" s="19">
        <f t="shared" si="73"/>
        <v>0</v>
      </c>
      <c r="R127" s="19">
        <f t="shared" si="73"/>
        <v>0</v>
      </c>
      <c r="S127" s="19">
        <f t="shared" si="73"/>
        <v>0</v>
      </c>
      <c r="T127" s="19">
        <f t="shared" si="73"/>
        <v>0</v>
      </c>
      <c r="U127" s="19">
        <f t="shared" si="73"/>
        <v>0</v>
      </c>
      <c r="V127" s="19">
        <v>0</v>
      </c>
      <c r="W127" s="34"/>
    </row>
    <row r="128" spans="1:23" x14ac:dyDescent="0.25">
      <c r="A128" s="20" t="s">
        <v>160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5"/>
    </row>
    <row r="129" spans="1:23" x14ac:dyDescent="0.25">
      <c r="A129" s="20" t="s">
        <v>160</v>
      </c>
      <c r="B129" s="21" t="s">
        <v>74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5"/>
    </row>
    <row r="130" spans="1:23" x14ac:dyDescent="0.25">
      <c r="A130" s="20" t="s">
        <v>76</v>
      </c>
      <c r="B130" s="20" t="s">
        <v>76</v>
      </c>
      <c r="C130" s="22" t="s">
        <v>75</v>
      </c>
      <c r="D130" s="22" t="s">
        <v>75</v>
      </c>
      <c r="E130" s="22" t="s">
        <v>75</v>
      </c>
      <c r="F130" s="22" t="s">
        <v>75</v>
      </c>
      <c r="G130" s="22" t="s">
        <v>75</v>
      </c>
      <c r="H130" s="22" t="s">
        <v>75</v>
      </c>
      <c r="I130" s="22" t="s">
        <v>75</v>
      </c>
      <c r="J130" s="22" t="s">
        <v>75</v>
      </c>
      <c r="K130" s="22" t="s">
        <v>75</v>
      </c>
      <c r="L130" s="22" t="s">
        <v>75</v>
      </c>
      <c r="M130" s="22" t="s">
        <v>75</v>
      </c>
      <c r="N130" s="22" t="s">
        <v>75</v>
      </c>
      <c r="O130" s="22" t="s">
        <v>75</v>
      </c>
      <c r="P130" s="22" t="s">
        <v>75</v>
      </c>
      <c r="Q130" s="22" t="s">
        <v>75</v>
      </c>
      <c r="R130" s="22" t="s">
        <v>75</v>
      </c>
      <c r="S130" s="22" t="s">
        <v>75</v>
      </c>
      <c r="T130" s="22" t="s">
        <v>75</v>
      </c>
      <c r="U130" s="22" t="s">
        <v>75</v>
      </c>
      <c r="V130" s="22" t="s">
        <v>75</v>
      </c>
      <c r="W130" s="35"/>
    </row>
    <row r="131" spans="1:23" ht="31.5" x14ac:dyDescent="0.25">
      <c r="A131" s="12" t="s">
        <v>51</v>
      </c>
      <c r="B131" s="13" t="s">
        <v>162</v>
      </c>
      <c r="C131" s="14"/>
      <c r="D131" s="15">
        <f t="shared" ref="D131" si="74">D132+D136+D140+D144+D148+D152+D156+D160</f>
        <v>0</v>
      </c>
      <c r="E131" s="15">
        <f t="shared" ref="E131:U131" si="75">E132+E136+E140+E144+E148+E152+E156+E160</f>
        <v>0</v>
      </c>
      <c r="F131" s="15">
        <f t="shared" si="75"/>
        <v>0</v>
      </c>
      <c r="G131" s="15">
        <f t="shared" si="75"/>
        <v>0</v>
      </c>
      <c r="H131" s="15">
        <f t="shared" si="75"/>
        <v>0</v>
      </c>
      <c r="I131" s="15">
        <f t="shared" si="75"/>
        <v>0</v>
      </c>
      <c r="J131" s="15">
        <f t="shared" si="75"/>
        <v>0</v>
      </c>
      <c r="K131" s="15">
        <f t="shared" si="75"/>
        <v>0</v>
      </c>
      <c r="L131" s="15">
        <f t="shared" si="75"/>
        <v>0</v>
      </c>
      <c r="M131" s="15">
        <f t="shared" si="75"/>
        <v>0</v>
      </c>
      <c r="N131" s="15">
        <f t="shared" si="75"/>
        <v>0</v>
      </c>
      <c r="O131" s="15">
        <f t="shared" si="75"/>
        <v>0</v>
      </c>
      <c r="P131" s="15">
        <f t="shared" si="75"/>
        <v>0</v>
      </c>
      <c r="Q131" s="15">
        <f t="shared" si="75"/>
        <v>0</v>
      </c>
      <c r="R131" s="15">
        <f t="shared" si="75"/>
        <v>0</v>
      </c>
      <c r="S131" s="15">
        <f t="shared" si="75"/>
        <v>0</v>
      </c>
      <c r="T131" s="15">
        <f t="shared" si="75"/>
        <v>0</v>
      </c>
      <c r="U131" s="15">
        <f t="shared" si="75"/>
        <v>0</v>
      </c>
      <c r="V131" s="15">
        <v>0</v>
      </c>
      <c r="W131" s="33"/>
    </row>
    <row r="132" spans="1:23" ht="31.5" x14ac:dyDescent="0.25">
      <c r="A132" s="16" t="s">
        <v>32</v>
      </c>
      <c r="B132" s="17" t="s">
        <v>163</v>
      </c>
      <c r="C132" s="18"/>
      <c r="D132" s="19">
        <f t="shared" ref="D132" si="76">SUM(D133:D135)</f>
        <v>0</v>
      </c>
      <c r="E132" s="19">
        <f t="shared" ref="E132:K132" si="77">SUM(E133:E135)</f>
        <v>0</v>
      </c>
      <c r="F132" s="19">
        <f t="shared" si="77"/>
        <v>0</v>
      </c>
      <c r="G132" s="19">
        <f t="shared" si="77"/>
        <v>0</v>
      </c>
      <c r="H132" s="19">
        <f t="shared" si="77"/>
        <v>0</v>
      </c>
      <c r="I132" s="19">
        <f t="shared" si="77"/>
        <v>0</v>
      </c>
      <c r="J132" s="19">
        <f t="shared" si="77"/>
        <v>0</v>
      </c>
      <c r="K132" s="19">
        <f t="shared" si="77"/>
        <v>0</v>
      </c>
      <c r="L132" s="19">
        <f t="shared" ref="L132:U132" si="78">SUM(L133:L135)</f>
        <v>0</v>
      </c>
      <c r="M132" s="19">
        <f t="shared" si="78"/>
        <v>0</v>
      </c>
      <c r="N132" s="19">
        <f t="shared" si="78"/>
        <v>0</v>
      </c>
      <c r="O132" s="19">
        <f t="shared" si="78"/>
        <v>0</v>
      </c>
      <c r="P132" s="19">
        <f t="shared" si="78"/>
        <v>0</v>
      </c>
      <c r="Q132" s="19">
        <f t="shared" si="78"/>
        <v>0</v>
      </c>
      <c r="R132" s="19">
        <f t="shared" si="78"/>
        <v>0</v>
      </c>
      <c r="S132" s="19">
        <f t="shared" si="78"/>
        <v>0</v>
      </c>
      <c r="T132" s="19">
        <f t="shared" si="78"/>
        <v>0</v>
      </c>
      <c r="U132" s="19">
        <f t="shared" si="78"/>
        <v>0</v>
      </c>
      <c r="V132" s="19">
        <v>0</v>
      </c>
      <c r="W132" s="34"/>
    </row>
    <row r="133" spans="1:23" x14ac:dyDescent="0.25">
      <c r="A133" s="20" t="s">
        <v>32</v>
      </c>
      <c r="B133" s="21" t="s">
        <v>74</v>
      </c>
      <c r="C133" s="22" t="s">
        <v>75</v>
      </c>
      <c r="D133" s="22" t="s">
        <v>75</v>
      </c>
      <c r="E133" s="22" t="s">
        <v>75</v>
      </c>
      <c r="F133" s="22" t="s">
        <v>75</v>
      </c>
      <c r="G133" s="22" t="s">
        <v>75</v>
      </c>
      <c r="H133" s="22" t="s">
        <v>75</v>
      </c>
      <c r="I133" s="22" t="s">
        <v>75</v>
      </c>
      <c r="J133" s="22" t="s">
        <v>75</v>
      </c>
      <c r="K133" s="22" t="s">
        <v>75</v>
      </c>
      <c r="L133" s="22" t="s">
        <v>75</v>
      </c>
      <c r="M133" s="22" t="s">
        <v>75</v>
      </c>
      <c r="N133" s="22" t="s">
        <v>75</v>
      </c>
      <c r="O133" s="22" t="s">
        <v>75</v>
      </c>
      <c r="P133" s="22" t="s">
        <v>75</v>
      </c>
      <c r="Q133" s="22" t="s">
        <v>75</v>
      </c>
      <c r="R133" s="22" t="s">
        <v>75</v>
      </c>
      <c r="S133" s="22" t="s">
        <v>75</v>
      </c>
      <c r="T133" s="22" t="s">
        <v>75</v>
      </c>
      <c r="U133" s="22" t="s">
        <v>75</v>
      </c>
      <c r="V133" s="22" t="s">
        <v>75</v>
      </c>
      <c r="W133" s="35"/>
    </row>
    <row r="134" spans="1:23" x14ac:dyDescent="0.25">
      <c r="A134" s="20" t="s">
        <v>32</v>
      </c>
      <c r="B134" s="21" t="s">
        <v>74</v>
      </c>
      <c r="C134" s="22" t="s">
        <v>75</v>
      </c>
      <c r="D134" s="22" t="s">
        <v>75</v>
      </c>
      <c r="E134" s="22" t="s">
        <v>75</v>
      </c>
      <c r="F134" s="22" t="s">
        <v>75</v>
      </c>
      <c r="G134" s="22" t="s">
        <v>75</v>
      </c>
      <c r="H134" s="22" t="s">
        <v>75</v>
      </c>
      <c r="I134" s="22" t="s">
        <v>75</v>
      </c>
      <c r="J134" s="22" t="s">
        <v>75</v>
      </c>
      <c r="K134" s="22" t="s">
        <v>75</v>
      </c>
      <c r="L134" s="22" t="s">
        <v>75</v>
      </c>
      <c r="M134" s="22" t="s">
        <v>75</v>
      </c>
      <c r="N134" s="22" t="s">
        <v>75</v>
      </c>
      <c r="O134" s="22" t="s">
        <v>75</v>
      </c>
      <c r="P134" s="22" t="s">
        <v>75</v>
      </c>
      <c r="Q134" s="22" t="s">
        <v>75</v>
      </c>
      <c r="R134" s="22" t="s">
        <v>75</v>
      </c>
      <c r="S134" s="22" t="s">
        <v>75</v>
      </c>
      <c r="T134" s="22" t="s">
        <v>75</v>
      </c>
      <c r="U134" s="22" t="s">
        <v>75</v>
      </c>
      <c r="V134" s="22" t="s">
        <v>75</v>
      </c>
      <c r="W134" s="35"/>
    </row>
    <row r="135" spans="1:23" x14ac:dyDescent="0.25">
      <c r="A135" s="20" t="s">
        <v>76</v>
      </c>
      <c r="B135" s="20" t="s">
        <v>76</v>
      </c>
      <c r="C135" s="22" t="s">
        <v>75</v>
      </c>
      <c r="D135" s="22" t="s">
        <v>75</v>
      </c>
      <c r="E135" s="22" t="s">
        <v>75</v>
      </c>
      <c r="F135" s="22" t="s">
        <v>75</v>
      </c>
      <c r="G135" s="22" t="s">
        <v>75</v>
      </c>
      <c r="H135" s="22" t="s">
        <v>75</v>
      </c>
      <c r="I135" s="22" t="s">
        <v>75</v>
      </c>
      <c r="J135" s="22" t="s">
        <v>75</v>
      </c>
      <c r="K135" s="22" t="s">
        <v>75</v>
      </c>
      <c r="L135" s="22" t="s">
        <v>75</v>
      </c>
      <c r="M135" s="22" t="s">
        <v>75</v>
      </c>
      <c r="N135" s="22" t="s">
        <v>75</v>
      </c>
      <c r="O135" s="22" t="s">
        <v>75</v>
      </c>
      <c r="P135" s="22" t="s">
        <v>75</v>
      </c>
      <c r="Q135" s="22" t="s">
        <v>75</v>
      </c>
      <c r="R135" s="22" t="s">
        <v>75</v>
      </c>
      <c r="S135" s="22" t="s">
        <v>75</v>
      </c>
      <c r="T135" s="22" t="s">
        <v>75</v>
      </c>
      <c r="U135" s="22" t="s">
        <v>75</v>
      </c>
      <c r="V135" s="22" t="s">
        <v>75</v>
      </c>
      <c r="W135" s="35"/>
    </row>
    <row r="136" spans="1:23" ht="31.5" x14ac:dyDescent="0.25">
      <c r="A136" s="16" t="s">
        <v>33</v>
      </c>
      <c r="B136" s="17" t="s">
        <v>164</v>
      </c>
      <c r="C136" s="18"/>
      <c r="D136" s="19">
        <f t="shared" ref="D136" si="79">SUM(D137:D139)</f>
        <v>0</v>
      </c>
      <c r="E136" s="19">
        <f t="shared" ref="E136:U136" si="80">SUM(E137:E139)</f>
        <v>0</v>
      </c>
      <c r="F136" s="19">
        <f t="shared" si="80"/>
        <v>0</v>
      </c>
      <c r="G136" s="19">
        <f t="shared" si="80"/>
        <v>0</v>
      </c>
      <c r="H136" s="19">
        <f t="shared" si="80"/>
        <v>0</v>
      </c>
      <c r="I136" s="19">
        <f t="shared" si="80"/>
        <v>0</v>
      </c>
      <c r="J136" s="19">
        <f t="shared" si="80"/>
        <v>0</v>
      </c>
      <c r="K136" s="19">
        <f t="shared" si="80"/>
        <v>0</v>
      </c>
      <c r="L136" s="19">
        <f t="shared" si="80"/>
        <v>0</v>
      </c>
      <c r="M136" s="19">
        <f t="shared" si="80"/>
        <v>0</v>
      </c>
      <c r="N136" s="19">
        <f t="shared" si="80"/>
        <v>0</v>
      </c>
      <c r="O136" s="19">
        <f t="shared" si="80"/>
        <v>0</v>
      </c>
      <c r="P136" s="19">
        <f t="shared" si="80"/>
        <v>0</v>
      </c>
      <c r="Q136" s="19">
        <f t="shared" si="80"/>
        <v>0</v>
      </c>
      <c r="R136" s="19">
        <f t="shared" si="80"/>
        <v>0</v>
      </c>
      <c r="S136" s="19">
        <f t="shared" si="80"/>
        <v>0</v>
      </c>
      <c r="T136" s="19">
        <f t="shared" si="80"/>
        <v>0</v>
      </c>
      <c r="U136" s="19">
        <f t="shared" si="80"/>
        <v>0</v>
      </c>
      <c r="V136" s="19">
        <v>0</v>
      </c>
      <c r="W136" s="34"/>
    </row>
    <row r="137" spans="1:23" x14ac:dyDescent="0.25">
      <c r="A137" s="20" t="s">
        <v>33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5"/>
    </row>
    <row r="138" spans="1:23" x14ac:dyDescent="0.25">
      <c r="A138" s="20" t="s">
        <v>33</v>
      </c>
      <c r="B138" s="21" t="s">
        <v>74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5"/>
    </row>
    <row r="139" spans="1:23" x14ac:dyDescent="0.25">
      <c r="A139" s="20" t="s">
        <v>76</v>
      </c>
      <c r="B139" s="20" t="s">
        <v>76</v>
      </c>
      <c r="C139" s="22" t="s">
        <v>75</v>
      </c>
      <c r="D139" s="22" t="s">
        <v>75</v>
      </c>
      <c r="E139" s="22" t="s">
        <v>75</v>
      </c>
      <c r="F139" s="22" t="s">
        <v>75</v>
      </c>
      <c r="G139" s="22" t="s">
        <v>75</v>
      </c>
      <c r="H139" s="22" t="s">
        <v>75</v>
      </c>
      <c r="I139" s="22" t="s">
        <v>75</v>
      </c>
      <c r="J139" s="22" t="s">
        <v>75</v>
      </c>
      <c r="K139" s="22" t="s">
        <v>75</v>
      </c>
      <c r="L139" s="22" t="s">
        <v>75</v>
      </c>
      <c r="M139" s="22" t="s">
        <v>75</v>
      </c>
      <c r="N139" s="22" t="s">
        <v>75</v>
      </c>
      <c r="O139" s="22" t="s">
        <v>75</v>
      </c>
      <c r="P139" s="22" t="s">
        <v>75</v>
      </c>
      <c r="Q139" s="22" t="s">
        <v>75</v>
      </c>
      <c r="R139" s="22" t="s">
        <v>75</v>
      </c>
      <c r="S139" s="22" t="s">
        <v>75</v>
      </c>
      <c r="T139" s="22" t="s">
        <v>75</v>
      </c>
      <c r="U139" s="22" t="s">
        <v>75</v>
      </c>
      <c r="V139" s="22" t="s">
        <v>75</v>
      </c>
      <c r="W139" s="35"/>
    </row>
    <row r="140" spans="1:23" ht="31.5" x14ac:dyDescent="0.25">
      <c r="A140" s="16" t="s">
        <v>34</v>
      </c>
      <c r="B140" s="17" t="s">
        <v>165</v>
      </c>
      <c r="C140" s="18"/>
      <c r="D140" s="19">
        <f t="shared" ref="D140" si="81">SUM(D141:D143)</f>
        <v>0</v>
      </c>
      <c r="E140" s="19">
        <f t="shared" ref="E140:U140" si="82">SUM(E141:E143)</f>
        <v>0</v>
      </c>
      <c r="F140" s="19">
        <f t="shared" si="82"/>
        <v>0</v>
      </c>
      <c r="G140" s="19">
        <f t="shared" si="82"/>
        <v>0</v>
      </c>
      <c r="H140" s="19">
        <f t="shared" si="82"/>
        <v>0</v>
      </c>
      <c r="I140" s="19">
        <f t="shared" si="82"/>
        <v>0</v>
      </c>
      <c r="J140" s="19">
        <f t="shared" si="82"/>
        <v>0</v>
      </c>
      <c r="K140" s="19">
        <f t="shared" si="82"/>
        <v>0</v>
      </c>
      <c r="L140" s="19">
        <f t="shared" si="82"/>
        <v>0</v>
      </c>
      <c r="M140" s="19">
        <f t="shared" si="82"/>
        <v>0</v>
      </c>
      <c r="N140" s="19">
        <f t="shared" si="82"/>
        <v>0</v>
      </c>
      <c r="O140" s="19">
        <f t="shared" si="82"/>
        <v>0</v>
      </c>
      <c r="P140" s="19">
        <f t="shared" si="82"/>
        <v>0</v>
      </c>
      <c r="Q140" s="19">
        <f t="shared" si="82"/>
        <v>0</v>
      </c>
      <c r="R140" s="19">
        <f t="shared" si="82"/>
        <v>0</v>
      </c>
      <c r="S140" s="19">
        <f t="shared" si="82"/>
        <v>0</v>
      </c>
      <c r="T140" s="19">
        <f t="shared" si="82"/>
        <v>0</v>
      </c>
      <c r="U140" s="19">
        <f t="shared" si="82"/>
        <v>0</v>
      </c>
      <c r="V140" s="19">
        <v>0</v>
      </c>
      <c r="W140" s="34"/>
    </row>
    <row r="141" spans="1:23" x14ac:dyDescent="0.25">
      <c r="A141" s="20" t="s">
        <v>34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5"/>
    </row>
    <row r="142" spans="1:23" x14ac:dyDescent="0.25">
      <c r="A142" s="20" t="s">
        <v>34</v>
      </c>
      <c r="B142" s="21" t="s">
        <v>74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5"/>
    </row>
    <row r="143" spans="1:23" x14ac:dyDescent="0.25">
      <c r="A143" s="20" t="s">
        <v>76</v>
      </c>
      <c r="B143" s="20" t="s">
        <v>76</v>
      </c>
      <c r="C143" s="22" t="s">
        <v>75</v>
      </c>
      <c r="D143" s="22" t="s">
        <v>75</v>
      </c>
      <c r="E143" s="22" t="s">
        <v>75</v>
      </c>
      <c r="F143" s="22" t="s">
        <v>75</v>
      </c>
      <c r="G143" s="22" t="s">
        <v>75</v>
      </c>
      <c r="H143" s="22" t="s">
        <v>75</v>
      </c>
      <c r="I143" s="22" t="s">
        <v>75</v>
      </c>
      <c r="J143" s="22" t="s">
        <v>75</v>
      </c>
      <c r="K143" s="22" t="s">
        <v>75</v>
      </c>
      <c r="L143" s="22" t="s">
        <v>75</v>
      </c>
      <c r="M143" s="22" t="s">
        <v>75</v>
      </c>
      <c r="N143" s="22" t="s">
        <v>75</v>
      </c>
      <c r="O143" s="22" t="s">
        <v>75</v>
      </c>
      <c r="P143" s="22" t="s">
        <v>75</v>
      </c>
      <c r="Q143" s="22" t="s">
        <v>75</v>
      </c>
      <c r="R143" s="22" t="s">
        <v>75</v>
      </c>
      <c r="S143" s="22" t="s">
        <v>75</v>
      </c>
      <c r="T143" s="22" t="s">
        <v>75</v>
      </c>
      <c r="U143" s="22" t="s">
        <v>75</v>
      </c>
      <c r="V143" s="22" t="s">
        <v>75</v>
      </c>
      <c r="W143" s="35"/>
    </row>
    <row r="144" spans="1:23" ht="31.5" x14ac:dyDescent="0.25">
      <c r="A144" s="16" t="s">
        <v>35</v>
      </c>
      <c r="B144" s="17" t="s">
        <v>166</v>
      </c>
      <c r="C144" s="18"/>
      <c r="D144" s="19">
        <f t="shared" ref="D144" si="83">SUM(D145:D147)</f>
        <v>0</v>
      </c>
      <c r="E144" s="19">
        <f t="shared" ref="E144:U144" si="84">SUM(E145:E147)</f>
        <v>0</v>
      </c>
      <c r="F144" s="19">
        <f t="shared" si="84"/>
        <v>0</v>
      </c>
      <c r="G144" s="19">
        <f t="shared" si="84"/>
        <v>0</v>
      </c>
      <c r="H144" s="19">
        <f t="shared" si="84"/>
        <v>0</v>
      </c>
      <c r="I144" s="19">
        <f t="shared" si="84"/>
        <v>0</v>
      </c>
      <c r="J144" s="19">
        <f t="shared" si="84"/>
        <v>0</v>
      </c>
      <c r="K144" s="19">
        <f t="shared" si="84"/>
        <v>0</v>
      </c>
      <c r="L144" s="19">
        <f t="shared" si="84"/>
        <v>0</v>
      </c>
      <c r="M144" s="19">
        <f t="shared" si="84"/>
        <v>0</v>
      </c>
      <c r="N144" s="19">
        <f t="shared" si="84"/>
        <v>0</v>
      </c>
      <c r="O144" s="19">
        <f t="shared" si="84"/>
        <v>0</v>
      </c>
      <c r="P144" s="19">
        <f t="shared" si="84"/>
        <v>0</v>
      </c>
      <c r="Q144" s="19">
        <f t="shared" si="84"/>
        <v>0</v>
      </c>
      <c r="R144" s="19">
        <f t="shared" si="84"/>
        <v>0</v>
      </c>
      <c r="S144" s="19">
        <f t="shared" si="84"/>
        <v>0</v>
      </c>
      <c r="T144" s="19">
        <f t="shared" si="84"/>
        <v>0</v>
      </c>
      <c r="U144" s="19">
        <f t="shared" si="84"/>
        <v>0</v>
      </c>
      <c r="V144" s="19">
        <v>0</v>
      </c>
      <c r="W144" s="34"/>
    </row>
    <row r="145" spans="1:23" x14ac:dyDescent="0.25">
      <c r="A145" s="20" t="s">
        <v>35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5"/>
    </row>
    <row r="146" spans="1:23" x14ac:dyDescent="0.25">
      <c r="A146" s="20" t="s">
        <v>35</v>
      </c>
      <c r="B146" s="21" t="s">
        <v>74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5"/>
    </row>
    <row r="147" spans="1:23" x14ac:dyDescent="0.25">
      <c r="A147" s="20" t="s">
        <v>76</v>
      </c>
      <c r="B147" s="20" t="s">
        <v>76</v>
      </c>
      <c r="C147" s="22" t="s">
        <v>75</v>
      </c>
      <c r="D147" s="22" t="s">
        <v>75</v>
      </c>
      <c r="E147" s="22" t="s">
        <v>75</v>
      </c>
      <c r="F147" s="22" t="s">
        <v>75</v>
      </c>
      <c r="G147" s="22" t="s">
        <v>75</v>
      </c>
      <c r="H147" s="22" t="s">
        <v>75</v>
      </c>
      <c r="I147" s="22" t="s">
        <v>75</v>
      </c>
      <c r="J147" s="22" t="s">
        <v>75</v>
      </c>
      <c r="K147" s="22" t="s">
        <v>75</v>
      </c>
      <c r="L147" s="22" t="s">
        <v>75</v>
      </c>
      <c r="M147" s="22" t="s">
        <v>75</v>
      </c>
      <c r="N147" s="22" t="s">
        <v>75</v>
      </c>
      <c r="O147" s="22" t="s">
        <v>75</v>
      </c>
      <c r="P147" s="22" t="s">
        <v>75</v>
      </c>
      <c r="Q147" s="22" t="s">
        <v>75</v>
      </c>
      <c r="R147" s="22" t="s">
        <v>75</v>
      </c>
      <c r="S147" s="22" t="s">
        <v>75</v>
      </c>
      <c r="T147" s="22" t="s">
        <v>75</v>
      </c>
      <c r="U147" s="22" t="s">
        <v>75</v>
      </c>
      <c r="V147" s="22" t="s">
        <v>75</v>
      </c>
      <c r="W147" s="35"/>
    </row>
    <row r="148" spans="1:23" ht="47.25" x14ac:dyDescent="0.25">
      <c r="A148" s="16" t="s">
        <v>36</v>
      </c>
      <c r="B148" s="17" t="s">
        <v>167</v>
      </c>
      <c r="C148" s="18"/>
      <c r="D148" s="19">
        <f t="shared" ref="D148" si="85">SUM(D149:D151)</f>
        <v>0</v>
      </c>
      <c r="E148" s="19">
        <f t="shared" ref="E148:U148" si="86">SUM(E149:E151)</f>
        <v>0</v>
      </c>
      <c r="F148" s="19">
        <f t="shared" si="86"/>
        <v>0</v>
      </c>
      <c r="G148" s="19">
        <f t="shared" si="86"/>
        <v>0</v>
      </c>
      <c r="H148" s="19">
        <f t="shared" si="86"/>
        <v>0</v>
      </c>
      <c r="I148" s="19">
        <f t="shared" si="86"/>
        <v>0</v>
      </c>
      <c r="J148" s="19">
        <f t="shared" si="86"/>
        <v>0</v>
      </c>
      <c r="K148" s="19">
        <f t="shared" si="86"/>
        <v>0</v>
      </c>
      <c r="L148" s="19">
        <f t="shared" si="86"/>
        <v>0</v>
      </c>
      <c r="M148" s="19">
        <f t="shared" si="86"/>
        <v>0</v>
      </c>
      <c r="N148" s="19">
        <f t="shared" si="86"/>
        <v>0</v>
      </c>
      <c r="O148" s="19">
        <f t="shared" si="86"/>
        <v>0</v>
      </c>
      <c r="P148" s="19">
        <f t="shared" si="86"/>
        <v>0</v>
      </c>
      <c r="Q148" s="19">
        <f t="shared" si="86"/>
        <v>0</v>
      </c>
      <c r="R148" s="19">
        <f t="shared" si="86"/>
        <v>0</v>
      </c>
      <c r="S148" s="19">
        <f t="shared" si="86"/>
        <v>0</v>
      </c>
      <c r="T148" s="19">
        <f t="shared" si="86"/>
        <v>0</v>
      </c>
      <c r="U148" s="19">
        <f t="shared" si="86"/>
        <v>0</v>
      </c>
      <c r="V148" s="19">
        <v>0</v>
      </c>
      <c r="W148" s="34"/>
    </row>
    <row r="149" spans="1:23" x14ac:dyDescent="0.25">
      <c r="A149" s="20" t="s">
        <v>36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5"/>
    </row>
    <row r="150" spans="1:23" x14ac:dyDescent="0.25">
      <c r="A150" s="20" t="s">
        <v>36</v>
      </c>
      <c r="B150" s="21" t="s">
        <v>74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5"/>
    </row>
    <row r="151" spans="1:23" x14ac:dyDescent="0.25">
      <c r="A151" s="20" t="s">
        <v>76</v>
      </c>
      <c r="B151" s="20" t="s">
        <v>76</v>
      </c>
      <c r="C151" s="22" t="s">
        <v>75</v>
      </c>
      <c r="D151" s="22" t="s">
        <v>75</v>
      </c>
      <c r="E151" s="22" t="s">
        <v>75</v>
      </c>
      <c r="F151" s="22" t="s">
        <v>75</v>
      </c>
      <c r="G151" s="22" t="s">
        <v>75</v>
      </c>
      <c r="H151" s="22" t="s">
        <v>75</v>
      </c>
      <c r="I151" s="22" t="s">
        <v>75</v>
      </c>
      <c r="J151" s="22" t="s">
        <v>75</v>
      </c>
      <c r="K151" s="22" t="s">
        <v>75</v>
      </c>
      <c r="L151" s="22" t="s">
        <v>75</v>
      </c>
      <c r="M151" s="22" t="s">
        <v>75</v>
      </c>
      <c r="N151" s="22" t="s">
        <v>75</v>
      </c>
      <c r="O151" s="22" t="s">
        <v>75</v>
      </c>
      <c r="P151" s="22" t="s">
        <v>75</v>
      </c>
      <c r="Q151" s="22" t="s">
        <v>75</v>
      </c>
      <c r="R151" s="22" t="s">
        <v>75</v>
      </c>
      <c r="S151" s="22" t="s">
        <v>75</v>
      </c>
      <c r="T151" s="22" t="s">
        <v>75</v>
      </c>
      <c r="U151" s="22" t="s">
        <v>75</v>
      </c>
      <c r="V151" s="22" t="s">
        <v>75</v>
      </c>
      <c r="W151" s="35"/>
    </row>
    <row r="152" spans="1:23" ht="47.25" x14ac:dyDescent="0.25">
      <c r="A152" s="16" t="s">
        <v>37</v>
      </c>
      <c r="B152" s="17" t="s">
        <v>168</v>
      </c>
      <c r="C152" s="18"/>
      <c r="D152" s="19">
        <f t="shared" ref="D152" si="87">SUM(D153:D155)</f>
        <v>0</v>
      </c>
      <c r="E152" s="19">
        <f t="shared" ref="E152:U152" si="88">SUM(E153:E155)</f>
        <v>0</v>
      </c>
      <c r="F152" s="19">
        <f t="shared" si="88"/>
        <v>0</v>
      </c>
      <c r="G152" s="19">
        <f t="shared" si="88"/>
        <v>0</v>
      </c>
      <c r="H152" s="19">
        <f t="shared" si="88"/>
        <v>0</v>
      </c>
      <c r="I152" s="19">
        <f t="shared" si="88"/>
        <v>0</v>
      </c>
      <c r="J152" s="19">
        <f t="shared" si="88"/>
        <v>0</v>
      </c>
      <c r="K152" s="19">
        <f t="shared" si="88"/>
        <v>0</v>
      </c>
      <c r="L152" s="19">
        <f t="shared" si="88"/>
        <v>0</v>
      </c>
      <c r="M152" s="19">
        <f t="shared" si="88"/>
        <v>0</v>
      </c>
      <c r="N152" s="19">
        <f t="shared" si="88"/>
        <v>0</v>
      </c>
      <c r="O152" s="19">
        <f t="shared" si="88"/>
        <v>0</v>
      </c>
      <c r="P152" s="19">
        <f t="shared" si="88"/>
        <v>0</v>
      </c>
      <c r="Q152" s="19">
        <f t="shared" si="88"/>
        <v>0</v>
      </c>
      <c r="R152" s="19">
        <f t="shared" si="88"/>
        <v>0</v>
      </c>
      <c r="S152" s="19">
        <f t="shared" si="88"/>
        <v>0</v>
      </c>
      <c r="T152" s="19">
        <f t="shared" si="88"/>
        <v>0</v>
      </c>
      <c r="U152" s="19">
        <f t="shared" si="88"/>
        <v>0</v>
      </c>
      <c r="V152" s="19">
        <v>0</v>
      </c>
      <c r="W152" s="34"/>
    </row>
    <row r="153" spans="1:23" x14ac:dyDescent="0.25">
      <c r="A153" s="20" t="s">
        <v>37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5"/>
    </row>
    <row r="154" spans="1:23" x14ac:dyDescent="0.25">
      <c r="A154" s="20" t="s">
        <v>37</v>
      </c>
      <c r="B154" s="21" t="s">
        <v>74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5"/>
    </row>
    <row r="155" spans="1:23" x14ac:dyDescent="0.25">
      <c r="A155" s="20" t="s">
        <v>76</v>
      </c>
      <c r="B155" s="20" t="s">
        <v>76</v>
      </c>
      <c r="C155" s="22" t="s">
        <v>75</v>
      </c>
      <c r="D155" s="22" t="s">
        <v>75</v>
      </c>
      <c r="E155" s="22" t="s">
        <v>75</v>
      </c>
      <c r="F155" s="22" t="s">
        <v>75</v>
      </c>
      <c r="G155" s="22" t="s">
        <v>75</v>
      </c>
      <c r="H155" s="22" t="s">
        <v>75</v>
      </c>
      <c r="I155" s="22" t="s">
        <v>75</v>
      </c>
      <c r="J155" s="22" t="s">
        <v>75</v>
      </c>
      <c r="K155" s="22" t="s">
        <v>75</v>
      </c>
      <c r="L155" s="22" t="s">
        <v>75</v>
      </c>
      <c r="M155" s="22" t="s">
        <v>75</v>
      </c>
      <c r="N155" s="22" t="s">
        <v>75</v>
      </c>
      <c r="O155" s="22" t="s">
        <v>75</v>
      </c>
      <c r="P155" s="22" t="s">
        <v>75</v>
      </c>
      <c r="Q155" s="22" t="s">
        <v>75</v>
      </c>
      <c r="R155" s="22" t="s">
        <v>75</v>
      </c>
      <c r="S155" s="22" t="s">
        <v>75</v>
      </c>
      <c r="T155" s="22" t="s">
        <v>75</v>
      </c>
      <c r="U155" s="22" t="s">
        <v>75</v>
      </c>
      <c r="V155" s="22" t="s">
        <v>75</v>
      </c>
      <c r="W155" s="35"/>
    </row>
    <row r="156" spans="1:23" ht="47.25" x14ac:dyDescent="0.25">
      <c r="A156" s="16" t="s">
        <v>38</v>
      </c>
      <c r="B156" s="17" t="s">
        <v>169</v>
      </c>
      <c r="C156" s="18"/>
      <c r="D156" s="19">
        <f t="shared" ref="D156" si="89">SUM(D157:D159)</f>
        <v>0</v>
      </c>
      <c r="E156" s="19">
        <f t="shared" ref="E156:U156" si="90">SUM(E157:E159)</f>
        <v>0</v>
      </c>
      <c r="F156" s="19">
        <f t="shared" si="90"/>
        <v>0</v>
      </c>
      <c r="G156" s="19">
        <f t="shared" si="90"/>
        <v>0</v>
      </c>
      <c r="H156" s="19">
        <f t="shared" si="90"/>
        <v>0</v>
      </c>
      <c r="I156" s="19">
        <f t="shared" si="90"/>
        <v>0</v>
      </c>
      <c r="J156" s="19">
        <f t="shared" si="90"/>
        <v>0</v>
      </c>
      <c r="K156" s="19">
        <f t="shared" si="90"/>
        <v>0</v>
      </c>
      <c r="L156" s="19">
        <f t="shared" si="90"/>
        <v>0</v>
      </c>
      <c r="M156" s="19">
        <f t="shared" si="90"/>
        <v>0</v>
      </c>
      <c r="N156" s="19">
        <f t="shared" si="90"/>
        <v>0</v>
      </c>
      <c r="O156" s="19">
        <f t="shared" si="90"/>
        <v>0</v>
      </c>
      <c r="P156" s="19">
        <f t="shared" si="90"/>
        <v>0</v>
      </c>
      <c r="Q156" s="19">
        <f t="shared" si="90"/>
        <v>0</v>
      </c>
      <c r="R156" s="19">
        <f t="shared" si="90"/>
        <v>0</v>
      </c>
      <c r="S156" s="19">
        <f t="shared" si="90"/>
        <v>0</v>
      </c>
      <c r="T156" s="19">
        <f t="shared" si="90"/>
        <v>0</v>
      </c>
      <c r="U156" s="19">
        <f t="shared" si="90"/>
        <v>0</v>
      </c>
      <c r="V156" s="19">
        <v>0</v>
      </c>
      <c r="W156" s="34"/>
    </row>
    <row r="157" spans="1:23" x14ac:dyDescent="0.25">
      <c r="A157" s="20" t="s">
        <v>38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5"/>
    </row>
    <row r="158" spans="1:23" x14ac:dyDescent="0.25">
      <c r="A158" s="20" t="s">
        <v>38</v>
      </c>
      <c r="B158" s="21" t="s">
        <v>74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5"/>
    </row>
    <row r="159" spans="1:23" x14ac:dyDescent="0.25">
      <c r="A159" s="20" t="s">
        <v>76</v>
      </c>
      <c r="B159" s="20" t="s">
        <v>76</v>
      </c>
      <c r="C159" s="22" t="s">
        <v>75</v>
      </c>
      <c r="D159" s="22" t="s">
        <v>75</v>
      </c>
      <c r="E159" s="22" t="s">
        <v>75</v>
      </c>
      <c r="F159" s="22" t="s">
        <v>75</v>
      </c>
      <c r="G159" s="22" t="s">
        <v>75</v>
      </c>
      <c r="H159" s="22" t="s">
        <v>75</v>
      </c>
      <c r="I159" s="22" t="s">
        <v>75</v>
      </c>
      <c r="J159" s="22" t="s">
        <v>75</v>
      </c>
      <c r="K159" s="22" t="s">
        <v>75</v>
      </c>
      <c r="L159" s="22" t="s">
        <v>75</v>
      </c>
      <c r="M159" s="22" t="s">
        <v>75</v>
      </c>
      <c r="N159" s="22" t="s">
        <v>75</v>
      </c>
      <c r="O159" s="22" t="s">
        <v>75</v>
      </c>
      <c r="P159" s="22" t="s">
        <v>75</v>
      </c>
      <c r="Q159" s="22" t="s">
        <v>75</v>
      </c>
      <c r="R159" s="22" t="s">
        <v>75</v>
      </c>
      <c r="S159" s="22" t="s">
        <v>75</v>
      </c>
      <c r="T159" s="22" t="s">
        <v>75</v>
      </c>
      <c r="U159" s="22" t="s">
        <v>75</v>
      </c>
      <c r="V159" s="22" t="s">
        <v>75</v>
      </c>
      <c r="W159" s="35"/>
    </row>
    <row r="160" spans="1:23" ht="47.25" x14ac:dyDescent="0.25">
      <c r="A160" s="16" t="s">
        <v>170</v>
      </c>
      <c r="B160" s="17" t="s">
        <v>171</v>
      </c>
      <c r="C160" s="18"/>
      <c r="D160" s="19">
        <f t="shared" ref="D160" si="91">SUM(D161:D163)</f>
        <v>0</v>
      </c>
      <c r="E160" s="19">
        <f t="shared" ref="E160:U160" si="92">SUM(E161:E163)</f>
        <v>0</v>
      </c>
      <c r="F160" s="19">
        <f t="shared" si="92"/>
        <v>0</v>
      </c>
      <c r="G160" s="19">
        <f t="shared" si="92"/>
        <v>0</v>
      </c>
      <c r="H160" s="19">
        <f t="shared" si="92"/>
        <v>0</v>
      </c>
      <c r="I160" s="19">
        <f t="shared" si="92"/>
        <v>0</v>
      </c>
      <c r="J160" s="19">
        <f t="shared" si="92"/>
        <v>0</v>
      </c>
      <c r="K160" s="19">
        <f t="shared" si="92"/>
        <v>0</v>
      </c>
      <c r="L160" s="19">
        <f t="shared" si="92"/>
        <v>0</v>
      </c>
      <c r="M160" s="19">
        <f t="shared" si="92"/>
        <v>0</v>
      </c>
      <c r="N160" s="19">
        <f t="shared" si="92"/>
        <v>0</v>
      </c>
      <c r="O160" s="19">
        <f t="shared" si="92"/>
        <v>0</v>
      </c>
      <c r="P160" s="19">
        <f t="shared" si="92"/>
        <v>0</v>
      </c>
      <c r="Q160" s="19">
        <f t="shared" si="92"/>
        <v>0</v>
      </c>
      <c r="R160" s="19">
        <f t="shared" si="92"/>
        <v>0</v>
      </c>
      <c r="S160" s="19">
        <f t="shared" si="92"/>
        <v>0</v>
      </c>
      <c r="T160" s="19">
        <f t="shared" si="92"/>
        <v>0</v>
      </c>
      <c r="U160" s="19">
        <f t="shared" si="92"/>
        <v>0</v>
      </c>
      <c r="V160" s="19">
        <v>0</v>
      </c>
      <c r="W160" s="34"/>
    </row>
    <row r="161" spans="1:23" x14ac:dyDescent="0.25">
      <c r="A161" s="20" t="s">
        <v>170</v>
      </c>
      <c r="B161" s="21" t="s">
        <v>74</v>
      </c>
      <c r="C161" s="22" t="s">
        <v>75</v>
      </c>
      <c r="D161" s="22" t="s">
        <v>75</v>
      </c>
      <c r="E161" s="22" t="s">
        <v>75</v>
      </c>
      <c r="F161" s="22" t="s">
        <v>75</v>
      </c>
      <c r="G161" s="22" t="s">
        <v>75</v>
      </c>
      <c r="H161" s="22" t="s">
        <v>75</v>
      </c>
      <c r="I161" s="22" t="s">
        <v>75</v>
      </c>
      <c r="J161" s="22" t="s">
        <v>75</v>
      </c>
      <c r="K161" s="22" t="s">
        <v>75</v>
      </c>
      <c r="L161" s="22" t="s">
        <v>75</v>
      </c>
      <c r="M161" s="22" t="s">
        <v>75</v>
      </c>
      <c r="N161" s="22" t="s">
        <v>75</v>
      </c>
      <c r="O161" s="22" t="s">
        <v>75</v>
      </c>
      <c r="P161" s="22" t="s">
        <v>75</v>
      </c>
      <c r="Q161" s="22" t="s">
        <v>75</v>
      </c>
      <c r="R161" s="22" t="s">
        <v>75</v>
      </c>
      <c r="S161" s="22" t="s">
        <v>75</v>
      </c>
      <c r="T161" s="22" t="s">
        <v>75</v>
      </c>
      <c r="U161" s="22" t="s">
        <v>75</v>
      </c>
      <c r="V161" s="22" t="s">
        <v>75</v>
      </c>
      <c r="W161" s="35"/>
    </row>
    <row r="162" spans="1:23" x14ac:dyDescent="0.25">
      <c r="A162" s="20" t="s">
        <v>170</v>
      </c>
      <c r="B162" s="21" t="s">
        <v>74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5"/>
    </row>
    <row r="163" spans="1:23" x14ac:dyDescent="0.25">
      <c r="A163" s="20" t="s">
        <v>76</v>
      </c>
      <c r="B163" s="20" t="s">
        <v>76</v>
      </c>
      <c r="C163" s="22" t="s">
        <v>75</v>
      </c>
      <c r="D163" s="22" t="s">
        <v>75</v>
      </c>
      <c r="E163" s="22" t="s">
        <v>75</v>
      </c>
      <c r="F163" s="22" t="s">
        <v>75</v>
      </c>
      <c r="G163" s="22" t="s">
        <v>75</v>
      </c>
      <c r="H163" s="22" t="s">
        <v>75</v>
      </c>
      <c r="I163" s="22" t="s">
        <v>75</v>
      </c>
      <c r="J163" s="22" t="s">
        <v>75</v>
      </c>
      <c r="K163" s="22" t="s">
        <v>75</v>
      </c>
      <c r="L163" s="22" t="s">
        <v>75</v>
      </c>
      <c r="M163" s="22" t="s">
        <v>75</v>
      </c>
      <c r="N163" s="22" t="s">
        <v>75</v>
      </c>
      <c r="O163" s="22" t="s">
        <v>75</v>
      </c>
      <c r="P163" s="22" t="s">
        <v>75</v>
      </c>
      <c r="Q163" s="22" t="s">
        <v>75</v>
      </c>
      <c r="R163" s="22" t="s">
        <v>75</v>
      </c>
      <c r="S163" s="22" t="s">
        <v>75</v>
      </c>
      <c r="T163" s="22" t="s">
        <v>75</v>
      </c>
      <c r="U163" s="22" t="s">
        <v>75</v>
      </c>
      <c r="V163" s="22" t="s">
        <v>75</v>
      </c>
      <c r="W163" s="35"/>
    </row>
    <row r="164" spans="1:23" ht="47.25" x14ac:dyDescent="0.25">
      <c r="A164" s="12" t="s">
        <v>172</v>
      </c>
      <c r="B164" s="13" t="s">
        <v>173</v>
      </c>
      <c r="C164" s="14"/>
      <c r="D164" s="15">
        <f t="shared" ref="D164" si="93">D165+D169</f>
        <v>0</v>
      </c>
      <c r="E164" s="15">
        <f t="shared" ref="E164:U164" si="94">E165+E169</f>
        <v>0</v>
      </c>
      <c r="F164" s="15">
        <f t="shared" si="94"/>
        <v>0</v>
      </c>
      <c r="G164" s="15">
        <f t="shared" si="94"/>
        <v>0</v>
      </c>
      <c r="H164" s="15">
        <f t="shared" si="94"/>
        <v>0</v>
      </c>
      <c r="I164" s="15">
        <f t="shared" si="94"/>
        <v>0</v>
      </c>
      <c r="J164" s="15">
        <f t="shared" si="94"/>
        <v>0</v>
      </c>
      <c r="K164" s="15">
        <f t="shared" si="94"/>
        <v>0</v>
      </c>
      <c r="L164" s="15">
        <f t="shared" si="94"/>
        <v>0</v>
      </c>
      <c r="M164" s="15">
        <f t="shared" si="94"/>
        <v>0</v>
      </c>
      <c r="N164" s="15">
        <f t="shared" si="94"/>
        <v>0</v>
      </c>
      <c r="O164" s="15">
        <f t="shared" si="94"/>
        <v>0</v>
      </c>
      <c r="P164" s="15">
        <f t="shared" si="94"/>
        <v>0</v>
      </c>
      <c r="Q164" s="15">
        <f t="shared" si="94"/>
        <v>0</v>
      </c>
      <c r="R164" s="15">
        <f t="shared" si="94"/>
        <v>0</v>
      </c>
      <c r="S164" s="15">
        <f t="shared" si="94"/>
        <v>0</v>
      </c>
      <c r="T164" s="15">
        <f t="shared" si="94"/>
        <v>0</v>
      </c>
      <c r="U164" s="15">
        <f t="shared" si="94"/>
        <v>0</v>
      </c>
      <c r="V164" s="15">
        <v>0</v>
      </c>
      <c r="W164" s="33"/>
    </row>
    <row r="165" spans="1:23" ht="31.5" x14ac:dyDescent="0.25">
      <c r="A165" s="16" t="s">
        <v>174</v>
      </c>
      <c r="B165" s="17" t="s">
        <v>175</v>
      </c>
      <c r="C165" s="18"/>
      <c r="D165" s="19">
        <f t="shared" ref="D165" si="95">SUM(D166:D168)</f>
        <v>0</v>
      </c>
      <c r="E165" s="19">
        <f t="shared" ref="E165:U165" si="96">SUM(E166:E168)</f>
        <v>0</v>
      </c>
      <c r="F165" s="19">
        <f t="shared" si="96"/>
        <v>0</v>
      </c>
      <c r="G165" s="19">
        <f t="shared" si="96"/>
        <v>0</v>
      </c>
      <c r="H165" s="19">
        <f t="shared" si="96"/>
        <v>0</v>
      </c>
      <c r="I165" s="19">
        <f t="shared" si="96"/>
        <v>0</v>
      </c>
      <c r="J165" s="19">
        <f t="shared" si="96"/>
        <v>0</v>
      </c>
      <c r="K165" s="19">
        <f t="shared" si="96"/>
        <v>0</v>
      </c>
      <c r="L165" s="19">
        <f t="shared" si="96"/>
        <v>0</v>
      </c>
      <c r="M165" s="19">
        <f t="shared" si="96"/>
        <v>0</v>
      </c>
      <c r="N165" s="19">
        <f t="shared" si="96"/>
        <v>0</v>
      </c>
      <c r="O165" s="19">
        <f t="shared" si="96"/>
        <v>0</v>
      </c>
      <c r="P165" s="19">
        <f t="shared" si="96"/>
        <v>0</v>
      </c>
      <c r="Q165" s="19">
        <f t="shared" si="96"/>
        <v>0</v>
      </c>
      <c r="R165" s="19">
        <f t="shared" si="96"/>
        <v>0</v>
      </c>
      <c r="S165" s="19">
        <f t="shared" si="96"/>
        <v>0</v>
      </c>
      <c r="T165" s="19">
        <f t="shared" si="96"/>
        <v>0</v>
      </c>
      <c r="U165" s="19">
        <f t="shared" si="96"/>
        <v>0</v>
      </c>
      <c r="V165" s="19">
        <v>0</v>
      </c>
      <c r="W165" s="34"/>
    </row>
    <row r="166" spans="1:23" x14ac:dyDescent="0.25">
      <c r="A166" s="20" t="s">
        <v>174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5"/>
    </row>
    <row r="167" spans="1:23" x14ac:dyDescent="0.25">
      <c r="A167" s="20" t="s">
        <v>174</v>
      </c>
      <c r="B167" s="21" t="s">
        <v>74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5"/>
    </row>
    <row r="168" spans="1:23" x14ac:dyDescent="0.25">
      <c r="A168" s="20" t="s">
        <v>76</v>
      </c>
      <c r="B168" s="20" t="s">
        <v>76</v>
      </c>
      <c r="C168" s="22" t="s">
        <v>75</v>
      </c>
      <c r="D168" s="22" t="s">
        <v>75</v>
      </c>
      <c r="E168" s="22" t="s">
        <v>75</v>
      </c>
      <c r="F168" s="22" t="s">
        <v>75</v>
      </c>
      <c r="G168" s="22" t="s">
        <v>75</v>
      </c>
      <c r="H168" s="22" t="s">
        <v>75</v>
      </c>
      <c r="I168" s="22" t="s">
        <v>75</v>
      </c>
      <c r="J168" s="22" t="s">
        <v>75</v>
      </c>
      <c r="K168" s="22" t="s">
        <v>75</v>
      </c>
      <c r="L168" s="22" t="s">
        <v>75</v>
      </c>
      <c r="M168" s="22" t="s">
        <v>75</v>
      </c>
      <c r="N168" s="22" t="s">
        <v>75</v>
      </c>
      <c r="O168" s="22" t="s">
        <v>75</v>
      </c>
      <c r="P168" s="22" t="s">
        <v>75</v>
      </c>
      <c r="Q168" s="22" t="s">
        <v>75</v>
      </c>
      <c r="R168" s="22" t="s">
        <v>75</v>
      </c>
      <c r="S168" s="22" t="s">
        <v>75</v>
      </c>
      <c r="T168" s="22" t="s">
        <v>75</v>
      </c>
      <c r="U168" s="22" t="s">
        <v>75</v>
      </c>
      <c r="V168" s="22" t="s">
        <v>75</v>
      </c>
      <c r="W168" s="35"/>
    </row>
    <row r="169" spans="1:23" ht="47.25" x14ac:dyDescent="0.25">
      <c r="A169" s="16" t="s">
        <v>176</v>
      </c>
      <c r="B169" s="17" t="s">
        <v>177</v>
      </c>
      <c r="C169" s="18"/>
      <c r="D169" s="19">
        <f t="shared" ref="D169" si="97">SUM(D170:D172)</f>
        <v>0</v>
      </c>
      <c r="E169" s="19">
        <f t="shared" ref="E169:U169" si="98">SUM(E170:E172)</f>
        <v>0</v>
      </c>
      <c r="F169" s="19">
        <f t="shared" si="98"/>
        <v>0</v>
      </c>
      <c r="G169" s="19">
        <f t="shared" si="98"/>
        <v>0</v>
      </c>
      <c r="H169" s="19">
        <f t="shared" si="98"/>
        <v>0</v>
      </c>
      <c r="I169" s="19">
        <f t="shared" si="98"/>
        <v>0</v>
      </c>
      <c r="J169" s="19">
        <f t="shared" si="98"/>
        <v>0</v>
      </c>
      <c r="K169" s="19">
        <f t="shared" si="98"/>
        <v>0</v>
      </c>
      <c r="L169" s="19">
        <f t="shared" si="98"/>
        <v>0</v>
      </c>
      <c r="M169" s="19">
        <f t="shared" si="98"/>
        <v>0</v>
      </c>
      <c r="N169" s="19">
        <f t="shared" si="98"/>
        <v>0</v>
      </c>
      <c r="O169" s="19">
        <f t="shared" si="98"/>
        <v>0</v>
      </c>
      <c r="P169" s="19">
        <f t="shared" si="98"/>
        <v>0</v>
      </c>
      <c r="Q169" s="19">
        <f t="shared" si="98"/>
        <v>0</v>
      </c>
      <c r="R169" s="19">
        <f t="shared" si="98"/>
        <v>0</v>
      </c>
      <c r="S169" s="19">
        <f t="shared" si="98"/>
        <v>0</v>
      </c>
      <c r="T169" s="19">
        <f t="shared" si="98"/>
        <v>0</v>
      </c>
      <c r="U169" s="19">
        <f t="shared" si="98"/>
        <v>0</v>
      </c>
      <c r="V169" s="19">
        <v>0</v>
      </c>
      <c r="W169" s="34"/>
    </row>
    <row r="170" spans="1:23" x14ac:dyDescent="0.25">
      <c r="A170" s="20" t="s">
        <v>176</v>
      </c>
      <c r="B170" s="21" t="s">
        <v>74</v>
      </c>
      <c r="C170" s="22" t="s">
        <v>75</v>
      </c>
      <c r="D170" s="22" t="s">
        <v>75</v>
      </c>
      <c r="E170" s="22" t="s">
        <v>75</v>
      </c>
      <c r="F170" s="22" t="s">
        <v>75</v>
      </c>
      <c r="G170" s="22" t="s">
        <v>75</v>
      </c>
      <c r="H170" s="22" t="s">
        <v>75</v>
      </c>
      <c r="I170" s="22" t="s">
        <v>75</v>
      </c>
      <c r="J170" s="22" t="s">
        <v>75</v>
      </c>
      <c r="K170" s="22" t="s">
        <v>75</v>
      </c>
      <c r="L170" s="22" t="s">
        <v>75</v>
      </c>
      <c r="M170" s="22" t="s">
        <v>75</v>
      </c>
      <c r="N170" s="22" t="s">
        <v>75</v>
      </c>
      <c r="O170" s="22" t="s">
        <v>75</v>
      </c>
      <c r="P170" s="22" t="s">
        <v>75</v>
      </c>
      <c r="Q170" s="22" t="s">
        <v>75</v>
      </c>
      <c r="R170" s="22" t="s">
        <v>75</v>
      </c>
      <c r="S170" s="22" t="s">
        <v>75</v>
      </c>
      <c r="T170" s="22" t="s">
        <v>75</v>
      </c>
      <c r="U170" s="22" t="s">
        <v>75</v>
      </c>
      <c r="V170" s="22" t="s">
        <v>75</v>
      </c>
      <c r="W170" s="35"/>
    </row>
    <row r="171" spans="1:23" x14ac:dyDescent="0.25">
      <c r="A171" s="20" t="s">
        <v>176</v>
      </c>
      <c r="B171" s="21" t="s">
        <v>74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5"/>
    </row>
    <row r="172" spans="1:23" x14ac:dyDescent="0.25">
      <c r="A172" s="20" t="s">
        <v>76</v>
      </c>
      <c r="B172" s="20" t="s">
        <v>76</v>
      </c>
      <c r="C172" s="22" t="s">
        <v>75</v>
      </c>
      <c r="D172" s="22" t="s">
        <v>75</v>
      </c>
      <c r="E172" s="22" t="s">
        <v>75</v>
      </c>
      <c r="F172" s="22" t="s">
        <v>75</v>
      </c>
      <c r="G172" s="22" t="s">
        <v>75</v>
      </c>
      <c r="H172" s="22" t="s">
        <v>75</v>
      </c>
      <c r="I172" s="22" t="s">
        <v>75</v>
      </c>
      <c r="J172" s="22" t="s">
        <v>75</v>
      </c>
      <c r="K172" s="22" t="s">
        <v>75</v>
      </c>
      <c r="L172" s="22" t="s">
        <v>75</v>
      </c>
      <c r="M172" s="22" t="s">
        <v>75</v>
      </c>
      <c r="N172" s="22" t="s">
        <v>75</v>
      </c>
      <c r="O172" s="22" t="s">
        <v>75</v>
      </c>
      <c r="P172" s="22" t="s">
        <v>75</v>
      </c>
      <c r="Q172" s="22" t="s">
        <v>75</v>
      </c>
      <c r="R172" s="22" t="s">
        <v>75</v>
      </c>
      <c r="S172" s="22" t="s">
        <v>75</v>
      </c>
      <c r="T172" s="22" t="s">
        <v>75</v>
      </c>
      <c r="U172" s="22" t="s">
        <v>75</v>
      </c>
      <c r="V172" s="22" t="s">
        <v>75</v>
      </c>
      <c r="W172" s="35"/>
    </row>
    <row r="173" spans="1:23" ht="63" x14ac:dyDescent="0.25">
      <c r="A173" s="8" t="s">
        <v>45</v>
      </c>
      <c r="B173" s="9" t="s">
        <v>178</v>
      </c>
      <c r="C173" s="10"/>
      <c r="D173" s="11">
        <f t="shared" ref="D173" si="99">D174+D178</f>
        <v>0</v>
      </c>
      <c r="E173" s="11">
        <f t="shared" ref="E173:U173" si="100">E174+E178</f>
        <v>0</v>
      </c>
      <c r="F173" s="11">
        <f t="shared" si="100"/>
        <v>0</v>
      </c>
      <c r="G173" s="11">
        <f t="shared" si="100"/>
        <v>0</v>
      </c>
      <c r="H173" s="11">
        <f t="shared" si="100"/>
        <v>0</v>
      </c>
      <c r="I173" s="11">
        <f t="shared" si="100"/>
        <v>0</v>
      </c>
      <c r="J173" s="11">
        <f t="shared" si="100"/>
        <v>0</v>
      </c>
      <c r="K173" s="11">
        <f t="shared" si="100"/>
        <v>0</v>
      </c>
      <c r="L173" s="11">
        <f t="shared" si="100"/>
        <v>0</v>
      </c>
      <c r="M173" s="11">
        <f t="shared" si="100"/>
        <v>0</v>
      </c>
      <c r="N173" s="11">
        <f t="shared" si="100"/>
        <v>0</v>
      </c>
      <c r="O173" s="11">
        <f t="shared" si="100"/>
        <v>0</v>
      </c>
      <c r="P173" s="11">
        <f t="shared" si="100"/>
        <v>0</v>
      </c>
      <c r="Q173" s="11">
        <f t="shared" si="100"/>
        <v>0</v>
      </c>
      <c r="R173" s="11">
        <f t="shared" si="100"/>
        <v>0</v>
      </c>
      <c r="S173" s="11">
        <f t="shared" si="100"/>
        <v>0</v>
      </c>
      <c r="T173" s="11">
        <f t="shared" si="100"/>
        <v>0</v>
      </c>
      <c r="U173" s="11">
        <f t="shared" si="100"/>
        <v>0</v>
      </c>
      <c r="V173" s="11">
        <v>0</v>
      </c>
      <c r="W173" s="32"/>
    </row>
    <row r="174" spans="1:23" ht="63" x14ac:dyDescent="0.25">
      <c r="A174" s="12" t="s">
        <v>179</v>
      </c>
      <c r="B174" s="13" t="s">
        <v>180</v>
      </c>
      <c r="C174" s="14"/>
      <c r="D174" s="15">
        <f t="shared" ref="D174" si="101">SUM(D175:D177)</f>
        <v>0</v>
      </c>
      <c r="E174" s="15">
        <f t="shared" ref="E174:U174" si="102">SUM(E175:E177)</f>
        <v>0</v>
      </c>
      <c r="F174" s="15">
        <f t="shared" si="102"/>
        <v>0</v>
      </c>
      <c r="G174" s="15">
        <f t="shared" si="102"/>
        <v>0</v>
      </c>
      <c r="H174" s="15">
        <f t="shared" si="102"/>
        <v>0</v>
      </c>
      <c r="I174" s="15">
        <f t="shared" si="102"/>
        <v>0</v>
      </c>
      <c r="J174" s="15">
        <f t="shared" si="102"/>
        <v>0</v>
      </c>
      <c r="K174" s="15">
        <f t="shared" si="102"/>
        <v>0</v>
      </c>
      <c r="L174" s="15">
        <f t="shared" si="102"/>
        <v>0</v>
      </c>
      <c r="M174" s="15">
        <f t="shared" si="102"/>
        <v>0</v>
      </c>
      <c r="N174" s="15">
        <f t="shared" si="102"/>
        <v>0</v>
      </c>
      <c r="O174" s="15">
        <f t="shared" si="102"/>
        <v>0</v>
      </c>
      <c r="P174" s="15">
        <f t="shared" si="102"/>
        <v>0</v>
      </c>
      <c r="Q174" s="15">
        <f t="shared" si="102"/>
        <v>0</v>
      </c>
      <c r="R174" s="15">
        <f t="shared" si="102"/>
        <v>0</v>
      </c>
      <c r="S174" s="15">
        <f t="shared" si="102"/>
        <v>0</v>
      </c>
      <c r="T174" s="15">
        <f t="shared" si="102"/>
        <v>0</v>
      </c>
      <c r="U174" s="15">
        <f t="shared" si="102"/>
        <v>0</v>
      </c>
      <c r="V174" s="15">
        <v>0</v>
      </c>
      <c r="W174" s="33"/>
    </row>
    <row r="175" spans="1:23" x14ac:dyDescent="0.25">
      <c r="A175" s="20" t="s">
        <v>179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5"/>
    </row>
    <row r="176" spans="1:23" x14ac:dyDescent="0.25">
      <c r="A176" s="20" t="s">
        <v>179</v>
      </c>
      <c r="B176" s="21" t="s">
        <v>74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5"/>
    </row>
    <row r="177" spans="1:23" x14ac:dyDescent="0.25">
      <c r="A177" s="20" t="s">
        <v>76</v>
      </c>
      <c r="B177" s="20" t="s">
        <v>76</v>
      </c>
      <c r="C177" s="22" t="s">
        <v>75</v>
      </c>
      <c r="D177" s="22" t="s">
        <v>75</v>
      </c>
      <c r="E177" s="22" t="s">
        <v>75</v>
      </c>
      <c r="F177" s="22" t="s">
        <v>75</v>
      </c>
      <c r="G177" s="22" t="s">
        <v>75</v>
      </c>
      <c r="H177" s="22" t="s">
        <v>75</v>
      </c>
      <c r="I177" s="22" t="s">
        <v>75</v>
      </c>
      <c r="J177" s="22" t="s">
        <v>75</v>
      </c>
      <c r="K177" s="22" t="s">
        <v>75</v>
      </c>
      <c r="L177" s="22" t="s">
        <v>75</v>
      </c>
      <c r="M177" s="22" t="s">
        <v>75</v>
      </c>
      <c r="N177" s="22" t="s">
        <v>75</v>
      </c>
      <c r="O177" s="22" t="s">
        <v>75</v>
      </c>
      <c r="P177" s="22" t="s">
        <v>75</v>
      </c>
      <c r="Q177" s="22" t="s">
        <v>75</v>
      </c>
      <c r="R177" s="22" t="s">
        <v>75</v>
      </c>
      <c r="S177" s="22" t="s">
        <v>75</v>
      </c>
      <c r="T177" s="22" t="s">
        <v>75</v>
      </c>
      <c r="U177" s="22" t="s">
        <v>75</v>
      </c>
      <c r="V177" s="22" t="s">
        <v>75</v>
      </c>
      <c r="W177" s="35"/>
    </row>
    <row r="178" spans="1:23" ht="47.25" x14ac:dyDescent="0.25">
      <c r="A178" s="12" t="s">
        <v>181</v>
      </c>
      <c r="B178" s="13" t="s">
        <v>182</v>
      </c>
      <c r="C178" s="14"/>
      <c r="D178" s="15">
        <f t="shared" ref="D178" si="103">SUM(D179:D181)</f>
        <v>0</v>
      </c>
      <c r="E178" s="15">
        <f t="shared" ref="E178:U178" si="104">SUM(E179:E181)</f>
        <v>0</v>
      </c>
      <c r="F178" s="15">
        <f t="shared" si="104"/>
        <v>0</v>
      </c>
      <c r="G178" s="15">
        <f t="shared" si="104"/>
        <v>0</v>
      </c>
      <c r="H178" s="15">
        <f t="shared" si="104"/>
        <v>0</v>
      </c>
      <c r="I178" s="15">
        <f t="shared" si="104"/>
        <v>0</v>
      </c>
      <c r="J178" s="15">
        <f t="shared" si="104"/>
        <v>0</v>
      </c>
      <c r="K178" s="15">
        <f t="shared" si="104"/>
        <v>0</v>
      </c>
      <c r="L178" s="15">
        <f t="shared" si="104"/>
        <v>0</v>
      </c>
      <c r="M178" s="15">
        <f t="shared" si="104"/>
        <v>0</v>
      </c>
      <c r="N178" s="15">
        <f t="shared" si="104"/>
        <v>0</v>
      </c>
      <c r="O178" s="15">
        <f t="shared" si="104"/>
        <v>0</v>
      </c>
      <c r="P178" s="15">
        <f t="shared" si="104"/>
        <v>0</v>
      </c>
      <c r="Q178" s="15">
        <f t="shared" si="104"/>
        <v>0</v>
      </c>
      <c r="R178" s="15">
        <f t="shared" si="104"/>
        <v>0</v>
      </c>
      <c r="S178" s="15">
        <f t="shared" si="104"/>
        <v>0</v>
      </c>
      <c r="T178" s="15">
        <f t="shared" si="104"/>
        <v>0</v>
      </c>
      <c r="U178" s="15">
        <f t="shared" si="104"/>
        <v>0</v>
      </c>
      <c r="V178" s="15">
        <v>0</v>
      </c>
      <c r="W178" s="33"/>
    </row>
    <row r="179" spans="1:23" x14ac:dyDescent="0.25">
      <c r="A179" s="20" t="s">
        <v>181</v>
      </c>
      <c r="B179" s="21" t="s">
        <v>74</v>
      </c>
      <c r="C179" s="22" t="s">
        <v>75</v>
      </c>
      <c r="D179" s="22" t="s">
        <v>75</v>
      </c>
      <c r="E179" s="22" t="s">
        <v>75</v>
      </c>
      <c r="F179" s="22" t="s">
        <v>75</v>
      </c>
      <c r="G179" s="22" t="s">
        <v>75</v>
      </c>
      <c r="H179" s="22" t="s">
        <v>75</v>
      </c>
      <c r="I179" s="22" t="s">
        <v>75</v>
      </c>
      <c r="J179" s="22" t="s">
        <v>75</v>
      </c>
      <c r="K179" s="22" t="s">
        <v>75</v>
      </c>
      <c r="L179" s="22" t="s">
        <v>75</v>
      </c>
      <c r="M179" s="22" t="s">
        <v>75</v>
      </c>
      <c r="N179" s="22" t="s">
        <v>75</v>
      </c>
      <c r="O179" s="22" t="s">
        <v>75</v>
      </c>
      <c r="P179" s="22" t="s">
        <v>75</v>
      </c>
      <c r="Q179" s="22" t="s">
        <v>75</v>
      </c>
      <c r="R179" s="22" t="s">
        <v>75</v>
      </c>
      <c r="S179" s="22" t="s">
        <v>75</v>
      </c>
      <c r="T179" s="22" t="s">
        <v>75</v>
      </c>
      <c r="U179" s="22" t="s">
        <v>75</v>
      </c>
      <c r="V179" s="22" t="s">
        <v>75</v>
      </c>
      <c r="W179" s="35"/>
    </row>
    <row r="180" spans="1:23" x14ac:dyDescent="0.25">
      <c r="A180" s="20" t="s">
        <v>181</v>
      </c>
      <c r="B180" s="21" t="s">
        <v>74</v>
      </c>
      <c r="C180" s="22" t="s">
        <v>75</v>
      </c>
      <c r="D180" s="22" t="s">
        <v>75</v>
      </c>
      <c r="E180" s="22" t="s">
        <v>75</v>
      </c>
      <c r="F180" s="22" t="s">
        <v>75</v>
      </c>
      <c r="G180" s="22" t="s">
        <v>75</v>
      </c>
      <c r="H180" s="22" t="s">
        <v>75</v>
      </c>
      <c r="I180" s="22" t="s">
        <v>75</v>
      </c>
      <c r="J180" s="22" t="s">
        <v>75</v>
      </c>
      <c r="K180" s="22" t="s">
        <v>75</v>
      </c>
      <c r="L180" s="22" t="s">
        <v>75</v>
      </c>
      <c r="M180" s="22" t="s">
        <v>75</v>
      </c>
      <c r="N180" s="22" t="s">
        <v>75</v>
      </c>
      <c r="O180" s="22" t="s">
        <v>75</v>
      </c>
      <c r="P180" s="22" t="s">
        <v>75</v>
      </c>
      <c r="Q180" s="22" t="s">
        <v>75</v>
      </c>
      <c r="R180" s="22" t="s">
        <v>75</v>
      </c>
      <c r="S180" s="22" t="s">
        <v>75</v>
      </c>
      <c r="T180" s="22" t="s">
        <v>75</v>
      </c>
      <c r="U180" s="22" t="s">
        <v>75</v>
      </c>
      <c r="V180" s="22" t="s">
        <v>75</v>
      </c>
      <c r="W180" s="35"/>
    </row>
    <row r="181" spans="1:23" x14ac:dyDescent="0.25">
      <c r="A181" s="20" t="s">
        <v>76</v>
      </c>
      <c r="B181" s="20" t="s">
        <v>76</v>
      </c>
      <c r="C181" s="22" t="s">
        <v>75</v>
      </c>
      <c r="D181" s="22" t="s">
        <v>75</v>
      </c>
      <c r="E181" s="22" t="s">
        <v>75</v>
      </c>
      <c r="F181" s="22" t="s">
        <v>75</v>
      </c>
      <c r="G181" s="22" t="s">
        <v>75</v>
      </c>
      <c r="H181" s="22" t="s">
        <v>75</v>
      </c>
      <c r="I181" s="22" t="s">
        <v>75</v>
      </c>
      <c r="J181" s="22" t="s">
        <v>75</v>
      </c>
      <c r="K181" s="22" t="s">
        <v>75</v>
      </c>
      <c r="L181" s="22" t="s">
        <v>75</v>
      </c>
      <c r="M181" s="22" t="s">
        <v>75</v>
      </c>
      <c r="N181" s="22" t="s">
        <v>75</v>
      </c>
      <c r="O181" s="22" t="s">
        <v>75</v>
      </c>
      <c r="P181" s="22" t="s">
        <v>75</v>
      </c>
      <c r="Q181" s="22" t="s">
        <v>75</v>
      </c>
      <c r="R181" s="22" t="s">
        <v>75</v>
      </c>
      <c r="S181" s="22" t="s">
        <v>75</v>
      </c>
      <c r="T181" s="22" t="s">
        <v>75</v>
      </c>
      <c r="U181" s="22" t="s">
        <v>75</v>
      </c>
      <c r="V181" s="22" t="s">
        <v>75</v>
      </c>
      <c r="W181" s="35"/>
    </row>
    <row r="182" spans="1:23" ht="31.5" x14ac:dyDescent="0.25">
      <c r="A182" s="8" t="s">
        <v>46</v>
      </c>
      <c r="B182" s="9" t="s">
        <v>183</v>
      </c>
      <c r="C182" s="10"/>
      <c r="D182" s="11">
        <f t="shared" ref="D182" si="105">SUM(D183:D218)</f>
        <v>125.88153284000131</v>
      </c>
      <c r="E182" s="11">
        <f t="shared" ref="E182:U182" si="106">SUM(E183:E218)</f>
        <v>0</v>
      </c>
      <c r="F182" s="11">
        <f t="shared" si="106"/>
        <v>125.88153284000131</v>
      </c>
      <c r="G182" s="11">
        <f t="shared" si="106"/>
        <v>0.5</v>
      </c>
      <c r="H182" s="11">
        <f t="shared" si="106"/>
        <v>0</v>
      </c>
      <c r="I182" s="11">
        <f t="shared" si="106"/>
        <v>27.591000000000001</v>
      </c>
      <c r="J182" s="11">
        <f t="shared" si="106"/>
        <v>0</v>
      </c>
      <c r="K182" s="11">
        <f t="shared" si="106"/>
        <v>0</v>
      </c>
      <c r="L182" s="11">
        <f t="shared" si="106"/>
        <v>0</v>
      </c>
      <c r="M182" s="11">
        <f t="shared" si="106"/>
        <v>146.24133488000001</v>
      </c>
      <c r="N182" s="11">
        <f t="shared" si="106"/>
        <v>0.66</v>
      </c>
      <c r="O182" s="11">
        <f t="shared" si="106"/>
        <v>0</v>
      </c>
      <c r="P182" s="11">
        <f t="shared" si="106"/>
        <v>27.971000000000004</v>
      </c>
      <c r="Q182" s="11">
        <f t="shared" si="106"/>
        <v>0</v>
      </c>
      <c r="R182" s="11">
        <f t="shared" si="106"/>
        <v>0</v>
      </c>
      <c r="S182" s="11">
        <f t="shared" si="106"/>
        <v>0</v>
      </c>
      <c r="T182" s="11">
        <f t="shared" si="106"/>
        <v>0</v>
      </c>
      <c r="U182" s="11">
        <f t="shared" si="106"/>
        <v>20.35980203999868</v>
      </c>
      <c r="V182" s="11">
        <f t="shared" ref="V182:V218" si="107">U182*100/F182</f>
        <v>16.173779887059776</v>
      </c>
      <c r="W182" s="32"/>
    </row>
    <row r="183" spans="1:23" ht="47.25" x14ac:dyDescent="0.25">
      <c r="A183" s="23" t="s">
        <v>65</v>
      </c>
      <c r="B183" s="24" t="s">
        <v>198</v>
      </c>
      <c r="C183" s="25" t="s">
        <v>282</v>
      </c>
      <c r="D183" s="26">
        <f>F183</f>
        <v>1.1798877999999999</v>
      </c>
      <c r="E183" s="26">
        <v>0</v>
      </c>
      <c r="F183" s="26">
        <v>1.1798877999999999</v>
      </c>
      <c r="G183" s="26">
        <v>0</v>
      </c>
      <c r="H183" s="26">
        <v>0</v>
      </c>
      <c r="I183" s="26">
        <v>0.51200000000000001</v>
      </c>
      <c r="J183" s="26">
        <v>0</v>
      </c>
      <c r="K183" s="26">
        <v>0</v>
      </c>
      <c r="L183" s="26">
        <v>0</v>
      </c>
      <c r="M183" s="26">
        <v>1.9745456500000005</v>
      </c>
      <c r="N183" s="26">
        <v>0.16</v>
      </c>
      <c r="O183" s="26">
        <v>0</v>
      </c>
      <c r="P183" s="26">
        <v>0.51200000000000001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ref="U183:U218" si="108">M183-F183</f>
        <v>0.79465785000000055</v>
      </c>
      <c r="V183" s="26">
        <f t="shared" si="107"/>
        <v>67.350289578381989</v>
      </c>
      <c r="W183" s="36" t="s">
        <v>320</v>
      </c>
    </row>
    <row r="184" spans="1:23" ht="31.5" x14ac:dyDescent="0.25">
      <c r="A184" s="23" t="s">
        <v>100</v>
      </c>
      <c r="B184" s="24" t="s">
        <v>210</v>
      </c>
      <c r="C184" s="25" t="s">
        <v>283</v>
      </c>
      <c r="D184" s="26">
        <f t="shared" ref="D184:D218" si="109">F184</f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08"/>
        <v>0</v>
      </c>
      <c r="V184" s="26">
        <v>0</v>
      </c>
      <c r="W184" s="36"/>
    </row>
    <row r="185" spans="1:23" ht="47.25" x14ac:dyDescent="0.25">
      <c r="A185" s="23" t="s">
        <v>102</v>
      </c>
      <c r="B185" s="24" t="s">
        <v>211</v>
      </c>
      <c r="C185" s="25" t="s">
        <v>284</v>
      </c>
      <c r="D185" s="26">
        <f t="shared" si="109"/>
        <v>5.8884430000000001E-2</v>
      </c>
      <c r="E185" s="26">
        <v>0</v>
      </c>
      <c r="F185" s="26">
        <v>5.8884430000000001E-2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5.8884429999999988E-2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08"/>
        <v>0</v>
      </c>
      <c r="V185" s="26">
        <f t="shared" si="107"/>
        <v>0</v>
      </c>
      <c r="W185" s="36" t="s">
        <v>320</v>
      </c>
    </row>
    <row r="186" spans="1:23" ht="47.25" x14ac:dyDescent="0.25">
      <c r="A186" s="23" t="s">
        <v>104</v>
      </c>
      <c r="B186" s="24" t="s">
        <v>212</v>
      </c>
      <c r="C186" s="25" t="s">
        <v>285</v>
      </c>
      <c r="D186" s="26">
        <f t="shared" si="109"/>
        <v>2.3653470000000003E-2</v>
      </c>
      <c r="E186" s="26">
        <v>0</v>
      </c>
      <c r="F186" s="26">
        <v>2.3653470000000003E-2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5.8440000000000011E-3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08"/>
        <v>-1.7809470000000001E-2</v>
      </c>
      <c r="V186" s="26">
        <f t="shared" si="107"/>
        <v>-75.293265639248702</v>
      </c>
      <c r="W186" s="36" t="s">
        <v>320</v>
      </c>
    </row>
    <row r="187" spans="1:23" ht="31.5" x14ac:dyDescent="0.25">
      <c r="A187" s="23" t="s">
        <v>106</v>
      </c>
      <c r="B187" s="24" t="s">
        <v>184</v>
      </c>
      <c r="C187" s="25" t="s">
        <v>286</v>
      </c>
      <c r="D187" s="26">
        <f t="shared" si="109"/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08"/>
        <v>0</v>
      </c>
      <c r="V187" s="26">
        <v>0</v>
      </c>
      <c r="W187" s="36"/>
    </row>
    <row r="188" spans="1:23" ht="47.25" x14ac:dyDescent="0.25">
      <c r="A188" s="23" t="s">
        <v>108</v>
      </c>
      <c r="B188" s="24" t="s">
        <v>213</v>
      </c>
      <c r="C188" s="25" t="s">
        <v>287</v>
      </c>
      <c r="D188" s="26">
        <f t="shared" si="109"/>
        <v>0.30261415000000003</v>
      </c>
      <c r="E188" s="26">
        <v>0</v>
      </c>
      <c r="F188" s="26">
        <v>0.30261415000000003</v>
      </c>
      <c r="G188" s="26">
        <v>0</v>
      </c>
      <c r="H188" s="26">
        <v>0</v>
      </c>
      <c r="I188" s="26">
        <v>0.33100000000000002</v>
      </c>
      <c r="J188" s="26">
        <v>0</v>
      </c>
      <c r="K188" s="26">
        <v>0</v>
      </c>
      <c r="L188" s="26">
        <v>0</v>
      </c>
      <c r="M188" s="26">
        <v>0.31989856999999994</v>
      </c>
      <c r="N188" s="26">
        <v>0</v>
      </c>
      <c r="O188" s="26">
        <v>0</v>
      </c>
      <c r="P188" s="26">
        <v>0.33100000000000002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08"/>
        <v>1.7284419999999912E-2</v>
      </c>
      <c r="V188" s="26">
        <f t="shared" si="107"/>
        <v>5.7117025096149368</v>
      </c>
      <c r="W188" s="36" t="s">
        <v>320</v>
      </c>
    </row>
    <row r="189" spans="1:23" ht="47.25" x14ac:dyDescent="0.25">
      <c r="A189" s="23" t="s">
        <v>110</v>
      </c>
      <c r="B189" s="24" t="s">
        <v>214</v>
      </c>
      <c r="C189" s="25" t="s">
        <v>288</v>
      </c>
      <c r="D189" s="26">
        <f t="shared" si="109"/>
        <v>8.2389839300000016</v>
      </c>
      <c r="E189" s="26">
        <v>0</v>
      </c>
      <c r="F189" s="26">
        <v>8.2389839300000016</v>
      </c>
      <c r="G189" s="26">
        <v>0</v>
      </c>
      <c r="H189" s="26">
        <v>0</v>
      </c>
      <c r="I189" s="26">
        <v>3.8289999999999997</v>
      </c>
      <c r="J189" s="26">
        <v>0</v>
      </c>
      <c r="K189" s="26">
        <v>0</v>
      </c>
      <c r="L189" s="26">
        <v>0</v>
      </c>
      <c r="M189" s="26">
        <v>8.8733929099999997</v>
      </c>
      <c r="N189" s="26">
        <v>0</v>
      </c>
      <c r="O189" s="26">
        <v>0</v>
      </c>
      <c r="P189" s="26">
        <v>4.1820000000000004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08"/>
        <v>0.63440897999999812</v>
      </c>
      <c r="V189" s="26">
        <f t="shared" si="107"/>
        <v>7.7000876004864107</v>
      </c>
      <c r="W189" s="36" t="s">
        <v>320</v>
      </c>
    </row>
    <row r="190" spans="1:23" ht="47.25" x14ac:dyDescent="0.25">
      <c r="A190" s="23" t="s">
        <v>112</v>
      </c>
      <c r="B190" s="24" t="s">
        <v>199</v>
      </c>
      <c r="C190" s="25" t="s">
        <v>289</v>
      </c>
      <c r="D190" s="26">
        <f t="shared" si="109"/>
        <v>3.3362133499999995</v>
      </c>
      <c r="E190" s="26">
        <v>0</v>
      </c>
      <c r="F190" s="26">
        <v>3.3362133499999995</v>
      </c>
      <c r="G190" s="26">
        <v>0</v>
      </c>
      <c r="H190" s="26">
        <v>0</v>
      </c>
      <c r="I190" s="26">
        <v>1.8220000000000003</v>
      </c>
      <c r="J190" s="26">
        <v>0</v>
      </c>
      <c r="K190" s="26">
        <v>0</v>
      </c>
      <c r="L190" s="26">
        <v>0</v>
      </c>
      <c r="M190" s="26">
        <v>2.9915247600000012</v>
      </c>
      <c r="N190" s="26">
        <v>0</v>
      </c>
      <c r="O190" s="26">
        <v>0</v>
      </c>
      <c r="P190" s="26">
        <v>1.8379999999999994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108"/>
        <v>-0.3446885899999983</v>
      </c>
      <c r="V190" s="26">
        <f t="shared" si="107"/>
        <v>-10.331731032729017</v>
      </c>
      <c r="W190" s="36" t="s">
        <v>320</v>
      </c>
    </row>
    <row r="191" spans="1:23" ht="110.25" x14ac:dyDescent="0.25">
      <c r="A191" s="23" t="s">
        <v>114</v>
      </c>
      <c r="B191" s="24" t="s">
        <v>290</v>
      </c>
      <c r="C191" s="25" t="s">
        <v>75</v>
      </c>
      <c r="D191" s="26">
        <f t="shared" si="109"/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0.9729114499999999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108"/>
        <v>0.9729114499999999</v>
      </c>
      <c r="V191" s="26">
        <v>100</v>
      </c>
      <c r="W191" s="36" t="s">
        <v>327</v>
      </c>
    </row>
    <row r="192" spans="1:23" ht="63" x14ac:dyDescent="0.25">
      <c r="A192" s="23" t="s">
        <v>116</v>
      </c>
      <c r="B192" s="24" t="s">
        <v>215</v>
      </c>
      <c r="C192" s="25" t="s">
        <v>291</v>
      </c>
      <c r="D192" s="26">
        <f t="shared" si="109"/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7.7060959999999998E-2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108"/>
        <v>7.7060959999999998E-2</v>
      </c>
      <c r="V192" s="26">
        <v>100</v>
      </c>
      <c r="W192" s="36" t="s">
        <v>328</v>
      </c>
    </row>
    <row r="193" spans="1:23" ht="31.5" x14ac:dyDescent="0.25">
      <c r="A193" s="23" t="s">
        <v>118</v>
      </c>
      <c r="B193" s="24" t="s">
        <v>216</v>
      </c>
      <c r="C193" s="25" t="s">
        <v>292</v>
      </c>
      <c r="D193" s="26">
        <f t="shared" si="109"/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108"/>
        <v>0</v>
      </c>
      <c r="V193" s="26">
        <v>0</v>
      </c>
      <c r="W193" s="36"/>
    </row>
    <row r="194" spans="1:23" ht="47.25" x14ac:dyDescent="0.25">
      <c r="A194" s="23" t="s">
        <v>120</v>
      </c>
      <c r="B194" s="24" t="s">
        <v>200</v>
      </c>
      <c r="C194" s="25" t="s">
        <v>293</v>
      </c>
      <c r="D194" s="26">
        <f t="shared" si="109"/>
        <v>0.22753927000000002</v>
      </c>
      <c r="E194" s="26">
        <v>0</v>
      </c>
      <c r="F194" s="26">
        <v>0.22753927000000002</v>
      </c>
      <c r="G194" s="26">
        <v>0</v>
      </c>
      <c r="H194" s="26">
        <v>0</v>
      </c>
      <c r="I194" s="26">
        <v>5.8000000000000003E-2</v>
      </c>
      <c r="J194" s="26">
        <v>0</v>
      </c>
      <c r="K194" s="26">
        <v>0</v>
      </c>
      <c r="L194" s="26">
        <v>0</v>
      </c>
      <c r="M194" s="26">
        <v>0.22546636999999997</v>
      </c>
      <c r="N194" s="26">
        <v>0</v>
      </c>
      <c r="O194" s="26">
        <v>0</v>
      </c>
      <c r="P194" s="26">
        <v>5.8000000000000003E-2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108"/>
        <v>-2.0729000000000442E-3</v>
      </c>
      <c r="V194" s="26">
        <f t="shared" si="107"/>
        <v>-0.91100758124083114</v>
      </c>
      <c r="W194" s="36" t="s">
        <v>320</v>
      </c>
    </row>
    <row r="195" spans="1:23" ht="31.5" x14ac:dyDescent="0.25">
      <c r="A195" s="23" t="s">
        <v>122</v>
      </c>
      <c r="B195" s="24" t="s">
        <v>217</v>
      </c>
      <c r="C195" s="25" t="s">
        <v>294</v>
      </c>
      <c r="D195" s="26">
        <f t="shared" si="109"/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108"/>
        <v>0</v>
      </c>
      <c r="V195" s="26">
        <v>0</v>
      </c>
      <c r="W195" s="36"/>
    </row>
    <row r="196" spans="1:23" ht="47.25" x14ac:dyDescent="0.25">
      <c r="A196" s="23" t="s">
        <v>123</v>
      </c>
      <c r="B196" s="24" t="s">
        <v>218</v>
      </c>
      <c r="C196" s="25" t="s">
        <v>295</v>
      </c>
      <c r="D196" s="26">
        <f t="shared" si="109"/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108"/>
        <v>0</v>
      </c>
      <c r="V196" s="26">
        <v>0</v>
      </c>
      <c r="W196" s="36"/>
    </row>
    <row r="197" spans="1:23" ht="47.25" x14ac:dyDescent="0.25">
      <c r="A197" s="23" t="s">
        <v>125</v>
      </c>
      <c r="B197" s="24" t="s">
        <v>185</v>
      </c>
      <c r="C197" s="25" t="s">
        <v>296</v>
      </c>
      <c r="D197" s="26">
        <f t="shared" si="109"/>
        <v>0.17923868000000004</v>
      </c>
      <c r="E197" s="26">
        <v>0</v>
      </c>
      <c r="F197" s="26">
        <v>0.17923868000000004</v>
      </c>
      <c r="G197" s="26">
        <v>0</v>
      </c>
      <c r="H197" s="26">
        <v>0</v>
      </c>
      <c r="I197" s="26">
        <v>3.5000000000000003E-2</v>
      </c>
      <c r="J197" s="26">
        <v>0</v>
      </c>
      <c r="K197" s="26">
        <v>0</v>
      </c>
      <c r="L197" s="26">
        <v>0</v>
      </c>
      <c r="M197" s="26">
        <v>0.22848535</v>
      </c>
      <c r="N197" s="26">
        <v>0</v>
      </c>
      <c r="O197" s="26">
        <v>0</v>
      </c>
      <c r="P197" s="26">
        <v>3.5000000000000003E-2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108"/>
        <v>4.9246669999999965E-2</v>
      </c>
      <c r="V197" s="26">
        <f t="shared" si="107"/>
        <v>27.475470138476783</v>
      </c>
      <c r="W197" s="36" t="s">
        <v>320</v>
      </c>
    </row>
    <row r="198" spans="1:23" ht="47.25" x14ac:dyDescent="0.25">
      <c r="A198" s="23" t="s">
        <v>127</v>
      </c>
      <c r="B198" s="24" t="s">
        <v>219</v>
      </c>
      <c r="C198" s="25" t="s">
        <v>297</v>
      </c>
      <c r="D198" s="26">
        <f t="shared" si="109"/>
        <v>4.9814950000000004E-2</v>
      </c>
      <c r="E198" s="26">
        <v>0</v>
      </c>
      <c r="F198" s="26">
        <v>4.9814950000000004E-2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4.9814949999999997E-2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108"/>
        <v>0</v>
      </c>
      <c r="V198" s="26">
        <f t="shared" si="107"/>
        <v>0</v>
      </c>
      <c r="W198" s="36"/>
    </row>
    <row r="199" spans="1:23" ht="63" x14ac:dyDescent="0.25">
      <c r="A199" s="23" t="s">
        <v>128</v>
      </c>
      <c r="B199" s="24" t="s">
        <v>220</v>
      </c>
      <c r="C199" s="25" t="s">
        <v>298</v>
      </c>
      <c r="D199" s="26">
        <f t="shared" si="109"/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1.008003E-2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108"/>
        <v>1.008003E-2</v>
      </c>
      <c r="V199" s="26">
        <v>100</v>
      </c>
      <c r="W199" s="36" t="s">
        <v>328</v>
      </c>
    </row>
    <row r="200" spans="1:23" ht="94.5" x14ac:dyDescent="0.25">
      <c r="A200" s="23" t="s">
        <v>130</v>
      </c>
      <c r="B200" s="24" t="s">
        <v>186</v>
      </c>
      <c r="C200" s="25" t="s">
        <v>299</v>
      </c>
      <c r="D200" s="26">
        <f t="shared" si="109"/>
        <v>2.5183788099999997</v>
      </c>
      <c r="E200" s="26">
        <v>0</v>
      </c>
      <c r="F200" s="26">
        <v>2.5183788099999997</v>
      </c>
      <c r="G200" s="26">
        <v>0</v>
      </c>
      <c r="H200" s="26">
        <v>0</v>
      </c>
      <c r="I200" s="26">
        <v>0.58800000000000008</v>
      </c>
      <c r="J200" s="26">
        <v>0</v>
      </c>
      <c r="K200" s="26">
        <v>0</v>
      </c>
      <c r="L200" s="26">
        <v>0</v>
      </c>
      <c r="M200" s="26">
        <v>5.91013989</v>
      </c>
      <c r="N200" s="26">
        <v>0</v>
      </c>
      <c r="O200" s="26">
        <v>0</v>
      </c>
      <c r="P200" s="26">
        <v>1.9559999999999997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108"/>
        <v>3.3917610800000002</v>
      </c>
      <c r="V200" s="26">
        <f t="shared" si="107"/>
        <v>134.68033746678483</v>
      </c>
      <c r="W200" s="36" t="s">
        <v>329</v>
      </c>
    </row>
    <row r="201" spans="1:23" ht="63" x14ac:dyDescent="0.25">
      <c r="A201" s="23" t="s">
        <v>132</v>
      </c>
      <c r="B201" s="24" t="s">
        <v>221</v>
      </c>
      <c r="C201" s="25" t="s">
        <v>300</v>
      </c>
      <c r="D201" s="26">
        <f t="shared" si="109"/>
        <v>0.43025000000000002</v>
      </c>
      <c r="E201" s="26">
        <v>0</v>
      </c>
      <c r="F201" s="26">
        <v>0.43025000000000002</v>
      </c>
      <c r="G201" s="26">
        <v>0</v>
      </c>
      <c r="H201" s="26">
        <v>0</v>
      </c>
      <c r="I201" s="26">
        <v>0.35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108"/>
        <v>-0.43025000000000002</v>
      </c>
      <c r="V201" s="26">
        <f t="shared" si="107"/>
        <v>-100.00000000000001</v>
      </c>
      <c r="W201" s="36" t="s">
        <v>330</v>
      </c>
    </row>
    <row r="202" spans="1:23" ht="47.25" x14ac:dyDescent="0.25">
      <c r="A202" s="23" t="s">
        <v>134</v>
      </c>
      <c r="B202" s="24" t="s">
        <v>187</v>
      </c>
      <c r="C202" s="25" t="s">
        <v>301</v>
      </c>
      <c r="D202" s="26">
        <f t="shared" si="109"/>
        <v>0.85443272999999997</v>
      </c>
      <c r="E202" s="26">
        <v>0</v>
      </c>
      <c r="F202" s="26">
        <v>0.85443272999999997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0.95422793999999989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108"/>
        <v>9.9795209999999912E-2</v>
      </c>
      <c r="V202" s="26">
        <f t="shared" si="107"/>
        <v>11.679703561917615</v>
      </c>
      <c r="W202" s="36" t="s">
        <v>320</v>
      </c>
    </row>
    <row r="203" spans="1:23" ht="47.25" x14ac:dyDescent="0.25">
      <c r="A203" s="23" t="s">
        <v>136</v>
      </c>
      <c r="B203" s="24" t="s">
        <v>222</v>
      </c>
      <c r="C203" s="25" t="s">
        <v>75</v>
      </c>
      <c r="D203" s="26">
        <f t="shared" si="109"/>
        <v>7.7535896699999993</v>
      </c>
      <c r="E203" s="26">
        <v>0</v>
      </c>
      <c r="F203" s="26">
        <v>7.7535896699999993</v>
      </c>
      <c r="G203" s="26">
        <v>0</v>
      </c>
      <c r="H203" s="26">
        <v>0</v>
      </c>
      <c r="I203" s="26">
        <v>2.4409999999999998</v>
      </c>
      <c r="J203" s="26">
        <v>0</v>
      </c>
      <c r="K203" s="26">
        <v>0</v>
      </c>
      <c r="L203" s="26">
        <v>0</v>
      </c>
      <c r="M203" s="26">
        <v>7.0567210199999995</v>
      </c>
      <c r="N203" s="26">
        <v>0</v>
      </c>
      <c r="O203" s="26">
        <v>0</v>
      </c>
      <c r="P203" s="26">
        <v>2.4409999999999998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108"/>
        <v>-0.69686864999999987</v>
      </c>
      <c r="V203" s="26">
        <f t="shared" si="107"/>
        <v>-8.9876906008620381</v>
      </c>
      <c r="W203" s="36" t="s">
        <v>320</v>
      </c>
    </row>
    <row r="204" spans="1:23" ht="47.25" x14ac:dyDescent="0.25">
      <c r="A204" s="23" t="s">
        <v>138</v>
      </c>
      <c r="B204" s="24" t="s">
        <v>223</v>
      </c>
      <c r="C204" s="25" t="s">
        <v>302</v>
      </c>
      <c r="D204" s="26">
        <f t="shared" si="109"/>
        <v>6.1981209999999995E-2</v>
      </c>
      <c r="E204" s="26">
        <v>0</v>
      </c>
      <c r="F204" s="26">
        <v>6.1981209999999995E-2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6.1981210000000002E-2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108"/>
        <v>0</v>
      </c>
      <c r="V204" s="26">
        <f t="shared" si="107"/>
        <v>0</v>
      </c>
      <c r="W204" s="36" t="s">
        <v>320</v>
      </c>
    </row>
    <row r="205" spans="1:23" ht="157.5" x14ac:dyDescent="0.25">
      <c r="A205" s="23" t="s">
        <v>140</v>
      </c>
      <c r="B205" s="24" t="s">
        <v>188</v>
      </c>
      <c r="C205" s="25" t="s">
        <v>303</v>
      </c>
      <c r="D205" s="26">
        <f t="shared" si="109"/>
        <v>86.652318620001338</v>
      </c>
      <c r="E205" s="26">
        <v>0</v>
      </c>
      <c r="F205" s="26">
        <v>86.652318620001338</v>
      </c>
      <c r="G205" s="26">
        <v>0.5</v>
      </c>
      <c r="H205" s="26">
        <v>0</v>
      </c>
      <c r="I205" s="26">
        <v>13.821</v>
      </c>
      <c r="J205" s="26">
        <v>0</v>
      </c>
      <c r="K205" s="26">
        <v>0</v>
      </c>
      <c r="L205" s="26">
        <v>0</v>
      </c>
      <c r="M205" s="26">
        <v>101.51224937000002</v>
      </c>
      <c r="N205" s="26">
        <v>0.5</v>
      </c>
      <c r="O205" s="26">
        <v>0</v>
      </c>
      <c r="P205" s="26">
        <v>12.010000000000003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108"/>
        <v>14.859930749998682</v>
      </c>
      <c r="V205" s="26">
        <f t="shared" si="107"/>
        <v>17.148913020047765</v>
      </c>
      <c r="W205" s="36" t="s">
        <v>331</v>
      </c>
    </row>
    <row r="206" spans="1:23" ht="47.25" x14ac:dyDescent="0.25">
      <c r="A206" s="23" t="s">
        <v>141</v>
      </c>
      <c r="B206" s="24" t="s">
        <v>189</v>
      </c>
      <c r="C206" s="25" t="s">
        <v>304</v>
      </c>
      <c r="D206" s="26">
        <f t="shared" si="109"/>
        <v>0.27795897999999997</v>
      </c>
      <c r="E206" s="26">
        <v>0</v>
      </c>
      <c r="F206" s="26">
        <v>0.27795897999999997</v>
      </c>
      <c r="G206" s="26">
        <v>0</v>
      </c>
      <c r="H206" s="26">
        <v>0</v>
      </c>
      <c r="I206" s="26">
        <v>0.312</v>
      </c>
      <c r="J206" s="26">
        <v>0</v>
      </c>
      <c r="K206" s="26">
        <v>0</v>
      </c>
      <c r="L206" s="26">
        <v>0</v>
      </c>
      <c r="M206" s="26">
        <v>0.26679559000000003</v>
      </c>
      <c r="N206" s="26">
        <v>0</v>
      </c>
      <c r="O206" s="26">
        <v>0</v>
      </c>
      <c r="P206" s="26">
        <v>0.312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108"/>
        <v>-1.116338999999994E-2</v>
      </c>
      <c r="V206" s="26">
        <f t="shared" si="107"/>
        <v>-4.0162005199472031</v>
      </c>
      <c r="W206" s="36" t="s">
        <v>320</v>
      </c>
    </row>
    <row r="207" spans="1:23" ht="47.25" x14ac:dyDescent="0.25">
      <c r="A207" s="23" t="s">
        <v>143</v>
      </c>
      <c r="B207" s="24" t="s">
        <v>224</v>
      </c>
      <c r="C207" s="25" t="s">
        <v>305</v>
      </c>
      <c r="D207" s="26">
        <f t="shared" si="109"/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08"/>
        <v>0</v>
      </c>
      <c r="V207" s="26">
        <v>0</v>
      </c>
      <c r="W207" s="36"/>
    </row>
    <row r="208" spans="1:23" ht="47.25" x14ac:dyDescent="0.25">
      <c r="A208" s="23" t="s">
        <v>145</v>
      </c>
      <c r="B208" s="24" t="s">
        <v>225</v>
      </c>
      <c r="C208" s="25" t="s">
        <v>306</v>
      </c>
      <c r="D208" s="26">
        <f t="shared" si="109"/>
        <v>6.9267819999999994E-2</v>
      </c>
      <c r="E208" s="26">
        <v>0</v>
      </c>
      <c r="F208" s="26">
        <v>6.9267819999999994E-2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7.5331580000000009E-2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08"/>
        <v>6.0637600000000152E-3</v>
      </c>
      <c r="V208" s="26">
        <f t="shared" si="107"/>
        <v>8.7540794556549013</v>
      </c>
      <c r="W208" s="36" t="s">
        <v>320</v>
      </c>
    </row>
    <row r="209" spans="1:23" ht="47.25" x14ac:dyDescent="0.25">
      <c r="A209" s="23" t="s">
        <v>147</v>
      </c>
      <c r="B209" s="24" t="s">
        <v>226</v>
      </c>
      <c r="C209" s="25" t="s">
        <v>307</v>
      </c>
      <c r="D209" s="26">
        <f t="shared" si="109"/>
        <v>5.1529619999999998E-2</v>
      </c>
      <c r="E209" s="26">
        <v>0</v>
      </c>
      <c r="F209" s="26">
        <v>5.1529619999999998E-2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5.1529619999999991E-2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08"/>
        <v>0</v>
      </c>
      <c r="V209" s="26">
        <f t="shared" si="107"/>
        <v>0</v>
      </c>
      <c r="W209" s="36" t="s">
        <v>320</v>
      </c>
    </row>
    <row r="210" spans="1:23" ht="47.25" x14ac:dyDescent="0.25">
      <c r="A210" s="23" t="s">
        <v>149</v>
      </c>
      <c r="B210" s="24" t="s">
        <v>201</v>
      </c>
      <c r="C210" s="25" t="s">
        <v>308</v>
      </c>
      <c r="D210" s="26">
        <f t="shared" si="109"/>
        <v>6.9528500700000002</v>
      </c>
      <c r="E210" s="26">
        <v>0</v>
      </c>
      <c r="F210" s="26">
        <v>6.9528500700000002</v>
      </c>
      <c r="G210" s="26">
        <v>0</v>
      </c>
      <c r="H210" s="26">
        <v>0</v>
      </c>
      <c r="I210" s="26">
        <v>2.7299999999999995</v>
      </c>
      <c r="J210" s="26">
        <v>0</v>
      </c>
      <c r="K210" s="26">
        <v>0</v>
      </c>
      <c r="L210" s="26">
        <v>0</v>
      </c>
      <c r="M210" s="26">
        <v>6.89386163</v>
      </c>
      <c r="N210" s="26">
        <v>0</v>
      </c>
      <c r="O210" s="26">
        <v>0</v>
      </c>
      <c r="P210" s="26">
        <v>3.2190000000000003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08"/>
        <v>-5.8988440000000253E-2</v>
      </c>
      <c r="V210" s="26">
        <f t="shared" si="107"/>
        <v>-0.84840661607996171</v>
      </c>
      <c r="W210" s="36" t="s">
        <v>320</v>
      </c>
    </row>
    <row r="211" spans="1:23" ht="47.25" x14ac:dyDescent="0.25">
      <c r="A211" s="23" t="s">
        <v>151</v>
      </c>
      <c r="B211" s="24" t="s">
        <v>190</v>
      </c>
      <c r="C211" s="25" t="s">
        <v>309</v>
      </c>
      <c r="D211" s="26">
        <f t="shared" si="109"/>
        <v>6.1121689999999992E-2</v>
      </c>
      <c r="E211" s="26">
        <v>0</v>
      </c>
      <c r="F211" s="26">
        <v>6.1121689999999992E-2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6.127769000000001E-2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08"/>
        <v>1.5600000000001724E-4</v>
      </c>
      <c r="V211" s="26">
        <f t="shared" si="107"/>
        <v>0.25522854489137531</v>
      </c>
      <c r="W211" s="36" t="s">
        <v>320</v>
      </c>
    </row>
    <row r="212" spans="1:23" ht="47.25" x14ac:dyDescent="0.25">
      <c r="A212" s="23" t="s">
        <v>153</v>
      </c>
      <c r="B212" s="24" t="s">
        <v>191</v>
      </c>
      <c r="C212" s="25" t="s">
        <v>310</v>
      </c>
      <c r="D212" s="26">
        <f t="shared" si="109"/>
        <v>1.2236977599999999</v>
      </c>
      <c r="E212" s="26">
        <v>0</v>
      </c>
      <c r="F212" s="26">
        <v>1.2236977599999999</v>
      </c>
      <c r="G212" s="26">
        <v>0</v>
      </c>
      <c r="H212" s="26">
        <v>0</v>
      </c>
      <c r="I212" s="26">
        <v>0.46199999999999997</v>
      </c>
      <c r="J212" s="26">
        <v>0</v>
      </c>
      <c r="K212" s="26">
        <v>0</v>
      </c>
      <c r="L212" s="26">
        <v>0</v>
      </c>
      <c r="M212" s="26">
        <v>1.2349805599999999</v>
      </c>
      <c r="N212" s="26">
        <v>0</v>
      </c>
      <c r="O212" s="26">
        <v>0</v>
      </c>
      <c r="P212" s="26">
        <v>0.46199999999999997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108"/>
        <v>1.1282800000000037E-2</v>
      </c>
      <c r="V212" s="26">
        <f t="shared" si="107"/>
        <v>0.92202505952123659</v>
      </c>
      <c r="W212" s="36" t="s">
        <v>320</v>
      </c>
    </row>
    <row r="213" spans="1:23" ht="47.25" x14ac:dyDescent="0.25">
      <c r="A213" s="23" t="s">
        <v>155</v>
      </c>
      <c r="B213" s="24" t="s">
        <v>227</v>
      </c>
      <c r="C213" s="25" t="s">
        <v>311</v>
      </c>
      <c r="D213" s="26">
        <f t="shared" si="109"/>
        <v>0.3114769</v>
      </c>
      <c r="E213" s="26">
        <v>0</v>
      </c>
      <c r="F213" s="26">
        <v>0.3114769</v>
      </c>
      <c r="G213" s="26">
        <v>0</v>
      </c>
      <c r="H213" s="26">
        <v>0</v>
      </c>
      <c r="I213" s="26">
        <v>0.30000000000000004</v>
      </c>
      <c r="J213" s="26">
        <v>0</v>
      </c>
      <c r="K213" s="26">
        <v>0</v>
      </c>
      <c r="L213" s="26">
        <v>0</v>
      </c>
      <c r="M213" s="26">
        <v>0.31241627999999999</v>
      </c>
      <c r="N213" s="26">
        <v>0</v>
      </c>
      <c r="O213" s="26">
        <v>0</v>
      </c>
      <c r="P213" s="26">
        <v>0.19600000000000001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08"/>
        <v>9.3937999999998967E-4</v>
      </c>
      <c r="V213" s="26">
        <f t="shared" si="107"/>
        <v>0.30158897818746422</v>
      </c>
      <c r="W213" s="36" t="s">
        <v>320</v>
      </c>
    </row>
    <row r="214" spans="1:23" ht="47.25" x14ac:dyDescent="0.25">
      <c r="A214" s="23" t="s">
        <v>202</v>
      </c>
      <c r="B214" s="24" t="s">
        <v>192</v>
      </c>
      <c r="C214" s="25" t="s">
        <v>312</v>
      </c>
      <c r="D214" s="26">
        <f t="shared" si="109"/>
        <v>1.6492777000000001</v>
      </c>
      <c r="E214" s="26">
        <v>0</v>
      </c>
      <c r="F214" s="26">
        <v>1.6492777000000001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2.0127524999999999</v>
      </c>
      <c r="N214" s="26">
        <v>0</v>
      </c>
      <c r="O214" s="26">
        <v>0</v>
      </c>
      <c r="P214" s="26">
        <v>0.41900000000000004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08"/>
        <v>0.36347479999999988</v>
      </c>
      <c r="V214" s="26">
        <f t="shared" si="107"/>
        <v>22.038423244308699</v>
      </c>
      <c r="W214" s="36" t="s">
        <v>320</v>
      </c>
    </row>
    <row r="215" spans="1:23" ht="47.25" x14ac:dyDescent="0.25">
      <c r="A215" s="23" t="s">
        <v>203</v>
      </c>
      <c r="B215" s="24" t="s">
        <v>193</v>
      </c>
      <c r="C215" s="25" t="s">
        <v>313</v>
      </c>
      <c r="D215" s="26">
        <f t="shared" si="109"/>
        <v>3.3862689300000008</v>
      </c>
      <c r="E215" s="26">
        <v>0</v>
      </c>
      <c r="F215" s="26">
        <v>3.3862689300000008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4.0113789200000003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f t="shared" si="108"/>
        <v>0.62510998999999945</v>
      </c>
      <c r="V215" s="26">
        <f t="shared" si="107"/>
        <v>18.460140140139409</v>
      </c>
      <c r="W215" s="36" t="s">
        <v>320</v>
      </c>
    </row>
    <row r="216" spans="1:23" ht="31.5" x14ac:dyDescent="0.25">
      <c r="A216" s="23" t="s">
        <v>204</v>
      </c>
      <c r="B216" s="24" t="s">
        <v>228</v>
      </c>
      <c r="C216" s="25" t="s">
        <v>314</v>
      </c>
      <c r="D216" s="26">
        <f t="shared" si="109"/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f t="shared" si="108"/>
        <v>0</v>
      </c>
      <c r="V216" s="26">
        <v>0</v>
      </c>
      <c r="W216" s="36"/>
    </row>
    <row r="217" spans="1:23" ht="47.25" x14ac:dyDescent="0.25">
      <c r="A217" s="23" t="s">
        <v>205</v>
      </c>
      <c r="B217" s="24" t="s">
        <v>229</v>
      </c>
      <c r="C217" s="25" t="s">
        <v>315</v>
      </c>
      <c r="D217" s="26">
        <f t="shared" si="109"/>
        <v>2.15623E-2</v>
      </c>
      <c r="E217" s="26">
        <v>0</v>
      </c>
      <c r="F217" s="26">
        <v>2.15623E-2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3.092364999999999E-2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f t="shared" si="108"/>
        <v>9.3613499999999905E-3</v>
      </c>
      <c r="V217" s="26">
        <f t="shared" si="107"/>
        <v>43.415359214926006</v>
      </c>
      <c r="W217" s="36" t="s">
        <v>320</v>
      </c>
    </row>
    <row r="218" spans="1:23" ht="47.25" x14ac:dyDescent="0.25">
      <c r="A218" s="23" t="s">
        <v>280</v>
      </c>
      <c r="B218" s="24" t="s">
        <v>230</v>
      </c>
      <c r="C218" s="25" t="s">
        <v>316</v>
      </c>
      <c r="D218" s="26">
        <f t="shared" si="109"/>
        <v>8.7399999999999995E-3</v>
      </c>
      <c r="E218" s="26">
        <v>0</v>
      </c>
      <c r="F218" s="26">
        <v>8.7399999999999995E-3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6.8579999999999995E-3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f t="shared" si="108"/>
        <v>-1.882E-3</v>
      </c>
      <c r="V218" s="26">
        <f t="shared" si="107"/>
        <v>-21.533180778032037</v>
      </c>
      <c r="W218" s="36" t="s">
        <v>320</v>
      </c>
    </row>
    <row r="219" spans="1:23" ht="47.25" x14ac:dyDescent="0.25">
      <c r="A219" s="8" t="s">
        <v>47</v>
      </c>
      <c r="B219" s="9" t="s">
        <v>194</v>
      </c>
      <c r="C219" s="10"/>
      <c r="D219" s="11">
        <f t="shared" ref="D219" si="110">SUM(D220:D222)</f>
        <v>0</v>
      </c>
      <c r="E219" s="11">
        <f t="shared" ref="E219:U219" si="111">SUM(E220:E222)</f>
        <v>0</v>
      </c>
      <c r="F219" s="11">
        <f t="shared" si="111"/>
        <v>0</v>
      </c>
      <c r="G219" s="11">
        <f t="shared" si="111"/>
        <v>0</v>
      </c>
      <c r="H219" s="11">
        <f t="shared" si="111"/>
        <v>0</v>
      </c>
      <c r="I219" s="11">
        <f t="shared" si="111"/>
        <v>0</v>
      </c>
      <c r="J219" s="11">
        <f t="shared" si="111"/>
        <v>0</v>
      </c>
      <c r="K219" s="11">
        <f t="shared" si="111"/>
        <v>0</v>
      </c>
      <c r="L219" s="11">
        <f t="shared" si="111"/>
        <v>0</v>
      </c>
      <c r="M219" s="11">
        <f t="shared" si="111"/>
        <v>0</v>
      </c>
      <c r="N219" s="11">
        <f t="shared" si="111"/>
        <v>0</v>
      </c>
      <c r="O219" s="11">
        <f t="shared" si="111"/>
        <v>0</v>
      </c>
      <c r="P219" s="11">
        <f t="shared" si="111"/>
        <v>0</v>
      </c>
      <c r="Q219" s="11">
        <f t="shared" si="111"/>
        <v>0</v>
      </c>
      <c r="R219" s="11">
        <f t="shared" si="111"/>
        <v>0</v>
      </c>
      <c r="S219" s="11">
        <f t="shared" si="111"/>
        <v>0</v>
      </c>
      <c r="T219" s="11">
        <f t="shared" si="111"/>
        <v>0</v>
      </c>
      <c r="U219" s="11">
        <f t="shared" si="111"/>
        <v>0</v>
      </c>
      <c r="V219" s="11">
        <v>0</v>
      </c>
      <c r="W219" s="32"/>
    </row>
    <row r="220" spans="1:23" x14ac:dyDescent="0.25">
      <c r="A220" s="20" t="s">
        <v>47</v>
      </c>
      <c r="B220" s="21" t="s">
        <v>74</v>
      </c>
      <c r="C220" s="22" t="s">
        <v>75</v>
      </c>
      <c r="D220" s="22" t="s">
        <v>75</v>
      </c>
      <c r="E220" s="22" t="s">
        <v>75</v>
      </c>
      <c r="F220" s="22" t="s">
        <v>75</v>
      </c>
      <c r="G220" s="22" t="s">
        <v>75</v>
      </c>
      <c r="H220" s="22" t="s">
        <v>75</v>
      </c>
      <c r="I220" s="22" t="s">
        <v>75</v>
      </c>
      <c r="J220" s="22" t="s">
        <v>75</v>
      </c>
      <c r="K220" s="22" t="s">
        <v>75</v>
      </c>
      <c r="L220" s="22" t="s">
        <v>75</v>
      </c>
      <c r="M220" s="22" t="s">
        <v>75</v>
      </c>
      <c r="N220" s="22" t="s">
        <v>75</v>
      </c>
      <c r="O220" s="22" t="s">
        <v>75</v>
      </c>
      <c r="P220" s="22" t="s">
        <v>75</v>
      </c>
      <c r="Q220" s="22" t="s">
        <v>75</v>
      </c>
      <c r="R220" s="22" t="s">
        <v>75</v>
      </c>
      <c r="S220" s="22" t="s">
        <v>75</v>
      </c>
      <c r="T220" s="22" t="s">
        <v>75</v>
      </c>
      <c r="U220" s="22" t="s">
        <v>75</v>
      </c>
      <c r="V220" s="22" t="s">
        <v>75</v>
      </c>
      <c r="W220" s="35"/>
    </row>
    <row r="221" spans="1:23" x14ac:dyDescent="0.25">
      <c r="A221" s="20" t="s">
        <v>47</v>
      </c>
      <c r="B221" s="21" t="s">
        <v>74</v>
      </c>
      <c r="C221" s="22" t="s">
        <v>75</v>
      </c>
      <c r="D221" s="22" t="s">
        <v>75</v>
      </c>
      <c r="E221" s="22" t="s">
        <v>75</v>
      </c>
      <c r="F221" s="22" t="s">
        <v>75</v>
      </c>
      <c r="G221" s="22" t="s">
        <v>75</v>
      </c>
      <c r="H221" s="22" t="s">
        <v>75</v>
      </c>
      <c r="I221" s="22" t="s">
        <v>75</v>
      </c>
      <c r="J221" s="22" t="s">
        <v>75</v>
      </c>
      <c r="K221" s="22" t="s">
        <v>75</v>
      </c>
      <c r="L221" s="22" t="s">
        <v>75</v>
      </c>
      <c r="M221" s="22" t="s">
        <v>75</v>
      </c>
      <c r="N221" s="22" t="s">
        <v>75</v>
      </c>
      <c r="O221" s="22" t="s">
        <v>75</v>
      </c>
      <c r="P221" s="22" t="s">
        <v>75</v>
      </c>
      <c r="Q221" s="22" t="s">
        <v>75</v>
      </c>
      <c r="R221" s="22" t="s">
        <v>75</v>
      </c>
      <c r="S221" s="22" t="s">
        <v>75</v>
      </c>
      <c r="T221" s="22" t="s">
        <v>75</v>
      </c>
      <c r="U221" s="22" t="s">
        <v>75</v>
      </c>
      <c r="V221" s="22" t="s">
        <v>75</v>
      </c>
      <c r="W221" s="35"/>
    </row>
    <row r="222" spans="1:23" x14ac:dyDescent="0.25">
      <c r="A222" s="20" t="s">
        <v>76</v>
      </c>
      <c r="B222" s="20" t="s">
        <v>76</v>
      </c>
      <c r="C222" s="22" t="s">
        <v>75</v>
      </c>
      <c r="D222" s="22" t="s">
        <v>75</v>
      </c>
      <c r="E222" s="22" t="s">
        <v>75</v>
      </c>
      <c r="F222" s="22" t="s">
        <v>75</v>
      </c>
      <c r="G222" s="22" t="s">
        <v>75</v>
      </c>
      <c r="H222" s="22" t="s">
        <v>75</v>
      </c>
      <c r="I222" s="22" t="s">
        <v>75</v>
      </c>
      <c r="J222" s="22" t="s">
        <v>75</v>
      </c>
      <c r="K222" s="22" t="s">
        <v>75</v>
      </c>
      <c r="L222" s="22" t="s">
        <v>75</v>
      </c>
      <c r="M222" s="22" t="s">
        <v>75</v>
      </c>
      <c r="N222" s="22" t="s">
        <v>75</v>
      </c>
      <c r="O222" s="22" t="s">
        <v>75</v>
      </c>
      <c r="P222" s="22" t="s">
        <v>75</v>
      </c>
      <c r="Q222" s="22" t="s">
        <v>75</v>
      </c>
      <c r="R222" s="22" t="s">
        <v>75</v>
      </c>
      <c r="S222" s="22" t="s">
        <v>75</v>
      </c>
      <c r="T222" s="22" t="s">
        <v>75</v>
      </c>
      <c r="U222" s="22" t="s">
        <v>75</v>
      </c>
      <c r="V222" s="22" t="s">
        <v>75</v>
      </c>
      <c r="W222" s="35"/>
    </row>
    <row r="223" spans="1:23" ht="31.5" x14ac:dyDescent="0.25">
      <c r="A223" s="8" t="s">
        <v>48</v>
      </c>
      <c r="B223" s="9" t="s">
        <v>195</v>
      </c>
      <c r="C223" s="10"/>
      <c r="D223" s="11">
        <f t="shared" ref="D223" si="112">SUM(D224:D230)</f>
        <v>12.050077740000001</v>
      </c>
      <c r="E223" s="11">
        <f t="shared" ref="E223:U223" si="113">SUM(E224:E230)</f>
        <v>0</v>
      </c>
      <c r="F223" s="11">
        <f t="shared" si="113"/>
        <v>12.050077740000001</v>
      </c>
      <c r="G223" s="11">
        <f t="shared" si="113"/>
        <v>0</v>
      </c>
      <c r="H223" s="11">
        <f t="shared" si="113"/>
        <v>0</v>
      </c>
      <c r="I223" s="11">
        <f t="shared" si="113"/>
        <v>0</v>
      </c>
      <c r="J223" s="11">
        <f t="shared" si="113"/>
        <v>0</v>
      </c>
      <c r="K223" s="11">
        <f t="shared" si="113"/>
        <v>0</v>
      </c>
      <c r="L223" s="11">
        <f t="shared" si="113"/>
        <v>0</v>
      </c>
      <c r="M223" s="11">
        <f t="shared" si="113"/>
        <v>12.260029100000013</v>
      </c>
      <c r="N223" s="11">
        <f t="shared" si="113"/>
        <v>0</v>
      </c>
      <c r="O223" s="11">
        <f t="shared" si="113"/>
        <v>0</v>
      </c>
      <c r="P223" s="11">
        <f t="shared" si="113"/>
        <v>0</v>
      </c>
      <c r="Q223" s="11">
        <f t="shared" si="113"/>
        <v>0</v>
      </c>
      <c r="R223" s="11">
        <f t="shared" si="113"/>
        <v>0</v>
      </c>
      <c r="S223" s="11">
        <f t="shared" si="113"/>
        <v>0</v>
      </c>
      <c r="T223" s="11">
        <f t="shared" si="113"/>
        <v>0</v>
      </c>
      <c r="U223" s="11">
        <f t="shared" si="113"/>
        <v>0.20995136000001224</v>
      </c>
      <c r="V223" s="11">
        <f t="shared" ref="V223:V230" si="114">U223*100/F223</f>
        <v>1.7423236972412448</v>
      </c>
      <c r="W223" s="32"/>
    </row>
    <row r="224" spans="1:23" ht="31.5" x14ac:dyDescent="0.25">
      <c r="A224" s="23" t="s">
        <v>65</v>
      </c>
      <c r="B224" s="24" t="s">
        <v>231</v>
      </c>
      <c r="C224" s="25" t="s">
        <v>232</v>
      </c>
      <c r="D224" s="26">
        <f t="shared" ref="D224:D230" si="115">F224</f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ref="U224:U230" si="116">M224-F224</f>
        <v>0</v>
      </c>
      <c r="V224" s="26">
        <v>0</v>
      </c>
      <c r="W224" s="36"/>
    </row>
    <row r="225" spans="1:23" ht="31.5" x14ac:dyDescent="0.25">
      <c r="A225" s="23" t="s">
        <v>100</v>
      </c>
      <c r="B225" s="24" t="s">
        <v>233</v>
      </c>
      <c r="C225" s="25" t="s">
        <v>234</v>
      </c>
      <c r="D225" s="26">
        <f t="shared" si="115"/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16"/>
        <v>0</v>
      </c>
      <c r="V225" s="26">
        <v>0</v>
      </c>
      <c r="W225" s="36"/>
    </row>
    <row r="226" spans="1:23" ht="31.5" x14ac:dyDescent="0.25">
      <c r="A226" s="23" t="s">
        <v>102</v>
      </c>
      <c r="B226" s="24" t="s">
        <v>235</v>
      </c>
      <c r="C226" s="25" t="s">
        <v>236</v>
      </c>
      <c r="D226" s="26">
        <f t="shared" si="115"/>
        <v>0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si="116"/>
        <v>0</v>
      </c>
      <c r="V226" s="26">
        <v>0</v>
      </c>
      <c r="W226" s="36"/>
    </row>
    <row r="227" spans="1:23" ht="31.5" x14ac:dyDescent="0.25">
      <c r="A227" s="23" t="s">
        <v>104</v>
      </c>
      <c r="B227" s="24" t="s">
        <v>237</v>
      </c>
      <c r="C227" s="25" t="s">
        <v>238</v>
      </c>
      <c r="D227" s="26">
        <f t="shared" si="115"/>
        <v>0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f t="shared" si="116"/>
        <v>0</v>
      </c>
      <c r="V227" s="26">
        <v>0</v>
      </c>
      <c r="W227" s="36"/>
    </row>
    <row r="228" spans="1:23" ht="31.5" x14ac:dyDescent="0.25">
      <c r="A228" s="23" t="s">
        <v>106</v>
      </c>
      <c r="B228" s="24" t="s">
        <v>239</v>
      </c>
      <c r="C228" s="25" t="s">
        <v>240</v>
      </c>
      <c r="D228" s="26">
        <f t="shared" si="115"/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f t="shared" si="116"/>
        <v>0</v>
      </c>
      <c r="V228" s="26">
        <v>0</v>
      </c>
      <c r="W228" s="36"/>
    </row>
    <row r="229" spans="1:23" ht="31.5" x14ac:dyDescent="0.25">
      <c r="A229" s="23" t="s">
        <v>108</v>
      </c>
      <c r="B229" s="24" t="s">
        <v>241</v>
      </c>
      <c r="C229" s="25" t="s">
        <v>242</v>
      </c>
      <c r="D229" s="26">
        <f t="shared" si="115"/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f t="shared" si="116"/>
        <v>0</v>
      </c>
      <c r="V229" s="26">
        <v>0</v>
      </c>
      <c r="W229" s="36"/>
    </row>
    <row r="230" spans="1:23" ht="47.25" x14ac:dyDescent="0.25">
      <c r="A230" s="23" t="s">
        <v>110</v>
      </c>
      <c r="B230" s="27" t="s">
        <v>196</v>
      </c>
      <c r="C230" s="25" t="s">
        <v>243</v>
      </c>
      <c r="D230" s="26">
        <f t="shared" si="115"/>
        <v>12.050077740000001</v>
      </c>
      <c r="E230" s="26">
        <v>0</v>
      </c>
      <c r="F230" s="26">
        <v>12.050077740000001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12.260029100000013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f t="shared" si="116"/>
        <v>0.20995136000001224</v>
      </c>
      <c r="V230" s="26">
        <f t="shared" si="114"/>
        <v>1.7423236972412448</v>
      </c>
      <c r="W230" s="36" t="s">
        <v>332</v>
      </c>
    </row>
    <row r="231" spans="1:23" x14ac:dyDescent="0.25">
      <c r="L231" s="1"/>
      <c r="M231" s="1"/>
      <c r="N231" s="1"/>
      <c r="O231" s="1"/>
      <c r="P231" s="1"/>
      <c r="Q231" s="1"/>
      <c r="R231" s="1"/>
    </row>
  </sheetData>
  <autoFilter ref="A23:W230"/>
  <mergeCells count="26"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W19:W22"/>
    <mergeCell ref="E20:K20"/>
    <mergeCell ref="L20:R20"/>
    <mergeCell ref="F21:K21"/>
    <mergeCell ref="M21:R21"/>
    <mergeCell ref="S21:T21"/>
    <mergeCell ref="U21:V21"/>
    <mergeCell ref="S19:V20"/>
    <mergeCell ref="A19:A22"/>
    <mergeCell ref="B19:B22"/>
    <mergeCell ref="C19:C22"/>
    <mergeCell ref="D19:D22"/>
    <mergeCell ref="E19:R19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2022-03-16T06:50:05Z</dcterms:modified>
</cp:coreProperties>
</file>