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1г\4 КВАРТАЛ\ГУП ОКЭС отчет за 4 квартал 2021 года\Отчет за 4 квартал 2021г\"/>
    </mc:Choice>
  </mc:AlternateContent>
  <bookViews>
    <workbookView xWindow="0" yWindow="0" windowWidth="28800" windowHeight="10950" tabRatio="810"/>
  </bookViews>
  <sheets>
    <sheet name="Лист10" sheetId="1" r:id="rId1"/>
  </sheets>
  <definedNames>
    <definedName name="_xlnm._FilterDatabase" localSheetId="0" hidden="1">Лист10!$A$22:$T$229</definedName>
    <definedName name="_xlnm.Print_Area" localSheetId="0">Лист10!$A$1:$T$229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05" i="1" l="1"/>
  <c r="R229" i="1"/>
  <c r="S229" i="1" s="1"/>
  <c r="R228" i="1"/>
  <c r="R227" i="1"/>
  <c r="R226" i="1"/>
  <c r="R225" i="1"/>
  <c r="R224" i="1"/>
  <c r="R223" i="1"/>
  <c r="R217" i="1"/>
  <c r="S217" i="1" s="1"/>
  <c r="R216" i="1"/>
  <c r="S216" i="1" s="1"/>
  <c r="R215" i="1"/>
  <c r="R214" i="1"/>
  <c r="S214" i="1" s="1"/>
  <c r="R213" i="1"/>
  <c r="S213" i="1" s="1"/>
  <c r="R212" i="1"/>
  <c r="S212" i="1" s="1"/>
  <c r="R211" i="1"/>
  <c r="S211" i="1" s="1"/>
  <c r="R210" i="1"/>
  <c r="S210" i="1" s="1"/>
  <c r="R209" i="1"/>
  <c r="S209" i="1" s="1"/>
  <c r="R208" i="1"/>
  <c r="S208" i="1" s="1"/>
  <c r="R207" i="1"/>
  <c r="S207" i="1" s="1"/>
  <c r="R206" i="1"/>
  <c r="R205" i="1"/>
  <c r="S205" i="1" s="1"/>
  <c r="R204" i="1"/>
  <c r="S204" i="1" s="1"/>
  <c r="R203" i="1"/>
  <c r="S203" i="1" s="1"/>
  <c r="R202" i="1"/>
  <c r="S202" i="1" s="1"/>
  <c r="R201" i="1"/>
  <c r="S201" i="1" s="1"/>
  <c r="R200" i="1"/>
  <c r="S200" i="1" s="1"/>
  <c r="R199" i="1"/>
  <c r="S199" i="1" s="1"/>
  <c r="R198" i="1"/>
  <c r="R197" i="1"/>
  <c r="S197" i="1" s="1"/>
  <c r="R196" i="1"/>
  <c r="S196" i="1" s="1"/>
  <c r="R195" i="1"/>
  <c r="R194" i="1"/>
  <c r="R193" i="1"/>
  <c r="S193" i="1" s="1"/>
  <c r="R192" i="1"/>
  <c r="R191" i="1"/>
  <c r="R190" i="1"/>
  <c r="R189" i="1"/>
  <c r="S189" i="1" s="1"/>
  <c r="R188" i="1"/>
  <c r="S188" i="1" s="1"/>
  <c r="R187" i="1"/>
  <c r="S187" i="1" s="1"/>
  <c r="R186" i="1"/>
  <c r="R185" i="1"/>
  <c r="S185" i="1" s="1"/>
  <c r="R184" i="1"/>
  <c r="S184" i="1" s="1"/>
  <c r="R183" i="1"/>
  <c r="R182" i="1"/>
  <c r="S182" i="1" s="1"/>
  <c r="R91" i="1"/>
  <c r="R92" i="1"/>
  <c r="S92" i="1" s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R100" i="1"/>
  <c r="R101" i="1"/>
  <c r="S101" i="1" s="1"/>
  <c r="R102" i="1"/>
  <c r="R103" i="1"/>
  <c r="R104" i="1"/>
  <c r="S104" i="1" s="1"/>
  <c r="R106" i="1"/>
  <c r="R107" i="1"/>
  <c r="S107" i="1" s="1"/>
  <c r="R108" i="1"/>
  <c r="R109" i="1"/>
  <c r="S109" i="1" s="1"/>
  <c r="R110" i="1"/>
  <c r="S110" i="1" s="1"/>
  <c r="R111" i="1"/>
  <c r="S111" i="1" s="1"/>
  <c r="R112" i="1"/>
  <c r="S112" i="1" s="1"/>
  <c r="R113" i="1"/>
  <c r="S113" i="1" s="1"/>
  <c r="R114" i="1"/>
  <c r="R115" i="1"/>
  <c r="S115" i="1" s="1"/>
  <c r="R116" i="1"/>
  <c r="R117" i="1"/>
  <c r="R118" i="1"/>
  <c r="S118" i="1" s="1"/>
  <c r="R119" i="1"/>
  <c r="S119" i="1" s="1"/>
  <c r="R120" i="1"/>
  <c r="S120" i="1" s="1"/>
  <c r="R121" i="1"/>
  <c r="S121" i="1" s="1"/>
  <c r="R122" i="1"/>
  <c r="S122" i="1" s="1"/>
  <c r="R123" i="1"/>
  <c r="R124" i="1"/>
  <c r="S124" i="1" s="1"/>
  <c r="R125" i="1"/>
  <c r="S125" i="1" s="1"/>
  <c r="R90" i="1"/>
  <c r="S90" i="1" s="1"/>
  <c r="R89" i="1" l="1"/>
  <c r="H190" i="1" l="1"/>
  <c r="G190" i="1"/>
  <c r="F190" i="1" s="1"/>
  <c r="H98" i="1"/>
  <c r="G98" i="1"/>
  <c r="F98" i="1" s="1"/>
  <c r="Q98" i="1" s="1"/>
  <c r="Q190" i="1" l="1"/>
  <c r="D190" i="1"/>
  <c r="D98" i="1"/>
  <c r="E222" i="1" l="1"/>
  <c r="E29" i="1" s="1"/>
  <c r="E181" i="1"/>
  <c r="E27" i="1" s="1"/>
  <c r="E89" i="1"/>
  <c r="E88" i="1" s="1"/>
  <c r="E78" i="1" s="1"/>
  <c r="E25" i="1" s="1"/>
  <c r="E26" i="1"/>
  <c r="F26" i="1"/>
  <c r="E28" i="1"/>
  <c r="F28" i="1"/>
  <c r="E31" i="1"/>
  <c r="E24" i="1" s="1"/>
  <c r="F31" i="1"/>
  <c r="F24" i="1" s="1"/>
  <c r="E23" i="1" l="1"/>
  <c r="E30" i="1"/>
  <c r="I222" i="1" l="1"/>
  <c r="I29" i="1" s="1"/>
  <c r="J222" i="1"/>
  <c r="J29" i="1" s="1"/>
  <c r="K222" i="1"/>
  <c r="K29" i="1" s="1"/>
  <c r="L222" i="1"/>
  <c r="L29" i="1" s="1"/>
  <c r="M222" i="1"/>
  <c r="M29" i="1" s="1"/>
  <c r="N222" i="1"/>
  <c r="N29" i="1" s="1"/>
  <c r="O222" i="1"/>
  <c r="O29" i="1" s="1"/>
  <c r="P222" i="1"/>
  <c r="I181" i="1"/>
  <c r="I27" i="1" s="1"/>
  <c r="J181" i="1"/>
  <c r="J27" i="1" s="1"/>
  <c r="K181" i="1"/>
  <c r="K27" i="1" s="1"/>
  <c r="L181" i="1"/>
  <c r="L27" i="1" s="1"/>
  <c r="M181" i="1"/>
  <c r="M27" i="1" s="1"/>
  <c r="N181" i="1"/>
  <c r="N27" i="1" s="1"/>
  <c r="O181" i="1"/>
  <c r="O27" i="1" s="1"/>
  <c r="P181" i="1"/>
  <c r="I126" i="1"/>
  <c r="G126" i="1"/>
  <c r="H126" i="1"/>
  <c r="J126" i="1"/>
  <c r="K126" i="1"/>
  <c r="L126" i="1"/>
  <c r="M126" i="1"/>
  <c r="I89" i="1"/>
  <c r="J89" i="1"/>
  <c r="K89" i="1"/>
  <c r="L89" i="1"/>
  <c r="M89" i="1"/>
  <c r="N89" i="1"/>
  <c r="O89" i="1"/>
  <c r="P89" i="1"/>
  <c r="I24" i="1"/>
  <c r="I26" i="1"/>
  <c r="I28" i="1"/>
  <c r="S89" i="1" l="1"/>
  <c r="J88" i="1"/>
  <c r="L88" i="1"/>
  <c r="M88" i="1"/>
  <c r="K88" i="1"/>
  <c r="I88" i="1"/>
  <c r="I78" i="1" s="1"/>
  <c r="I25" i="1" s="1"/>
  <c r="I23" i="1" s="1"/>
  <c r="I30" i="1" l="1"/>
  <c r="G216" i="1"/>
  <c r="F216" i="1" s="1"/>
  <c r="H216" i="1"/>
  <c r="G124" i="1"/>
  <c r="F124" i="1" s="1"/>
  <c r="H124" i="1"/>
  <c r="G125" i="1"/>
  <c r="F125" i="1" s="1"/>
  <c r="H125" i="1"/>
  <c r="D125" i="1" l="1"/>
  <c r="Q125" i="1"/>
  <c r="D216" i="1"/>
  <c r="Q216" i="1"/>
  <c r="D124" i="1"/>
  <c r="Q124" i="1"/>
  <c r="H214" i="1"/>
  <c r="G214" i="1"/>
  <c r="F214" i="1" s="1"/>
  <c r="H213" i="1"/>
  <c r="G213" i="1"/>
  <c r="F213" i="1" s="1"/>
  <c r="H212" i="1"/>
  <c r="G212" i="1"/>
  <c r="F212" i="1" s="1"/>
  <c r="H211" i="1"/>
  <c r="G211" i="1"/>
  <c r="F211" i="1" s="1"/>
  <c r="H210" i="1"/>
  <c r="G210" i="1"/>
  <c r="F210" i="1" s="1"/>
  <c r="H209" i="1"/>
  <c r="G209" i="1"/>
  <c r="F209" i="1" s="1"/>
  <c r="H208" i="1"/>
  <c r="G208" i="1"/>
  <c r="F208" i="1" s="1"/>
  <c r="H207" i="1"/>
  <c r="G207" i="1"/>
  <c r="F207" i="1" s="1"/>
  <c r="H206" i="1"/>
  <c r="G206" i="1"/>
  <c r="F206" i="1" s="1"/>
  <c r="H205" i="1"/>
  <c r="G205" i="1"/>
  <c r="F205" i="1" s="1"/>
  <c r="H204" i="1"/>
  <c r="G204" i="1"/>
  <c r="F204" i="1" s="1"/>
  <c r="H203" i="1"/>
  <c r="G203" i="1"/>
  <c r="F203" i="1" s="1"/>
  <c r="H202" i="1"/>
  <c r="G202" i="1"/>
  <c r="F202" i="1" s="1"/>
  <c r="H201" i="1"/>
  <c r="G201" i="1"/>
  <c r="F201" i="1" s="1"/>
  <c r="H200" i="1"/>
  <c r="G200" i="1"/>
  <c r="F200" i="1" s="1"/>
  <c r="H199" i="1"/>
  <c r="G199" i="1"/>
  <c r="F199" i="1" s="1"/>
  <c r="H198" i="1"/>
  <c r="G198" i="1"/>
  <c r="F198" i="1" s="1"/>
  <c r="H197" i="1"/>
  <c r="G197" i="1"/>
  <c r="F197" i="1" s="1"/>
  <c r="H196" i="1"/>
  <c r="G196" i="1"/>
  <c r="F196" i="1" s="1"/>
  <c r="H195" i="1"/>
  <c r="G195" i="1"/>
  <c r="F195" i="1" s="1"/>
  <c r="H194" i="1"/>
  <c r="G194" i="1"/>
  <c r="F194" i="1" s="1"/>
  <c r="H193" i="1"/>
  <c r="G193" i="1"/>
  <c r="F193" i="1" s="1"/>
  <c r="H123" i="1"/>
  <c r="G123" i="1"/>
  <c r="F123" i="1" s="1"/>
  <c r="H122" i="1"/>
  <c r="G122" i="1"/>
  <c r="F122" i="1" s="1"/>
  <c r="H121" i="1"/>
  <c r="G121" i="1"/>
  <c r="F121" i="1" s="1"/>
  <c r="H120" i="1"/>
  <c r="G120" i="1"/>
  <c r="F120" i="1" s="1"/>
  <c r="D121" i="1" l="1"/>
  <c r="Q121" i="1"/>
  <c r="D194" i="1"/>
  <c r="Q194" i="1"/>
  <c r="D198" i="1"/>
  <c r="Q198" i="1"/>
  <c r="D200" i="1"/>
  <c r="Q200" i="1"/>
  <c r="D204" i="1"/>
  <c r="Q204" i="1"/>
  <c r="D206" i="1"/>
  <c r="Q206" i="1"/>
  <c r="D208" i="1"/>
  <c r="Q208" i="1"/>
  <c r="D210" i="1"/>
  <c r="Q210" i="1"/>
  <c r="D212" i="1"/>
  <c r="Q212" i="1"/>
  <c r="D214" i="1"/>
  <c r="Q214" i="1"/>
  <c r="D123" i="1"/>
  <c r="Q123" i="1"/>
  <c r="D196" i="1"/>
  <c r="Q196" i="1"/>
  <c r="D202" i="1"/>
  <c r="Q202" i="1"/>
  <c r="D122" i="1"/>
  <c r="Q122" i="1"/>
  <c r="D193" i="1"/>
  <c r="Q193" i="1"/>
  <c r="D195" i="1"/>
  <c r="Q195" i="1"/>
  <c r="D199" i="1"/>
  <c r="Q199" i="1"/>
  <c r="D201" i="1"/>
  <c r="Q201" i="1"/>
  <c r="D203" i="1"/>
  <c r="Q203" i="1"/>
  <c r="D207" i="1"/>
  <c r="Q207" i="1"/>
  <c r="D209" i="1"/>
  <c r="Q209" i="1"/>
  <c r="D211" i="1"/>
  <c r="Q211" i="1"/>
  <c r="D213" i="1"/>
  <c r="Q213" i="1"/>
  <c r="D120" i="1"/>
  <c r="Q120" i="1"/>
  <c r="D197" i="1"/>
  <c r="Q197" i="1"/>
  <c r="D205" i="1"/>
  <c r="Q205" i="1"/>
  <c r="R32" i="1"/>
  <c r="G192" i="1" l="1"/>
  <c r="F192" i="1" s="1"/>
  <c r="H192" i="1"/>
  <c r="G227" i="1"/>
  <c r="F227" i="1" s="1"/>
  <c r="H227" i="1"/>
  <c r="G228" i="1"/>
  <c r="F228" i="1" s="1"/>
  <c r="H228" i="1"/>
  <c r="G229" i="1"/>
  <c r="H229" i="1"/>
  <c r="D227" i="1" l="1"/>
  <c r="Q227" i="1"/>
  <c r="D228" i="1"/>
  <c r="Q228" i="1"/>
  <c r="D192" i="1"/>
  <c r="Q192" i="1"/>
  <c r="F229" i="1"/>
  <c r="G90" i="1"/>
  <c r="F90" i="1" s="1"/>
  <c r="G91" i="1"/>
  <c r="F91" i="1" s="1"/>
  <c r="G92" i="1"/>
  <c r="F92" i="1" s="1"/>
  <c r="G93" i="1"/>
  <c r="F93" i="1" s="1"/>
  <c r="G94" i="1"/>
  <c r="F94" i="1" s="1"/>
  <c r="G95" i="1"/>
  <c r="F95" i="1" s="1"/>
  <c r="G96" i="1"/>
  <c r="F96" i="1" s="1"/>
  <c r="G97" i="1"/>
  <c r="F97" i="1" s="1"/>
  <c r="G99" i="1"/>
  <c r="F99" i="1" s="1"/>
  <c r="G100" i="1"/>
  <c r="F100" i="1" s="1"/>
  <c r="G101" i="1"/>
  <c r="F101" i="1" s="1"/>
  <c r="G102" i="1"/>
  <c r="F102" i="1" s="1"/>
  <c r="G103" i="1"/>
  <c r="F103" i="1" s="1"/>
  <c r="G104" i="1"/>
  <c r="F104" i="1" s="1"/>
  <c r="G105" i="1"/>
  <c r="F105" i="1" s="1"/>
  <c r="G106" i="1"/>
  <c r="F106" i="1" s="1"/>
  <c r="G107" i="1"/>
  <c r="F107" i="1" s="1"/>
  <c r="G108" i="1"/>
  <c r="F108" i="1" s="1"/>
  <c r="G109" i="1"/>
  <c r="F109" i="1" s="1"/>
  <c r="G110" i="1"/>
  <c r="F110" i="1" s="1"/>
  <c r="G111" i="1"/>
  <c r="F111" i="1" s="1"/>
  <c r="G112" i="1"/>
  <c r="F112" i="1" s="1"/>
  <c r="G113" i="1"/>
  <c r="F113" i="1" s="1"/>
  <c r="G114" i="1"/>
  <c r="F114" i="1" s="1"/>
  <c r="G115" i="1"/>
  <c r="F115" i="1" s="1"/>
  <c r="G116" i="1"/>
  <c r="F116" i="1" s="1"/>
  <c r="G117" i="1"/>
  <c r="F117" i="1" s="1"/>
  <c r="G118" i="1"/>
  <c r="F118" i="1" s="1"/>
  <c r="G119" i="1"/>
  <c r="F119" i="1" s="1"/>
  <c r="G182" i="1"/>
  <c r="F182" i="1" s="1"/>
  <c r="G183" i="1"/>
  <c r="F183" i="1" s="1"/>
  <c r="G184" i="1"/>
  <c r="F184" i="1" s="1"/>
  <c r="G185" i="1"/>
  <c r="F185" i="1" s="1"/>
  <c r="G186" i="1"/>
  <c r="F186" i="1" s="1"/>
  <c r="G187" i="1"/>
  <c r="F187" i="1" s="1"/>
  <c r="G188" i="1"/>
  <c r="F188" i="1" s="1"/>
  <c r="G189" i="1"/>
  <c r="F189" i="1" s="1"/>
  <c r="G191" i="1"/>
  <c r="F191" i="1" s="1"/>
  <c r="G215" i="1"/>
  <c r="F215" i="1" s="1"/>
  <c r="G217" i="1"/>
  <c r="F217" i="1" s="1"/>
  <c r="G223" i="1"/>
  <c r="F223" i="1" s="1"/>
  <c r="G224" i="1"/>
  <c r="F224" i="1" s="1"/>
  <c r="G225" i="1"/>
  <c r="F225" i="1" s="1"/>
  <c r="G226" i="1"/>
  <c r="F226" i="1" s="1"/>
  <c r="H90" i="1"/>
  <c r="H91" i="1"/>
  <c r="H92" i="1"/>
  <c r="H93" i="1"/>
  <c r="H94" i="1"/>
  <c r="H95" i="1"/>
  <c r="H96" i="1"/>
  <c r="H97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D189" i="1" l="1"/>
  <c r="D185" i="1"/>
  <c r="D119" i="1"/>
  <c r="Q119" i="1"/>
  <c r="D115" i="1"/>
  <c r="Q115" i="1"/>
  <c r="D111" i="1"/>
  <c r="Q111" i="1"/>
  <c r="D107" i="1"/>
  <c r="Q107" i="1"/>
  <c r="D103" i="1"/>
  <c r="Q103" i="1"/>
  <c r="D99" i="1"/>
  <c r="Q99" i="1"/>
  <c r="D94" i="1"/>
  <c r="Q94" i="1"/>
  <c r="Q90" i="1"/>
  <c r="D217" i="1"/>
  <c r="D188" i="1"/>
  <c r="D184" i="1"/>
  <c r="D118" i="1"/>
  <c r="Q118" i="1"/>
  <c r="D114" i="1"/>
  <c r="Q114" i="1"/>
  <c r="D110" i="1"/>
  <c r="Q110" i="1"/>
  <c r="D106" i="1"/>
  <c r="Q106" i="1"/>
  <c r="D102" i="1"/>
  <c r="Q102" i="1"/>
  <c r="D97" i="1"/>
  <c r="Q97" i="1"/>
  <c r="D93" i="1"/>
  <c r="Q93" i="1"/>
  <c r="D229" i="1"/>
  <c r="Q229" i="1"/>
  <c r="D226" i="1"/>
  <c r="D225" i="1"/>
  <c r="D215" i="1"/>
  <c r="D187" i="1"/>
  <c r="D183" i="1"/>
  <c r="D117" i="1"/>
  <c r="Q117" i="1"/>
  <c r="D113" i="1"/>
  <c r="Q113" i="1"/>
  <c r="D109" i="1"/>
  <c r="Q109" i="1"/>
  <c r="D105" i="1"/>
  <c r="Q105" i="1"/>
  <c r="D101" i="1"/>
  <c r="Q101" i="1"/>
  <c r="D96" i="1"/>
  <c r="Q96" i="1"/>
  <c r="D92" i="1"/>
  <c r="Q92" i="1"/>
  <c r="D224" i="1"/>
  <c r="D191" i="1"/>
  <c r="D186" i="1"/>
  <c r="D116" i="1"/>
  <c r="Q116" i="1"/>
  <c r="D112" i="1"/>
  <c r="Q112" i="1"/>
  <c r="D108" i="1"/>
  <c r="Q108" i="1"/>
  <c r="D104" i="1"/>
  <c r="Q104" i="1"/>
  <c r="D100" i="1"/>
  <c r="Q100" i="1"/>
  <c r="D95" i="1"/>
  <c r="Q95" i="1"/>
  <c r="D91" i="1"/>
  <c r="Q91" i="1"/>
  <c r="G222" i="1"/>
  <c r="G29" i="1" s="1"/>
  <c r="F181" i="1"/>
  <c r="F27" i="1" s="1"/>
  <c r="F222" i="1"/>
  <c r="F29" i="1" s="1"/>
  <c r="D90" i="1"/>
  <c r="F89" i="1"/>
  <c r="F88" i="1" s="1"/>
  <c r="F78" i="1" s="1"/>
  <c r="H89" i="1"/>
  <c r="H88" i="1" s="1"/>
  <c r="R222" i="1"/>
  <c r="S222" i="1" s="1"/>
  <c r="H215" i="1"/>
  <c r="Q215" i="1" s="1"/>
  <c r="F25" i="1" l="1"/>
  <c r="F23" i="1" s="1"/>
  <c r="F30" i="1"/>
  <c r="H188" i="1"/>
  <c r="Q188" i="1" s="1"/>
  <c r="D223" i="1"/>
  <c r="D182" i="1"/>
  <c r="H226" i="1" l="1"/>
  <c r="Q226" i="1" s="1"/>
  <c r="H225" i="1" l="1"/>
  <c r="Q225" i="1" s="1"/>
  <c r="H224" i="1"/>
  <c r="Q224" i="1" s="1"/>
  <c r="H223" i="1"/>
  <c r="Q223" i="1" s="1"/>
  <c r="H217" i="1"/>
  <c r="Q217" i="1" s="1"/>
  <c r="H191" i="1"/>
  <c r="Q191" i="1" s="1"/>
  <c r="H189" i="1"/>
  <c r="Q189" i="1" s="1"/>
  <c r="H187" i="1"/>
  <c r="Q187" i="1" s="1"/>
  <c r="H186" i="1"/>
  <c r="Q186" i="1" s="1"/>
  <c r="H185" i="1"/>
  <c r="Q185" i="1" s="1"/>
  <c r="H184" i="1"/>
  <c r="Q184" i="1" s="1"/>
  <c r="H183" i="1"/>
  <c r="Q183" i="1" s="1"/>
  <c r="H182" i="1"/>
  <c r="Q182" i="1" s="1"/>
  <c r="H222" i="1" l="1"/>
  <c r="H29" i="1" s="1"/>
  <c r="Q181" i="1"/>
  <c r="Q27" i="1" s="1"/>
  <c r="H181" i="1"/>
  <c r="H27" i="1" s="1"/>
  <c r="Q222" i="1"/>
  <c r="Q29" i="1" s="1"/>
  <c r="P29" i="1"/>
  <c r="R218" i="1"/>
  <c r="Q218" i="1"/>
  <c r="Q28" i="1" s="1"/>
  <c r="P218" i="1"/>
  <c r="P28" i="1" s="1"/>
  <c r="O218" i="1"/>
  <c r="O28" i="1" s="1"/>
  <c r="N218" i="1"/>
  <c r="N28" i="1" s="1"/>
  <c r="M218" i="1"/>
  <c r="M28" i="1" s="1"/>
  <c r="L218" i="1"/>
  <c r="L28" i="1" s="1"/>
  <c r="K218" i="1"/>
  <c r="K28" i="1" s="1"/>
  <c r="J218" i="1"/>
  <c r="J28" i="1" s="1"/>
  <c r="H218" i="1"/>
  <c r="H28" i="1" s="1"/>
  <c r="G218" i="1"/>
  <c r="G28" i="1" s="1"/>
  <c r="R181" i="1"/>
  <c r="S181" i="1" s="1"/>
  <c r="P27" i="1"/>
  <c r="G181" i="1"/>
  <c r="G27" i="1" s="1"/>
  <c r="R177" i="1"/>
  <c r="Q177" i="1"/>
  <c r="P177" i="1"/>
  <c r="O177" i="1"/>
  <c r="N177" i="1"/>
  <c r="M177" i="1"/>
  <c r="L177" i="1"/>
  <c r="K177" i="1"/>
  <c r="J177" i="1"/>
  <c r="H177" i="1"/>
  <c r="G177" i="1"/>
  <c r="R173" i="1"/>
  <c r="Q173" i="1"/>
  <c r="P173" i="1"/>
  <c r="O173" i="1"/>
  <c r="N173" i="1"/>
  <c r="M173" i="1"/>
  <c r="L173" i="1"/>
  <c r="K173" i="1"/>
  <c r="J173" i="1"/>
  <c r="H173" i="1"/>
  <c r="G173" i="1"/>
  <c r="R168" i="1"/>
  <c r="Q168" i="1"/>
  <c r="P168" i="1"/>
  <c r="O168" i="1"/>
  <c r="N168" i="1"/>
  <c r="M168" i="1"/>
  <c r="L168" i="1"/>
  <c r="K168" i="1"/>
  <c r="J168" i="1"/>
  <c r="H168" i="1"/>
  <c r="G168" i="1"/>
  <c r="R164" i="1"/>
  <c r="Q164" i="1"/>
  <c r="P164" i="1"/>
  <c r="O164" i="1"/>
  <c r="N164" i="1"/>
  <c r="M164" i="1"/>
  <c r="L164" i="1"/>
  <c r="K164" i="1"/>
  <c r="J164" i="1"/>
  <c r="H164" i="1"/>
  <c r="G164" i="1"/>
  <c r="R159" i="1"/>
  <c r="Q159" i="1"/>
  <c r="P159" i="1"/>
  <c r="O159" i="1"/>
  <c r="N159" i="1"/>
  <c r="M159" i="1"/>
  <c r="L159" i="1"/>
  <c r="K159" i="1"/>
  <c r="J159" i="1"/>
  <c r="H159" i="1"/>
  <c r="G159" i="1"/>
  <c r="R155" i="1"/>
  <c r="Q155" i="1"/>
  <c r="P155" i="1"/>
  <c r="O155" i="1"/>
  <c r="N155" i="1"/>
  <c r="M155" i="1"/>
  <c r="L155" i="1"/>
  <c r="K155" i="1"/>
  <c r="J155" i="1"/>
  <c r="H155" i="1"/>
  <c r="G155" i="1"/>
  <c r="R151" i="1"/>
  <c r="Q151" i="1"/>
  <c r="P151" i="1"/>
  <c r="O151" i="1"/>
  <c r="N151" i="1"/>
  <c r="M151" i="1"/>
  <c r="L151" i="1"/>
  <c r="K151" i="1"/>
  <c r="J151" i="1"/>
  <c r="H151" i="1"/>
  <c r="G151" i="1"/>
  <c r="R147" i="1"/>
  <c r="Q147" i="1"/>
  <c r="P147" i="1"/>
  <c r="O147" i="1"/>
  <c r="N147" i="1"/>
  <c r="M147" i="1"/>
  <c r="L147" i="1"/>
  <c r="K147" i="1"/>
  <c r="J147" i="1"/>
  <c r="H147" i="1"/>
  <c r="G147" i="1"/>
  <c r="R143" i="1"/>
  <c r="Q143" i="1"/>
  <c r="P143" i="1"/>
  <c r="O143" i="1"/>
  <c r="N143" i="1"/>
  <c r="M143" i="1"/>
  <c r="L143" i="1"/>
  <c r="K143" i="1"/>
  <c r="J143" i="1"/>
  <c r="H143" i="1"/>
  <c r="G143" i="1"/>
  <c r="R139" i="1"/>
  <c r="Q139" i="1"/>
  <c r="P139" i="1"/>
  <c r="O139" i="1"/>
  <c r="N139" i="1"/>
  <c r="M139" i="1"/>
  <c r="L139" i="1"/>
  <c r="K139" i="1"/>
  <c r="J139" i="1"/>
  <c r="H139" i="1"/>
  <c r="G139" i="1"/>
  <c r="R135" i="1"/>
  <c r="Q135" i="1"/>
  <c r="P135" i="1"/>
  <c r="O135" i="1"/>
  <c r="N135" i="1"/>
  <c r="M135" i="1"/>
  <c r="L135" i="1"/>
  <c r="K135" i="1"/>
  <c r="J135" i="1"/>
  <c r="H135" i="1"/>
  <c r="G135" i="1"/>
  <c r="R131" i="1"/>
  <c r="Q131" i="1"/>
  <c r="P131" i="1"/>
  <c r="O131" i="1"/>
  <c r="N131" i="1"/>
  <c r="M131" i="1"/>
  <c r="L131" i="1"/>
  <c r="K131" i="1"/>
  <c r="J131" i="1"/>
  <c r="H131" i="1"/>
  <c r="G131" i="1"/>
  <c r="R126" i="1"/>
  <c r="R88" i="1" s="1"/>
  <c r="Q126" i="1"/>
  <c r="P126" i="1"/>
  <c r="P88" i="1" s="1"/>
  <c r="O126" i="1"/>
  <c r="O88" i="1" s="1"/>
  <c r="N126" i="1"/>
  <c r="N88" i="1" s="1"/>
  <c r="Q89" i="1"/>
  <c r="G89" i="1"/>
  <c r="R84" i="1"/>
  <c r="Q84" i="1"/>
  <c r="P84" i="1"/>
  <c r="O84" i="1"/>
  <c r="N84" i="1"/>
  <c r="M84" i="1"/>
  <c r="L84" i="1"/>
  <c r="K84" i="1"/>
  <c r="J84" i="1"/>
  <c r="H84" i="1"/>
  <c r="G84" i="1"/>
  <c r="R80" i="1"/>
  <c r="Q80" i="1"/>
  <c r="P80" i="1"/>
  <c r="O80" i="1"/>
  <c r="N80" i="1"/>
  <c r="M80" i="1"/>
  <c r="L80" i="1"/>
  <c r="K80" i="1"/>
  <c r="J80" i="1"/>
  <c r="H80" i="1"/>
  <c r="G80" i="1"/>
  <c r="R73" i="1"/>
  <c r="Q73" i="1"/>
  <c r="Q72" i="1" s="1"/>
  <c r="P73" i="1"/>
  <c r="P72" i="1" s="1"/>
  <c r="O73" i="1"/>
  <c r="O72" i="1" s="1"/>
  <c r="N73" i="1"/>
  <c r="N72" i="1" s="1"/>
  <c r="M73" i="1"/>
  <c r="M72" i="1" s="1"/>
  <c r="L73" i="1"/>
  <c r="L72" i="1" s="1"/>
  <c r="K73" i="1"/>
  <c r="K72" i="1" s="1"/>
  <c r="J73" i="1"/>
  <c r="J72" i="1" s="1"/>
  <c r="H73" i="1"/>
  <c r="H72" i="1" s="1"/>
  <c r="G73" i="1"/>
  <c r="G72" i="1" s="1"/>
  <c r="R68" i="1"/>
  <c r="Q68" i="1"/>
  <c r="P68" i="1"/>
  <c r="O68" i="1"/>
  <c r="N68" i="1"/>
  <c r="M68" i="1"/>
  <c r="L68" i="1"/>
  <c r="K68" i="1"/>
  <c r="J68" i="1"/>
  <c r="H68" i="1"/>
  <c r="G68" i="1"/>
  <c r="R64" i="1"/>
  <c r="Q64" i="1"/>
  <c r="P64" i="1"/>
  <c r="O64" i="1"/>
  <c r="N64" i="1"/>
  <c r="M64" i="1"/>
  <c r="L64" i="1"/>
  <c r="K64" i="1"/>
  <c r="J64" i="1"/>
  <c r="H64" i="1"/>
  <c r="G64" i="1"/>
  <c r="R60" i="1"/>
  <c r="Q60" i="1"/>
  <c r="P60" i="1"/>
  <c r="O60" i="1"/>
  <c r="N60" i="1"/>
  <c r="M60" i="1"/>
  <c r="L60" i="1"/>
  <c r="K60" i="1"/>
  <c r="J60" i="1"/>
  <c r="H60" i="1"/>
  <c r="G60" i="1"/>
  <c r="R55" i="1"/>
  <c r="Q55" i="1"/>
  <c r="P55" i="1"/>
  <c r="O55" i="1"/>
  <c r="N55" i="1"/>
  <c r="M55" i="1"/>
  <c r="L55" i="1"/>
  <c r="K55" i="1"/>
  <c r="J55" i="1"/>
  <c r="H55" i="1"/>
  <c r="G55" i="1"/>
  <c r="R51" i="1"/>
  <c r="Q51" i="1"/>
  <c r="P51" i="1"/>
  <c r="O51" i="1"/>
  <c r="N51" i="1"/>
  <c r="M51" i="1"/>
  <c r="L51" i="1"/>
  <c r="K51" i="1"/>
  <c r="J51" i="1"/>
  <c r="H51" i="1"/>
  <c r="G51" i="1"/>
  <c r="R47" i="1"/>
  <c r="Q47" i="1"/>
  <c r="P47" i="1"/>
  <c r="O47" i="1"/>
  <c r="N47" i="1"/>
  <c r="M47" i="1"/>
  <c r="L47" i="1"/>
  <c r="K47" i="1"/>
  <c r="J47" i="1"/>
  <c r="H47" i="1"/>
  <c r="G47" i="1"/>
  <c r="R41" i="1"/>
  <c r="Q41" i="1"/>
  <c r="P41" i="1"/>
  <c r="O41" i="1"/>
  <c r="N41" i="1"/>
  <c r="M41" i="1"/>
  <c r="L41" i="1"/>
  <c r="K41" i="1"/>
  <c r="J41" i="1"/>
  <c r="H41" i="1"/>
  <c r="G41" i="1"/>
  <c r="R37" i="1"/>
  <c r="Q37" i="1"/>
  <c r="P37" i="1"/>
  <c r="O37" i="1"/>
  <c r="N37" i="1"/>
  <c r="M37" i="1"/>
  <c r="L37" i="1"/>
  <c r="K37" i="1"/>
  <c r="J37" i="1"/>
  <c r="H37" i="1"/>
  <c r="G37" i="1"/>
  <c r="Q32" i="1"/>
  <c r="P32" i="1"/>
  <c r="O32" i="1"/>
  <c r="N32" i="1"/>
  <c r="M32" i="1"/>
  <c r="L32" i="1"/>
  <c r="K32" i="1"/>
  <c r="J32" i="1"/>
  <c r="H32" i="1"/>
  <c r="G32" i="1"/>
  <c r="R29" i="1"/>
  <c r="S29" i="1" s="1"/>
  <c r="D222" i="1"/>
  <c r="D29" i="1" s="1"/>
  <c r="D218" i="1"/>
  <c r="D28" i="1" s="1"/>
  <c r="D181" i="1"/>
  <c r="D27" i="1" s="1"/>
  <c r="D177" i="1"/>
  <c r="D173" i="1"/>
  <c r="D168" i="1"/>
  <c r="D164" i="1"/>
  <c r="D159" i="1"/>
  <c r="D155" i="1"/>
  <c r="D151" i="1"/>
  <c r="D147" i="1"/>
  <c r="D143" i="1"/>
  <c r="D139" i="1"/>
  <c r="D135" i="1"/>
  <c r="D131" i="1"/>
  <c r="D126" i="1"/>
  <c r="D89" i="1"/>
  <c r="D84" i="1"/>
  <c r="D80" i="1"/>
  <c r="D73" i="1"/>
  <c r="D72" i="1" s="1"/>
  <c r="D68" i="1"/>
  <c r="D64" i="1"/>
  <c r="D60" i="1"/>
  <c r="D55" i="1"/>
  <c r="D51" i="1"/>
  <c r="D47" i="1"/>
  <c r="D41" i="1"/>
  <c r="D37" i="1"/>
  <c r="D32" i="1"/>
  <c r="S88" i="1" l="1"/>
  <c r="R72" i="1"/>
  <c r="R27" i="1"/>
  <c r="S27" i="1" s="1"/>
  <c r="R28" i="1"/>
  <c r="Q36" i="1"/>
  <c r="M172" i="1"/>
  <c r="M26" i="1" s="1"/>
  <c r="M163" i="1"/>
  <c r="J172" i="1"/>
  <c r="J26" i="1" s="1"/>
  <c r="N172" i="1"/>
  <c r="N26" i="1" s="1"/>
  <c r="R172" i="1"/>
  <c r="Q172" i="1"/>
  <c r="Q26" i="1" s="1"/>
  <c r="H36" i="1"/>
  <c r="P36" i="1"/>
  <c r="P79" i="1"/>
  <c r="H163" i="1"/>
  <c r="L163" i="1"/>
  <c r="P163" i="1"/>
  <c r="G79" i="1"/>
  <c r="K79" i="1"/>
  <c r="O79" i="1"/>
  <c r="G36" i="1"/>
  <c r="K36" i="1"/>
  <c r="O36" i="1"/>
  <c r="J79" i="1"/>
  <c r="N79" i="1"/>
  <c r="R79" i="1"/>
  <c r="Q88" i="1"/>
  <c r="Q163" i="1"/>
  <c r="H172" i="1"/>
  <c r="H26" i="1" s="1"/>
  <c r="L172" i="1"/>
  <c r="L26" i="1" s="1"/>
  <c r="P172" i="1"/>
  <c r="P26" i="1" s="1"/>
  <c r="G88" i="1"/>
  <c r="M45" i="1"/>
  <c r="H79" i="1"/>
  <c r="L79" i="1"/>
  <c r="M130" i="1"/>
  <c r="M36" i="1"/>
  <c r="Q45" i="1"/>
  <c r="Q130" i="1"/>
  <c r="L36" i="1"/>
  <c r="D36" i="1"/>
  <c r="G163" i="1"/>
  <c r="K163" i="1"/>
  <c r="O163" i="1"/>
  <c r="J163" i="1"/>
  <c r="N163" i="1"/>
  <c r="R163" i="1"/>
  <c r="D172" i="1"/>
  <c r="D26" i="1" s="1"/>
  <c r="J36" i="1"/>
  <c r="N36" i="1"/>
  <c r="R36" i="1"/>
  <c r="M79" i="1"/>
  <c r="Q79" i="1"/>
  <c r="G172" i="1"/>
  <c r="G26" i="1" s="1"/>
  <c r="K172" i="1"/>
  <c r="K26" i="1" s="1"/>
  <c r="O172" i="1"/>
  <c r="O26" i="1" s="1"/>
  <c r="D79" i="1"/>
  <c r="D163" i="1"/>
  <c r="D45" i="1"/>
  <c r="D130" i="1"/>
  <c r="H45" i="1"/>
  <c r="L45" i="1"/>
  <c r="P45" i="1"/>
  <c r="G45" i="1"/>
  <c r="K45" i="1"/>
  <c r="O45" i="1"/>
  <c r="J45" i="1"/>
  <c r="N45" i="1"/>
  <c r="R45" i="1"/>
  <c r="H130" i="1"/>
  <c r="L130" i="1"/>
  <c r="P130" i="1"/>
  <c r="G130" i="1"/>
  <c r="K130" i="1"/>
  <c r="O130" i="1"/>
  <c r="J130" i="1"/>
  <c r="N130" i="1"/>
  <c r="R130" i="1"/>
  <c r="D88" i="1"/>
  <c r="R78" i="1" l="1"/>
  <c r="M78" i="1"/>
  <c r="M25" i="1" s="1"/>
  <c r="N78" i="1"/>
  <c r="N25" i="1" s="1"/>
  <c r="O78" i="1"/>
  <c r="O25" i="1" s="1"/>
  <c r="P78" i="1"/>
  <c r="P25" i="1" s="1"/>
  <c r="J78" i="1"/>
  <c r="J25" i="1" s="1"/>
  <c r="L78" i="1"/>
  <c r="L25" i="1" s="1"/>
  <c r="K78" i="1"/>
  <c r="K25" i="1" s="1"/>
  <c r="R26" i="1"/>
  <c r="Q31" i="1"/>
  <c r="Q24" i="1" s="1"/>
  <c r="H31" i="1"/>
  <c r="H24" i="1" s="1"/>
  <c r="J31" i="1"/>
  <c r="G31" i="1"/>
  <c r="G24" i="1" s="1"/>
  <c r="P31" i="1"/>
  <c r="P24" i="1" s="1"/>
  <c r="H78" i="1"/>
  <c r="R31" i="1"/>
  <c r="L31" i="1"/>
  <c r="O31" i="1"/>
  <c r="K31" i="1"/>
  <c r="G78" i="1"/>
  <c r="M31" i="1"/>
  <c r="D78" i="1"/>
  <c r="D25" i="1" s="1"/>
  <c r="N31" i="1"/>
  <c r="Q78" i="1"/>
  <c r="Q25" i="1" s="1"/>
  <c r="D31" i="1"/>
  <c r="D24" i="1" s="1"/>
  <c r="S78" i="1" l="1"/>
  <c r="R25" i="1"/>
  <c r="S25" i="1" s="1"/>
  <c r="O24" i="1"/>
  <c r="O23" i="1" s="1"/>
  <c r="O30" i="1"/>
  <c r="L24" i="1"/>
  <c r="L23" i="1" s="1"/>
  <c r="L30" i="1"/>
  <c r="M24" i="1"/>
  <c r="M23" i="1" s="1"/>
  <c r="M30" i="1"/>
  <c r="N24" i="1"/>
  <c r="N23" i="1" s="1"/>
  <c r="N30" i="1"/>
  <c r="K24" i="1"/>
  <c r="K23" i="1" s="1"/>
  <c r="K30" i="1"/>
  <c r="J24" i="1"/>
  <c r="J23" i="1" s="1"/>
  <c r="J30" i="1"/>
  <c r="G30" i="1"/>
  <c r="G25" i="1"/>
  <c r="G23" i="1" s="1"/>
  <c r="H25" i="1"/>
  <c r="H23" i="1" s="1"/>
  <c r="H30" i="1"/>
  <c r="R24" i="1"/>
  <c r="P23" i="1"/>
  <c r="P30" i="1"/>
  <c r="D23" i="1"/>
  <c r="D30" i="1"/>
  <c r="Q23" i="1"/>
  <c r="R30" i="1"/>
  <c r="Q30" i="1"/>
  <c r="R23" i="1" l="1"/>
  <c r="S23" i="1" s="1"/>
  <c r="S30" i="1"/>
</calcChain>
</file>

<file path=xl/sharedStrings.xml><?xml version="1.0" encoding="utf-8"?>
<sst xmlns="http://schemas.openxmlformats.org/spreadsheetml/2006/main" count="1848" uniqueCount="334">
  <si>
    <t>Приложение N 10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</si>
  <si>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</si>
  <si>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</si>
  <si>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</si>
  <si>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</si>
  <si>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</si>
  <si>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</si>
  <si>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</si>
  <si>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</si>
  <si>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</si>
  <si>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</si>
  <si>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</si>
  <si>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</si>
  <si>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</si>
  <si>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</si>
  <si>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</si>
  <si>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</si>
  <si>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</si>
  <si>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</si>
  <si>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</si>
  <si>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</si>
  <si>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</si>
  <si>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</si>
  <si>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</si>
  <si>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</si>
  <si>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</si>
  <si>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</si>
  <si>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</si>
  <si>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</si>
  <si>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</si>
  <si>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</si>
  <si>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</si>
  <si>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</si>
  <si>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</si>
  <si>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10. Отчет об исполнении плана финансирования</t>
  </si>
  <si>
    <t>капитальных вложений по инвестиционным проектам инвестиционной</t>
  </si>
  <si>
    <t>программы (квартальный)</t>
  </si>
  <si>
    <t>Утвержденные плановые значения показателей приведены</t>
  </si>
  <si>
    <t>полное наименование субъекта электроэнергетики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</si>
  <si>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</si>
  <si>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</si>
  <si>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</si>
  <si>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</si>
  <si>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</si>
  <si>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</si>
  <si>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</si>
  <si>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</si>
  <si>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</si>
  <si>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</si>
  <si>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</si>
  <si>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</si>
  <si>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</si>
  <si>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</si>
  <si>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</si>
  <si>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</si>
  <si>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</si>
  <si>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</si>
  <si>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</si>
  <si>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</si>
  <si>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</si>
  <si>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</si>
  <si>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</si>
  <si>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</si>
  <si>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</si>
  <si>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</si>
  <si>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</si>
  <si>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</si>
  <si>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</si>
  <si>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</si>
  <si>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</si>
  <si>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</si>
  <si>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</si>
  <si>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</si>
  <si>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</si>
  <si>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</si>
  <si>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</si>
  <si>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</si>
  <si>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</si>
  <si>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</si>
  <si>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</si>
  <si>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</si>
  <si>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</si>
  <si>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</si>
  <si>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</si>
  <si>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</si>
  <si>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</si>
  <si>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</si>
  <si>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</si>
  <si>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</si>
  <si>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</si>
  <si>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</si>
  <si>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</si>
  <si>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</si>
  <si>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</si>
  <si>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</si>
  <si>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</si>
  <si>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</si>
  <si>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</si>
  <si>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</si>
  <si>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</si>
  <si>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</si>
  <si>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</si>
  <si>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</si>
  <si>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</si>
  <si>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</si>
  <si>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</si>
  <si>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</si>
  <si>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</si>
  <si>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</si>
  <si>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</si>
  <si>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</si>
  <si>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</si>
  <si>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</si>
  <si>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</si>
  <si>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</si>
  <si>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</si>
  <si>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</si>
  <si>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</si>
  <si>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</si>
  <si>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</si>
  <si>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</si>
  <si>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</si>
  <si>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</si>
  <si>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</si>
  <si>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</si>
  <si>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</si>
  <si>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</si>
  <si>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</si>
  <si>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</si>
  <si>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</si>
  <si>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</si>
  <si>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</si>
  <si>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</si>
  <si>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</si>
  <si>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</si>
  <si>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</si>
  <si>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</si>
  <si>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</si>
  <si>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</si>
  <si>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</si>
  <si>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</si>
  <si>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</si>
  <si>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</si>
  <si>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</si>
  <si>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</si>
  <si>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</si>
  <si>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</si>
  <si>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</si>
  <si>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</si>
  <si>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</si>
  <si>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</si>
  <si>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</si>
  <si>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</si>
  <si>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</si>
  <si>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</si>
  <si>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</si>
  <si>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</si>
  <si>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</si>
  <si>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</si>
  <si>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</si>
  <si>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</si>
  <si>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</si>
  <si>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</si>
  <si>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</si>
  <si>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</si>
  <si>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</si>
  <si>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</si>
  <si>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</si>
  <si>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</si>
  <si>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</si>
  <si>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</si>
  <si>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</si>
  <si>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</si>
  <si>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</si>
  <si>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</si>
  <si>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</si>
  <si>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</si>
  <si>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</si>
  <si>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</si>
  <si>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</si>
  <si>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</si>
  <si>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</si>
  <si>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</si>
  <si>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</si>
  <si>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</si>
  <si>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</si>
  <si>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</si>
  <si>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</si>
  <si>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</si>
  <si>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</si>
  <si>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</si>
  <si>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</si>
  <si>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</si>
  <si>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</si>
  <si>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</si>
  <si>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</si>
  <si>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р.ц. Саракташ</t>
  </si>
  <si>
    <t>31</t>
  </si>
  <si>
    <t>32</t>
  </si>
  <si>
    <t>33</t>
  </si>
  <si>
    <t>34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</si>
  <si>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</si>
  <si>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</si>
  <si>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</si>
  <si>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</si>
  <si>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</si>
  <si>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</si>
  <si>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</si>
  <si>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</si>
  <si>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</si>
  <si>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</si>
  <si>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</si>
  <si>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</si>
  <si>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</si>
  <si>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</si>
  <si>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</si>
  <si>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</si>
  <si>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</si>
  <si>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</si>
  <si>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</si>
  <si>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</si>
  <si>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</si>
  <si>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</si>
  <si>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</si>
  <si>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</si>
  <si>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</si>
  <si>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</si>
  <si>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</si>
  <si>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</si>
  <si>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</si>
  <si>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</si>
  <si>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</si>
  <si>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</si>
  <si>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</si>
  <si>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J_ИП00476</t>
  </si>
  <si>
    <t>J_ИП00477</t>
  </si>
  <si>
    <t>J_ИП00478</t>
  </si>
  <si>
    <t>J_ИП00479</t>
  </si>
  <si>
    <t>J_ИП00480</t>
  </si>
  <si>
    <t>J_ИП00481</t>
  </si>
  <si>
    <t>J_ИП00482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</si>
  <si>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2021 </t>
    </r>
    <r>
      <rPr>
        <sz val="12"/>
        <color theme="1"/>
        <rFont val="Times New Roman"/>
        <family val="1"/>
        <charset val="204"/>
      </rPr>
      <t>год</t>
    </r>
  </si>
  <si>
    <t>J_ИП00273</t>
  </si>
  <si>
    <t>J_ИП00274</t>
  </si>
  <si>
    <t>J_ИП00275</t>
  </si>
  <si>
    <t>J_ИП00276</t>
  </si>
  <si>
    <t>J_ИП00277</t>
  </si>
  <si>
    <t>J_ИП00278</t>
  </si>
  <si>
    <t>J_ИП00279</t>
  </si>
  <si>
    <t>J_ИП00280</t>
  </si>
  <si>
    <t>J_ИП00281</t>
  </si>
  <si>
    <t>J_ИП00282</t>
  </si>
  <si>
    <t>J_ИП00283</t>
  </si>
  <si>
    <t>J_ИП00284</t>
  </si>
  <si>
    <t>J_ИП00285</t>
  </si>
  <si>
    <t>J_ИП00286</t>
  </si>
  <si>
    <t>J_ИП00287</t>
  </si>
  <si>
    <t>J_ИП00288</t>
  </si>
  <si>
    <t>J_ИП00289</t>
  </si>
  <si>
    <t>J_ИП00290</t>
  </si>
  <si>
    <t>J_ИП00291</t>
  </si>
  <si>
    <t>Строительство распределительных сетей ВЛ-10 кВ, ВЛ-0,4 кВ, ТП(РП)-10/0,4 кВ, г. Новотроицк</t>
  </si>
  <si>
    <t>J_ИП00292</t>
  </si>
  <si>
    <t>J_ИП00293</t>
  </si>
  <si>
    <t>J_ИП00294</t>
  </si>
  <si>
    <t>J_ИП00295</t>
  </si>
  <si>
    <t>J_ИП00296</t>
  </si>
  <si>
    <t>J_ИП00297</t>
  </si>
  <si>
    <t>J_ИП00298</t>
  </si>
  <si>
    <t>J_ИП00299</t>
  </si>
  <si>
    <t>J_ИП00300</t>
  </si>
  <si>
    <t>J_ИП00301</t>
  </si>
  <si>
    <t>J_ИП00302</t>
  </si>
  <si>
    <t>J_ИП00303</t>
  </si>
  <si>
    <t>J_ИП00304</t>
  </si>
  <si>
    <t>J_ИП00305</t>
  </si>
  <si>
    <t>35</t>
  </si>
  <si>
    <t>J_ИП00306</t>
  </si>
  <si>
    <t>J_ИП00035</t>
  </si>
  <si>
    <t>J_ИП00036</t>
  </si>
  <si>
    <t>J_ИП00037</t>
  </si>
  <si>
    <t>J_ИП00038</t>
  </si>
  <si>
    <t>J_ИП00039</t>
  </si>
  <si>
    <t>J_ИП00040</t>
  </si>
  <si>
    <t>J_ИП00041</t>
  </si>
  <si>
    <t>J_ИП00042</t>
  </si>
  <si>
    <t>J_ИП00043</t>
  </si>
  <si>
    <t>J_ИП00044</t>
  </si>
  <si>
    <t>J_ИП00045</t>
  </si>
  <si>
    <t>J_ИП00046</t>
  </si>
  <si>
    <t>J_ИП00047</t>
  </si>
  <si>
    <t>J_ИП00048</t>
  </si>
  <si>
    <t>J_ИП00049</t>
  </si>
  <si>
    <t>J_ИП00050</t>
  </si>
  <si>
    <t>J_ИП00051</t>
  </si>
  <si>
    <t>J_ИП00052</t>
  </si>
  <si>
    <t>J_ИП00053</t>
  </si>
  <si>
    <t>Реконструкция распределительных сетей ВЛ-10 кВ, ВЛ-0,4 кВ, ТП(РП)-10/0,4 кВ, г. Новотроицк</t>
  </si>
  <si>
    <t>J_ИП00054</t>
  </si>
  <si>
    <t>J_ИП00055</t>
  </si>
  <si>
    <t>J_ИП00056</t>
  </si>
  <si>
    <t>J_ИП00057</t>
  </si>
  <si>
    <t>J_ИП00058</t>
  </si>
  <si>
    <t>J_ИП00059</t>
  </si>
  <si>
    <t>J_ИП00060</t>
  </si>
  <si>
    <t>J_ИП00061</t>
  </si>
  <si>
    <t>J_ИП00062</t>
  </si>
  <si>
    <t>J_ИП00063</t>
  </si>
  <si>
    <t>J_ИП00064</t>
  </si>
  <si>
    <t>J_ИП00065</t>
  </si>
  <si>
    <t>J_ИП00066</t>
  </si>
  <si>
    <t>J_ИП00067</t>
  </si>
  <si>
    <t>J_ИП00068</t>
  </si>
  <si>
    <t>Финансирование капитальных вложений 2021 года, млн. рублей (с НДС)</t>
  </si>
  <si>
    <t>Фактический объем финансирования капитальных вложений на 01.01.2021 года, млн. рублей (с НДС)</t>
  </si>
  <si>
    <t>Остаток финансирования капитальных вложений на 01.01.2021 года в прогнозных ценах соответствующих лет, млн. рублей (с НДС)</t>
  </si>
  <si>
    <t>Строительство распределительных сетей ВЛ-10 кВ, ВЛ-0,4 кВ, ТП(РП)-10/0,4 кВ, г. Гай</t>
  </si>
  <si>
    <t>Реконструкция распределительных сетей ВЛ-10 кВ, ВЛ-0,4 кВ, ТП(РП)-10/0,4 кВ, г. Гай</t>
  </si>
  <si>
    <t>36</t>
  </si>
  <si>
    <r>
      <t>в соответствии с Решением</t>
    </r>
    <r>
      <rPr>
        <u/>
        <sz val="12"/>
        <color theme="1"/>
        <rFont val="Times New Roman"/>
        <family val="1"/>
        <charset val="204"/>
      </rPr>
      <t xml:space="preserve"> Министерства экономического развития, промышленной политики и торговли Оренбургской области № 19/1156 от 29.10.2021г.</t>
    </r>
  </si>
  <si>
    <t>за четвертый квартал 2021 года</t>
  </si>
  <si>
    <t>Уточнение стоимости по результатам утвержденной проектно-сметной документации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</si>
  <si>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</si>
  <si>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Закрытие плановых затрат за счет прочего источника финансирования.                                                             Перераспределение затрат на объекты: "Строительство распределительных сетей ВЛ-10 кВ, ВЛ-0,4 кВ, ТП(РП)-10/0,4 кВ, г. Оренбург, г. Медногорск, г. Гай", "Реконструкция распределительных сетей ВЛ-10 кВ, ВЛ-0,4 кВ, ТП(РП)-10/0,4 кВ, г. Оренбург, г. Медногорск, г.Орск, р.ц Матвеевка".</t>
  </si>
  <si>
    <t>Внеплановые затраты в связи с допополнительным объектом,  согласно заявления от потребителей вх.№3448 от 08.12.20г. за счет уточнения стоимости по результатам утвержденной проектно-сметной документации по объектам.</t>
  </si>
  <si>
    <t xml:space="preserve">Увеличение затрат в связи с техническими условиями №201/08/0023/20 от 24.05.2021г. за счет перераспределения затрат с объекта: "Реконструкция распределительных сетей ВЛ-10 кВ, ВЛ-0,4 кВ, ТП(РП)-10/0,4 кВ, г. Бузулук". </t>
  </si>
  <si>
    <t>План учтен в статье строительство по объекту: "Строительство распределительных сетей ВЛ-10 кВ, ВЛ-0,4 кВ, ТП(РП)-10/0,4 кВ, р.ц. Новоорск"</t>
  </si>
  <si>
    <t xml:space="preserve">Увеличение затрат в связи с техническими условиями №204/08/0149/20 от 28.12.2020г.  за счет перераспределения затрат с объекта: "Реконструкция распределительных сетей ВЛ-10 кВ, ВЛ-0,4 кВ, ТП(РП)-10/0,4 кВ, г. Бузулук". </t>
  </si>
  <si>
    <t xml:space="preserve">Внеплановые затраты в связи с допополнительным объектом (выход из строя силового трансформатора) за счет перераспределения затрат с объекта: "Реконструкция распределительных сетей ВЛ-10 кВ, ВЛ-0,4 кВ, ТП(РП)-10/0,4 кВ, г. Бузулук". </t>
  </si>
  <si>
    <t>Внеплановые затраты в связи с развитием систем учета электрической энергии (мощности) в РФ, согласно ФЗ N 522-ФЗ от 27.12.2018</t>
  </si>
  <si>
    <t xml:space="preserve">Увеличение в связи с техническими условиями №100/08/0491/20 от 08.10.2020г. за счет перераспределения затрат с объекта: "Реконструкция распределительных сетей ВЛ-10 кВ, ВЛ-0,4 кВ, ТП(РП)-10/0,4 кВ, г. Бузулук". </t>
  </si>
  <si>
    <t>Выполнение учтено в статье реконструкция по объекту: "Реконструкция распределительных сетей ВЛ-10 кВ, ВЛ-0,4 кВ, ТП(РП)-10/0,4 кВ, р.ц. Новоорск</t>
  </si>
  <si>
    <t xml:space="preserve">Увеличение затрат в связи:                                                                                                    -с поздним предоставлением технических решений, согласно писем №12/600 от 03.02.2021г.; №01-18/1193 от 15.03.2021г.                                                                                                    - включением дополнительного объекта, согласно письма №19/951 от 12.07.2021г.                                                                                                   За счет перераспределения затрат с объекта: "Реконструкция распределительных сетей ВЛ-10 кВ, ВЛ-0,4 кВ, ТП(РП)-10/0,4 кВ, г. Бузулук". </t>
  </si>
  <si>
    <t>Уточнение стоимости по результатам конкурсов, заключенных договоров (закупочных процедур)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</si>
</sst>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6" fillId="0" borderId="0"/>
    <xf numFmtId="0" fontId="9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12" borderId="3" applyNumberFormat="0" applyAlignment="0" applyProtection="0"/>
    <xf numFmtId="0" fontId="13" fillId="25" borderId="4" applyNumberFormat="0" applyAlignment="0" applyProtection="0"/>
    <xf numFmtId="0" fontId="14" fillId="25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6" borderId="9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7" fillId="0" borderId="0"/>
    <xf numFmtId="0" fontId="8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8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29" fillId="0" borderId="0"/>
    <xf numFmtId="0" fontId="29" fillId="0" borderId="0"/>
    <xf numFmtId="167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30" fillId="0" borderId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12" borderId="3" applyNumberFormat="0" applyAlignment="0" applyProtection="0"/>
    <xf numFmtId="0" fontId="13" fillId="25" borderId="4" applyNumberFormat="0" applyAlignment="0" applyProtection="0"/>
    <xf numFmtId="0" fontId="14" fillId="25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6" borderId="9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8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7" fillId="0" borderId="0"/>
    <xf numFmtId="0" fontId="8" fillId="0" borderId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0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229"/>
  <sheetViews>
    <sheetView tabSelected="1" view="pageBreakPreview" zoomScaleNormal="100" zoomScaleSheetLayoutView="100" workbookViewId="0">
      <selection activeCell="A14" sqref="A14:T14"/>
    </sheetView>
  </sheetViews>
  <sheetFormatPr defaultRowHeight="15.75" x14ac:dyDescent="0.25"/>
  <cols>
    <col min="1" max="1" width="18.7109375" style="3" customWidth="1"/>
    <col min="2" max="2" width="50.85546875" style="3" customWidth="1"/>
    <col min="3" max="6" width="18.7109375" style="3" customWidth="1"/>
    <col min="7" max="7" width="9.140625" style="3" customWidth="1"/>
    <col min="8" max="16" width="9.140625" style="3"/>
    <col min="17" max="17" width="21.28515625" style="3" customWidth="1"/>
    <col min="18" max="19" width="9.42578125" style="3" customWidth="1"/>
    <col min="20" max="20" width="43.7109375" style="3" customWidth="1"/>
    <col min="21" max="16384" width="9.140625" style="3"/>
  </cols>
  <sheetData>
    <row r="1" spans="1:20" x14ac:dyDescent="0.25">
      <c r="T1" s="1" t="s">
        <v>0</v>
      </c>
    </row>
    <row r="2" spans="1:20" x14ac:dyDescent="0.25">
      <c r="T2" s="1" t="s">
        <v>1</v>
      </c>
    </row>
    <row r="3" spans="1:20" x14ac:dyDescent="0.25">
      <c r="T3" s="1" t="s">
        <v>2</v>
      </c>
    </row>
    <row r="4" spans="1:20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x14ac:dyDescent="0.25">
      <c r="A5" s="39" t="s">
        <v>34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1:20" x14ac:dyDescent="0.25">
      <c r="A6" s="39" t="s">
        <v>35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</row>
    <row r="7" spans="1:20" x14ac:dyDescent="0.25">
      <c r="A7" s="39" t="s">
        <v>36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</row>
    <row r="8" spans="1:20" x14ac:dyDescent="0.25">
      <c r="A8" s="39" t="s">
        <v>320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0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ht="15" customHeight="1" x14ac:dyDescent="0.25">
      <c r="A10" s="40" t="s">
        <v>39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x14ac:dyDescent="0.25">
      <c r="A11" s="41" t="s">
        <v>38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0" x14ac:dyDescent="0.25">
      <c r="A13" s="42" t="s">
        <v>241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0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 x14ac:dyDescent="0.25">
      <c r="A15" s="42" t="s">
        <v>37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0" x14ac:dyDescent="0.25">
      <c r="A16" s="42" t="s">
        <v>319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0" x14ac:dyDescent="0.25">
      <c r="A17" s="41" t="s">
        <v>40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 x14ac:dyDescent="0.25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</row>
    <row r="19" spans="1:20" ht="93.75" customHeight="1" x14ac:dyDescent="0.25">
      <c r="A19" s="38" t="s">
        <v>3</v>
      </c>
      <c r="B19" s="38" t="s">
        <v>4</v>
      </c>
      <c r="C19" s="38" t="s">
        <v>5</v>
      </c>
      <c r="D19" s="38" t="s">
        <v>6</v>
      </c>
      <c r="E19" s="38" t="s">
        <v>314</v>
      </c>
      <c r="F19" s="38" t="s">
        <v>315</v>
      </c>
      <c r="G19" s="38" t="s">
        <v>313</v>
      </c>
      <c r="H19" s="38"/>
      <c r="I19" s="38"/>
      <c r="J19" s="38"/>
      <c r="K19" s="38"/>
      <c r="L19" s="38"/>
      <c r="M19" s="38"/>
      <c r="N19" s="38"/>
      <c r="O19" s="38"/>
      <c r="P19" s="38"/>
      <c r="Q19" s="38" t="s">
        <v>7</v>
      </c>
      <c r="R19" s="38" t="s">
        <v>8</v>
      </c>
      <c r="S19" s="38"/>
      <c r="T19" s="38" t="s">
        <v>9</v>
      </c>
    </row>
    <row r="20" spans="1:20" ht="29.25" customHeight="1" x14ac:dyDescent="0.25">
      <c r="A20" s="38"/>
      <c r="B20" s="38"/>
      <c r="C20" s="38"/>
      <c r="D20" s="38"/>
      <c r="E20" s="38"/>
      <c r="F20" s="38"/>
      <c r="G20" s="38" t="s">
        <v>10</v>
      </c>
      <c r="H20" s="38"/>
      <c r="I20" s="38" t="s">
        <v>11</v>
      </c>
      <c r="J20" s="38"/>
      <c r="K20" s="38" t="s">
        <v>12</v>
      </c>
      <c r="L20" s="38"/>
      <c r="M20" s="38" t="s">
        <v>13</v>
      </c>
      <c r="N20" s="38"/>
      <c r="O20" s="38" t="s">
        <v>14</v>
      </c>
      <c r="P20" s="38"/>
      <c r="Q20" s="38"/>
      <c r="R20" s="38" t="s">
        <v>15</v>
      </c>
      <c r="S20" s="38" t="s">
        <v>16</v>
      </c>
      <c r="T20" s="38"/>
    </row>
    <row r="21" spans="1:20" ht="30" customHeight="1" x14ac:dyDescent="0.25">
      <c r="A21" s="38"/>
      <c r="B21" s="38"/>
      <c r="C21" s="38"/>
      <c r="D21" s="38"/>
      <c r="E21" s="38"/>
      <c r="F21" s="38"/>
      <c r="G21" s="2" t="s">
        <v>17</v>
      </c>
      <c r="H21" s="2" t="s">
        <v>18</v>
      </c>
      <c r="I21" s="2" t="s">
        <v>17</v>
      </c>
      <c r="J21" s="2" t="s">
        <v>18</v>
      </c>
      <c r="K21" s="2" t="s">
        <v>17</v>
      </c>
      <c r="L21" s="2" t="s">
        <v>18</v>
      </c>
      <c r="M21" s="2" t="s">
        <v>17</v>
      </c>
      <c r="N21" s="2" t="s">
        <v>18</v>
      </c>
      <c r="O21" s="2" t="s">
        <v>17</v>
      </c>
      <c r="P21" s="2" t="s">
        <v>18</v>
      </c>
      <c r="Q21" s="38"/>
      <c r="R21" s="38"/>
      <c r="S21" s="38"/>
      <c r="T21" s="38"/>
    </row>
    <row r="22" spans="1:20" x14ac:dyDescent="0.25">
      <c r="A22" s="2">
        <v>1</v>
      </c>
      <c r="B22" s="2">
        <v>2</v>
      </c>
      <c r="C22" s="2">
        <v>3</v>
      </c>
      <c r="D22" s="2">
        <v>4</v>
      </c>
      <c r="E22" s="2">
        <v>5</v>
      </c>
      <c r="F22" s="2">
        <v>6</v>
      </c>
      <c r="G22" s="2">
        <v>7</v>
      </c>
      <c r="H22" s="2">
        <v>8</v>
      </c>
      <c r="I22" s="2">
        <v>9</v>
      </c>
      <c r="J22" s="2">
        <v>10</v>
      </c>
      <c r="K22" s="2">
        <v>11</v>
      </c>
      <c r="L22" s="2">
        <v>12</v>
      </c>
      <c r="M22" s="2">
        <v>13</v>
      </c>
      <c r="N22" s="2">
        <v>14</v>
      </c>
      <c r="O22" s="2">
        <v>15</v>
      </c>
      <c r="P22" s="2">
        <v>16</v>
      </c>
      <c r="Q22" s="2">
        <v>17</v>
      </c>
      <c r="R22" s="2">
        <v>18</v>
      </c>
      <c r="S22" s="2">
        <v>19</v>
      </c>
      <c r="T22" s="2">
        <v>20</v>
      </c>
    </row>
    <row r="23" spans="1:20" ht="31.5" x14ac:dyDescent="0.25">
      <c r="A23" s="27" t="s">
        <v>41</v>
      </c>
      <c r="B23" s="23" t="s">
        <v>19</v>
      </c>
      <c r="C23" s="24"/>
      <c r="D23" s="25">
        <f>D24+D25+D26+D27+D28+D29</f>
        <v>477.41310399600161</v>
      </c>
      <c r="E23" s="25">
        <f t="shared" ref="E23:F23" si="0">E24+E25+E26+E27+E28+E29</f>
        <v>5.2335039959999996</v>
      </c>
      <c r="F23" s="25">
        <f t="shared" si="0"/>
        <v>472.1796000000017</v>
      </c>
      <c r="G23" s="25">
        <f t="shared" ref="G23:O23" si="1">G24+G25+G26+G27+G28+G29</f>
        <v>472.1796000000017</v>
      </c>
      <c r="H23" s="25">
        <f t="shared" si="1"/>
        <v>472.17965873999998</v>
      </c>
      <c r="I23" s="25">
        <f t="shared" si="1"/>
        <v>18.030612888</v>
      </c>
      <c r="J23" s="25">
        <f t="shared" si="1"/>
        <v>16.659897408000013</v>
      </c>
      <c r="K23" s="25">
        <f t="shared" si="1"/>
        <v>12.357993887999999</v>
      </c>
      <c r="L23" s="25">
        <f t="shared" si="1"/>
        <v>24.254724443999997</v>
      </c>
      <c r="M23" s="25">
        <f t="shared" si="1"/>
        <v>150.08352338399999</v>
      </c>
      <c r="N23" s="25">
        <f t="shared" si="1"/>
        <v>154.51697360400004</v>
      </c>
      <c r="O23" s="25">
        <f t="shared" si="1"/>
        <v>291.70746984000164</v>
      </c>
      <c r="P23" s="25">
        <f t="shared" ref="P23:Q23" si="2">P24+P25+P26+P27+P28+P29</f>
        <v>276.74806328400001</v>
      </c>
      <c r="Q23" s="25">
        <f t="shared" si="2"/>
        <v>-5.8739998456402986E-5</v>
      </c>
      <c r="R23" s="25">
        <f>R24+R25+R26+R27+R28+R29</f>
        <v>5.8739998456402986E-5</v>
      </c>
      <c r="S23" s="25">
        <f>(R23*100)/(I23+K23+M23+O23)</f>
        <v>1.2440181332781591E-5</v>
      </c>
      <c r="T23" s="31"/>
    </row>
    <row r="24" spans="1:20" x14ac:dyDescent="0.25">
      <c r="A24" s="27" t="s">
        <v>42</v>
      </c>
      <c r="B24" s="23" t="s">
        <v>43</v>
      </c>
      <c r="C24" s="26"/>
      <c r="D24" s="25">
        <f t="shared" ref="D24:F24" si="3">D31</f>
        <v>0</v>
      </c>
      <c r="E24" s="25">
        <f t="shared" si="3"/>
        <v>0</v>
      </c>
      <c r="F24" s="25">
        <f t="shared" si="3"/>
        <v>0</v>
      </c>
      <c r="G24" s="25">
        <f t="shared" ref="G24:O24" si="4">G31</f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ref="P24:R24" si="5">P31</f>
        <v>0</v>
      </c>
      <c r="Q24" s="25">
        <f t="shared" si="5"/>
        <v>0</v>
      </c>
      <c r="R24" s="25">
        <f t="shared" si="5"/>
        <v>0</v>
      </c>
      <c r="S24" s="25">
        <v>0</v>
      </c>
      <c r="T24" s="31"/>
    </row>
    <row r="25" spans="1:20" ht="31.5" x14ac:dyDescent="0.25">
      <c r="A25" s="27" t="s">
        <v>44</v>
      </c>
      <c r="B25" s="23" t="s">
        <v>45</v>
      </c>
      <c r="C25" s="26"/>
      <c r="D25" s="25">
        <f t="shared" ref="D25:F25" si="6">D78</f>
        <v>309.31812984000004</v>
      </c>
      <c r="E25" s="25">
        <f t="shared" si="6"/>
        <v>2.6564625359999998</v>
      </c>
      <c r="F25" s="25">
        <f t="shared" si="6"/>
        <v>306.66166730400005</v>
      </c>
      <c r="G25" s="25">
        <f t="shared" ref="G25:O25" si="7">G78</f>
        <v>306.66166730400005</v>
      </c>
      <c r="H25" s="25">
        <f t="shared" si="7"/>
        <v>281.97802196399999</v>
      </c>
      <c r="I25" s="25">
        <f t="shared" si="7"/>
        <v>0.39580735199999995</v>
      </c>
      <c r="J25" s="25">
        <f t="shared" si="7"/>
        <v>0.41978991600000004</v>
      </c>
      <c r="K25" s="25">
        <f t="shared" si="7"/>
        <v>8.72665194</v>
      </c>
      <c r="L25" s="25">
        <f t="shared" si="7"/>
        <v>11.997339228</v>
      </c>
      <c r="M25" s="25">
        <f t="shared" si="7"/>
        <v>119.49239465999999</v>
      </c>
      <c r="N25" s="25">
        <f t="shared" si="7"/>
        <v>124.05393370800003</v>
      </c>
      <c r="O25" s="25">
        <f t="shared" si="7"/>
        <v>178.04681335200002</v>
      </c>
      <c r="P25" s="25">
        <f t="shared" ref="P25:R25" si="8">P78</f>
        <v>145.50695911199998</v>
      </c>
      <c r="Q25" s="25">
        <f t="shared" si="8"/>
        <v>24.68364533999998</v>
      </c>
      <c r="R25" s="25">
        <f t="shared" si="8"/>
        <v>-24.68364533999998</v>
      </c>
      <c r="S25" s="25">
        <f>(R25*100)/(I25+K25+M25+O25)</f>
        <v>-8.0491460041305309</v>
      </c>
      <c r="T25" s="31"/>
    </row>
    <row r="26" spans="1:20" ht="63" x14ac:dyDescent="0.25">
      <c r="A26" s="27" t="s">
        <v>46</v>
      </c>
      <c r="B26" s="23" t="s">
        <v>47</v>
      </c>
      <c r="C26" s="26"/>
      <c r="D26" s="25">
        <f t="shared" ref="D26:F26" si="9">D172</f>
        <v>0</v>
      </c>
      <c r="E26" s="25">
        <f t="shared" si="9"/>
        <v>0</v>
      </c>
      <c r="F26" s="25">
        <f t="shared" si="9"/>
        <v>0</v>
      </c>
      <c r="G26" s="25">
        <f t="shared" ref="G26:O26" si="10">G172</f>
        <v>0</v>
      </c>
      <c r="H26" s="25">
        <f t="shared" si="10"/>
        <v>0</v>
      </c>
      <c r="I26" s="25">
        <f t="shared" si="10"/>
        <v>0</v>
      </c>
      <c r="J26" s="25">
        <f t="shared" si="10"/>
        <v>0</v>
      </c>
      <c r="K26" s="25">
        <f t="shared" si="10"/>
        <v>0</v>
      </c>
      <c r="L26" s="25">
        <f t="shared" si="10"/>
        <v>0</v>
      </c>
      <c r="M26" s="25">
        <f t="shared" si="10"/>
        <v>0</v>
      </c>
      <c r="N26" s="25">
        <f t="shared" si="10"/>
        <v>0</v>
      </c>
      <c r="O26" s="25">
        <f t="shared" si="10"/>
        <v>0</v>
      </c>
      <c r="P26" s="25">
        <f t="shared" ref="P26:R26" si="11">P172</f>
        <v>0</v>
      </c>
      <c r="Q26" s="25">
        <f t="shared" si="11"/>
        <v>0</v>
      </c>
      <c r="R26" s="25">
        <f t="shared" si="11"/>
        <v>0</v>
      </c>
      <c r="S26" s="25">
        <v>0</v>
      </c>
      <c r="T26" s="31"/>
    </row>
    <row r="27" spans="1:20" ht="31.5" x14ac:dyDescent="0.25">
      <c r="A27" s="27" t="s">
        <v>48</v>
      </c>
      <c r="B27" s="23" t="s">
        <v>49</v>
      </c>
      <c r="C27" s="26"/>
      <c r="D27" s="25">
        <f t="shared" ref="D27:F27" si="12">D181</f>
        <v>153.63488086800157</v>
      </c>
      <c r="E27" s="25">
        <f t="shared" si="12"/>
        <v>2.5770414600000002</v>
      </c>
      <c r="F27" s="25">
        <f t="shared" si="12"/>
        <v>151.05783940800163</v>
      </c>
      <c r="G27" s="25">
        <f t="shared" ref="G27:O27" si="13">G181</f>
        <v>151.05783940800163</v>
      </c>
      <c r="H27" s="25">
        <f t="shared" si="13"/>
        <v>175.48960185599998</v>
      </c>
      <c r="I27" s="25">
        <f t="shared" si="13"/>
        <v>3.9212263559999996</v>
      </c>
      <c r="J27" s="25">
        <f t="shared" si="13"/>
        <v>4.0418824919999992</v>
      </c>
      <c r="K27" s="25">
        <f t="shared" si="13"/>
        <v>3.6313419479999998</v>
      </c>
      <c r="L27" s="25">
        <f t="shared" si="13"/>
        <v>11.009119739999999</v>
      </c>
      <c r="M27" s="25">
        <f t="shared" si="13"/>
        <v>29.844614615999998</v>
      </c>
      <c r="N27" s="25">
        <f t="shared" si="13"/>
        <v>29.565955452000001</v>
      </c>
      <c r="O27" s="25">
        <f t="shared" si="13"/>
        <v>113.66065648800162</v>
      </c>
      <c r="P27" s="25">
        <f t="shared" ref="P27:R27" si="14">P181</f>
        <v>130.87264417200001</v>
      </c>
      <c r="Q27" s="25">
        <f t="shared" si="14"/>
        <v>-24.43176244799842</v>
      </c>
      <c r="R27" s="25">
        <f t="shared" si="14"/>
        <v>24.43176244799842</v>
      </c>
      <c r="S27" s="25">
        <f>(R27*100)/(I27+K27+M27+O27)</f>
        <v>16.173779887059776</v>
      </c>
      <c r="T27" s="31"/>
    </row>
    <row r="28" spans="1:20" ht="31.5" x14ac:dyDescent="0.25">
      <c r="A28" s="27" t="s">
        <v>50</v>
      </c>
      <c r="B28" s="23" t="s">
        <v>51</v>
      </c>
      <c r="C28" s="26"/>
      <c r="D28" s="25">
        <f>D218</f>
        <v>0</v>
      </c>
      <c r="E28" s="25">
        <f t="shared" ref="E28:F28" si="15">E218</f>
        <v>0</v>
      </c>
      <c r="F28" s="25">
        <f t="shared" si="15"/>
        <v>0</v>
      </c>
      <c r="G28" s="25">
        <f t="shared" ref="G28:O28" si="16">G218</f>
        <v>0</v>
      </c>
      <c r="H28" s="25">
        <f t="shared" si="16"/>
        <v>0</v>
      </c>
      <c r="I28" s="25">
        <f t="shared" si="16"/>
        <v>0</v>
      </c>
      <c r="J28" s="25">
        <f t="shared" si="16"/>
        <v>0</v>
      </c>
      <c r="K28" s="25">
        <f t="shared" si="16"/>
        <v>0</v>
      </c>
      <c r="L28" s="25">
        <f t="shared" si="16"/>
        <v>0</v>
      </c>
      <c r="M28" s="25">
        <f t="shared" si="16"/>
        <v>0</v>
      </c>
      <c r="N28" s="25">
        <f t="shared" si="16"/>
        <v>0</v>
      </c>
      <c r="O28" s="25">
        <f t="shared" si="16"/>
        <v>0</v>
      </c>
      <c r="P28" s="25">
        <f t="shared" ref="P28:R28" si="17">P218</f>
        <v>0</v>
      </c>
      <c r="Q28" s="25">
        <f t="shared" si="17"/>
        <v>0</v>
      </c>
      <c r="R28" s="25">
        <f t="shared" si="17"/>
        <v>0</v>
      </c>
      <c r="S28" s="25">
        <v>0</v>
      </c>
      <c r="T28" s="31"/>
    </row>
    <row r="29" spans="1:20" x14ac:dyDescent="0.25">
      <c r="A29" s="27" t="s">
        <v>52</v>
      </c>
      <c r="B29" s="23" t="s">
        <v>53</v>
      </c>
      <c r="C29" s="26"/>
      <c r="D29" s="25">
        <f>D222</f>
        <v>14.460093287999999</v>
      </c>
      <c r="E29" s="25">
        <f t="shared" ref="E29:F29" si="18">E222</f>
        <v>0</v>
      </c>
      <c r="F29" s="25">
        <f t="shared" si="18"/>
        <v>14.460093287999999</v>
      </c>
      <c r="G29" s="25">
        <f t="shared" ref="G29:O29" si="19">G222</f>
        <v>14.460093287999999</v>
      </c>
      <c r="H29" s="25">
        <f t="shared" si="19"/>
        <v>14.712034920000017</v>
      </c>
      <c r="I29" s="25">
        <f t="shared" si="19"/>
        <v>13.71357918</v>
      </c>
      <c r="J29" s="25">
        <f t="shared" si="19"/>
        <v>12.198225000000015</v>
      </c>
      <c r="K29" s="25">
        <f t="shared" si="19"/>
        <v>0</v>
      </c>
      <c r="L29" s="25">
        <f t="shared" si="19"/>
        <v>1.248265476</v>
      </c>
      <c r="M29" s="25">
        <f t="shared" si="19"/>
        <v>0.74651410800000007</v>
      </c>
      <c r="N29" s="25">
        <f t="shared" si="19"/>
        <v>0.89708444399999998</v>
      </c>
      <c r="O29" s="25">
        <f t="shared" si="19"/>
        <v>0</v>
      </c>
      <c r="P29" s="25">
        <f t="shared" ref="P29:R29" si="20">P222</f>
        <v>0.36845999999999995</v>
      </c>
      <c r="Q29" s="25">
        <f t="shared" si="20"/>
        <v>-0.25194163200001718</v>
      </c>
      <c r="R29" s="25">
        <f t="shared" si="20"/>
        <v>0.25194163200001718</v>
      </c>
      <c r="S29" s="25">
        <f>(R29*100)/(I29+K29+M29+O29)</f>
        <v>1.7423236972412621</v>
      </c>
      <c r="T29" s="31"/>
    </row>
    <row r="30" spans="1:20" x14ac:dyDescent="0.25">
      <c r="A30" s="5" t="s">
        <v>54</v>
      </c>
      <c r="B30" s="6" t="s">
        <v>55</v>
      </c>
      <c r="C30" s="7"/>
      <c r="D30" s="17">
        <f t="shared" ref="D30:R30" si="21">D31+D78+D172+D181+D218+D222</f>
        <v>477.41310399600161</v>
      </c>
      <c r="E30" s="17">
        <f t="shared" si="21"/>
        <v>5.2335039959999996</v>
      </c>
      <c r="F30" s="17">
        <f t="shared" si="21"/>
        <v>472.1796000000017</v>
      </c>
      <c r="G30" s="17">
        <f t="shared" si="21"/>
        <v>472.1796000000017</v>
      </c>
      <c r="H30" s="17">
        <f t="shared" si="21"/>
        <v>472.17965873999998</v>
      </c>
      <c r="I30" s="17">
        <f t="shared" si="21"/>
        <v>18.030612888</v>
      </c>
      <c r="J30" s="17">
        <f t="shared" si="21"/>
        <v>16.659897408000013</v>
      </c>
      <c r="K30" s="17">
        <f t="shared" si="21"/>
        <v>12.357993887999999</v>
      </c>
      <c r="L30" s="17">
        <f t="shared" si="21"/>
        <v>24.254724443999997</v>
      </c>
      <c r="M30" s="17">
        <f t="shared" si="21"/>
        <v>150.08352338399999</v>
      </c>
      <c r="N30" s="17">
        <f t="shared" si="21"/>
        <v>154.51697360400004</v>
      </c>
      <c r="O30" s="17">
        <f t="shared" si="21"/>
        <v>291.70746984000164</v>
      </c>
      <c r="P30" s="17">
        <f t="shared" si="21"/>
        <v>276.74806328400001</v>
      </c>
      <c r="Q30" s="17">
        <f t="shared" si="21"/>
        <v>-5.8739998456402986E-5</v>
      </c>
      <c r="R30" s="17">
        <f t="shared" si="21"/>
        <v>5.8739998456402986E-5</v>
      </c>
      <c r="S30" s="17">
        <f>(R30*100)/(I30+K30+M30)</f>
        <v>3.2547960953486975E-5</v>
      </c>
      <c r="T30" s="32"/>
    </row>
    <row r="31" spans="1:20" ht="31.5" x14ac:dyDescent="0.25">
      <c r="A31" s="5" t="s">
        <v>56</v>
      </c>
      <c r="B31" s="6" t="s">
        <v>57</v>
      </c>
      <c r="C31" s="7"/>
      <c r="D31" s="17">
        <f t="shared" ref="D31:F31" si="22">D32+D36+D45+D72</f>
        <v>0</v>
      </c>
      <c r="E31" s="17">
        <f t="shared" si="22"/>
        <v>0</v>
      </c>
      <c r="F31" s="17">
        <f t="shared" si="22"/>
        <v>0</v>
      </c>
      <c r="G31" s="17">
        <f t="shared" ref="G31:R31" si="23">G32+G36+G45+G72</f>
        <v>0</v>
      </c>
      <c r="H31" s="17">
        <f t="shared" si="23"/>
        <v>0</v>
      </c>
      <c r="I31" s="17">
        <v>0</v>
      </c>
      <c r="J31" s="17">
        <f t="shared" si="23"/>
        <v>0</v>
      </c>
      <c r="K31" s="17">
        <f t="shared" si="23"/>
        <v>0</v>
      </c>
      <c r="L31" s="17">
        <f t="shared" si="23"/>
        <v>0</v>
      </c>
      <c r="M31" s="17">
        <f t="shared" si="23"/>
        <v>0</v>
      </c>
      <c r="N31" s="17">
        <f t="shared" si="23"/>
        <v>0</v>
      </c>
      <c r="O31" s="17">
        <f t="shared" si="23"/>
        <v>0</v>
      </c>
      <c r="P31" s="17">
        <f t="shared" si="23"/>
        <v>0</v>
      </c>
      <c r="Q31" s="17">
        <f t="shared" si="23"/>
        <v>0</v>
      </c>
      <c r="R31" s="17">
        <f t="shared" si="23"/>
        <v>0</v>
      </c>
      <c r="S31" s="17">
        <v>0</v>
      </c>
      <c r="T31" s="32"/>
    </row>
    <row r="32" spans="1:20" ht="47.25" x14ac:dyDescent="0.25">
      <c r="A32" s="8" t="s">
        <v>58</v>
      </c>
      <c r="B32" s="9" t="s">
        <v>59</v>
      </c>
      <c r="C32" s="10"/>
      <c r="D32" s="18">
        <f t="shared" ref="D32" si="24">D33+D34+D35</f>
        <v>0</v>
      </c>
      <c r="E32" s="18">
        <v>0</v>
      </c>
      <c r="F32" s="18">
        <v>0</v>
      </c>
      <c r="G32" s="18">
        <f t="shared" ref="G32:Q32" si="25">G33+G34+G35</f>
        <v>0</v>
      </c>
      <c r="H32" s="18">
        <f t="shared" si="25"/>
        <v>0</v>
      </c>
      <c r="I32" s="18">
        <v>0</v>
      </c>
      <c r="J32" s="18">
        <f t="shared" si="25"/>
        <v>0</v>
      </c>
      <c r="K32" s="18">
        <f t="shared" si="25"/>
        <v>0</v>
      </c>
      <c r="L32" s="18">
        <f t="shared" si="25"/>
        <v>0</v>
      </c>
      <c r="M32" s="18">
        <f t="shared" si="25"/>
        <v>0</v>
      </c>
      <c r="N32" s="18">
        <f t="shared" si="25"/>
        <v>0</v>
      </c>
      <c r="O32" s="18">
        <f t="shared" si="25"/>
        <v>0</v>
      </c>
      <c r="P32" s="18">
        <f t="shared" si="25"/>
        <v>0</v>
      </c>
      <c r="Q32" s="18">
        <f t="shared" si="25"/>
        <v>0</v>
      </c>
      <c r="R32" s="18">
        <f>R33+R34+R35</f>
        <v>0</v>
      </c>
      <c r="S32" s="18">
        <v>0</v>
      </c>
      <c r="T32" s="33"/>
    </row>
    <row r="33" spans="1:20" ht="63" x14ac:dyDescent="0.25">
      <c r="A33" s="11" t="s">
        <v>20</v>
      </c>
      <c r="B33" s="12" t="s">
        <v>60</v>
      </c>
      <c r="C33" s="13"/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34"/>
    </row>
    <row r="34" spans="1:20" ht="63" x14ac:dyDescent="0.25">
      <c r="A34" s="11" t="s">
        <v>21</v>
      </c>
      <c r="B34" s="12" t="s">
        <v>61</v>
      </c>
      <c r="C34" s="13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34"/>
    </row>
    <row r="35" spans="1:20" ht="47.25" x14ac:dyDescent="0.25">
      <c r="A35" s="11" t="s">
        <v>22</v>
      </c>
      <c r="B35" s="12" t="s">
        <v>62</v>
      </c>
      <c r="C35" s="13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34"/>
    </row>
    <row r="36" spans="1:20" ht="31.5" x14ac:dyDescent="0.25">
      <c r="A36" s="8" t="s">
        <v>63</v>
      </c>
      <c r="B36" s="9" t="s">
        <v>64</v>
      </c>
      <c r="C36" s="10"/>
      <c r="D36" s="18">
        <f t="shared" ref="D36" si="26">D37+D41</f>
        <v>0</v>
      </c>
      <c r="E36" s="18">
        <v>0</v>
      </c>
      <c r="F36" s="18">
        <v>0</v>
      </c>
      <c r="G36" s="18">
        <f t="shared" ref="G36:R36" si="27">G37+G41</f>
        <v>0</v>
      </c>
      <c r="H36" s="18">
        <f t="shared" si="27"/>
        <v>0</v>
      </c>
      <c r="I36" s="18">
        <v>0</v>
      </c>
      <c r="J36" s="18">
        <f t="shared" si="27"/>
        <v>0</v>
      </c>
      <c r="K36" s="18">
        <f t="shared" si="27"/>
        <v>0</v>
      </c>
      <c r="L36" s="18">
        <f t="shared" si="27"/>
        <v>0</v>
      </c>
      <c r="M36" s="18">
        <f t="shared" si="27"/>
        <v>0</v>
      </c>
      <c r="N36" s="18">
        <f t="shared" si="27"/>
        <v>0</v>
      </c>
      <c r="O36" s="18">
        <f t="shared" si="27"/>
        <v>0</v>
      </c>
      <c r="P36" s="18">
        <f t="shared" si="27"/>
        <v>0</v>
      </c>
      <c r="Q36" s="18">
        <f t="shared" si="27"/>
        <v>0</v>
      </c>
      <c r="R36" s="18">
        <f t="shared" si="27"/>
        <v>0</v>
      </c>
      <c r="S36" s="18">
        <v>0</v>
      </c>
      <c r="T36" s="33"/>
    </row>
    <row r="37" spans="1:20" ht="63" x14ac:dyDescent="0.25">
      <c r="A37" s="11" t="s">
        <v>23</v>
      </c>
      <c r="B37" s="12" t="s">
        <v>65</v>
      </c>
      <c r="C37" s="13"/>
      <c r="D37" s="19">
        <f t="shared" ref="D37" si="28">SUM(D38:D40)</f>
        <v>0</v>
      </c>
      <c r="E37" s="19">
        <v>0</v>
      </c>
      <c r="F37" s="19">
        <v>0</v>
      </c>
      <c r="G37" s="19">
        <f t="shared" ref="G37:R37" si="29">SUM(G38:G40)</f>
        <v>0</v>
      </c>
      <c r="H37" s="19">
        <f t="shared" si="29"/>
        <v>0</v>
      </c>
      <c r="I37" s="19">
        <v>0</v>
      </c>
      <c r="J37" s="19">
        <f t="shared" si="29"/>
        <v>0</v>
      </c>
      <c r="K37" s="19">
        <f t="shared" si="29"/>
        <v>0</v>
      </c>
      <c r="L37" s="19">
        <f t="shared" si="29"/>
        <v>0</v>
      </c>
      <c r="M37" s="19">
        <f t="shared" si="29"/>
        <v>0</v>
      </c>
      <c r="N37" s="19">
        <f t="shared" si="29"/>
        <v>0</v>
      </c>
      <c r="O37" s="19">
        <f t="shared" si="29"/>
        <v>0</v>
      </c>
      <c r="P37" s="19">
        <f t="shared" si="29"/>
        <v>0</v>
      </c>
      <c r="Q37" s="19">
        <f t="shared" si="29"/>
        <v>0</v>
      </c>
      <c r="R37" s="19">
        <f t="shared" si="29"/>
        <v>0</v>
      </c>
      <c r="S37" s="19">
        <v>0</v>
      </c>
      <c r="T37" s="34"/>
    </row>
    <row r="38" spans="1:20" x14ac:dyDescent="0.25">
      <c r="A38" s="28" t="s">
        <v>23</v>
      </c>
      <c r="B38" s="29" t="s">
        <v>66</v>
      </c>
      <c r="C38" s="30" t="s">
        <v>67</v>
      </c>
      <c r="D38" s="30" t="s">
        <v>67</v>
      </c>
      <c r="E38" s="30" t="s">
        <v>67</v>
      </c>
      <c r="F38" s="30" t="s">
        <v>67</v>
      </c>
      <c r="G38" s="30" t="s">
        <v>67</v>
      </c>
      <c r="H38" s="30" t="s">
        <v>67</v>
      </c>
      <c r="I38" s="30" t="s">
        <v>67</v>
      </c>
      <c r="J38" s="30" t="s">
        <v>67</v>
      </c>
      <c r="K38" s="30" t="s">
        <v>67</v>
      </c>
      <c r="L38" s="30" t="s">
        <v>67</v>
      </c>
      <c r="M38" s="30" t="s">
        <v>67</v>
      </c>
      <c r="N38" s="30" t="s">
        <v>67</v>
      </c>
      <c r="O38" s="30" t="s">
        <v>67</v>
      </c>
      <c r="P38" s="30" t="s">
        <v>67</v>
      </c>
      <c r="Q38" s="30" t="s">
        <v>67</v>
      </c>
      <c r="R38" s="30" t="s">
        <v>67</v>
      </c>
      <c r="S38" s="30" t="s">
        <v>67</v>
      </c>
      <c r="T38" s="35"/>
    </row>
    <row r="39" spans="1:20" x14ac:dyDescent="0.25">
      <c r="A39" s="28" t="s">
        <v>23</v>
      </c>
      <c r="B39" s="29" t="s">
        <v>66</v>
      </c>
      <c r="C39" s="30" t="s">
        <v>67</v>
      </c>
      <c r="D39" s="30" t="s">
        <v>67</v>
      </c>
      <c r="E39" s="30" t="s">
        <v>67</v>
      </c>
      <c r="F39" s="30" t="s">
        <v>67</v>
      </c>
      <c r="G39" s="30" t="s">
        <v>67</v>
      </c>
      <c r="H39" s="30" t="s">
        <v>67</v>
      </c>
      <c r="I39" s="30" t="s">
        <v>67</v>
      </c>
      <c r="J39" s="30" t="s">
        <v>67</v>
      </c>
      <c r="K39" s="30" t="s">
        <v>67</v>
      </c>
      <c r="L39" s="30" t="s">
        <v>67</v>
      </c>
      <c r="M39" s="30" t="s">
        <v>67</v>
      </c>
      <c r="N39" s="30" t="s">
        <v>67</v>
      </c>
      <c r="O39" s="30" t="s">
        <v>67</v>
      </c>
      <c r="P39" s="30" t="s">
        <v>67</v>
      </c>
      <c r="Q39" s="30" t="s">
        <v>67</v>
      </c>
      <c r="R39" s="30" t="s">
        <v>67</v>
      </c>
      <c r="S39" s="30" t="s">
        <v>67</v>
      </c>
      <c r="T39" s="35"/>
    </row>
    <row r="40" spans="1:20" x14ac:dyDescent="0.25">
      <c r="A40" s="28" t="s">
        <v>68</v>
      </c>
      <c r="B40" s="28" t="s">
        <v>68</v>
      </c>
      <c r="C40" s="30" t="s">
        <v>67</v>
      </c>
      <c r="D40" s="30" t="s">
        <v>67</v>
      </c>
      <c r="E40" s="30" t="s">
        <v>67</v>
      </c>
      <c r="F40" s="30" t="s">
        <v>67</v>
      </c>
      <c r="G40" s="30" t="s">
        <v>67</v>
      </c>
      <c r="H40" s="30" t="s">
        <v>67</v>
      </c>
      <c r="I40" s="30" t="s">
        <v>67</v>
      </c>
      <c r="J40" s="30" t="s">
        <v>67</v>
      </c>
      <c r="K40" s="30" t="s">
        <v>67</v>
      </c>
      <c r="L40" s="30" t="s">
        <v>67</v>
      </c>
      <c r="M40" s="30" t="s">
        <v>67</v>
      </c>
      <c r="N40" s="30" t="s">
        <v>67</v>
      </c>
      <c r="O40" s="30" t="s">
        <v>67</v>
      </c>
      <c r="P40" s="30" t="s">
        <v>67</v>
      </c>
      <c r="Q40" s="30" t="s">
        <v>67</v>
      </c>
      <c r="R40" s="30" t="s">
        <v>67</v>
      </c>
      <c r="S40" s="30" t="s">
        <v>67</v>
      </c>
      <c r="T40" s="35"/>
    </row>
    <row r="41" spans="1:20" ht="47.25" x14ac:dyDescent="0.25">
      <c r="A41" s="11" t="s">
        <v>24</v>
      </c>
      <c r="B41" s="12" t="s">
        <v>69</v>
      </c>
      <c r="C41" s="13"/>
      <c r="D41" s="19">
        <f t="shared" ref="D41" si="30">SUM(D42:D44)</f>
        <v>0</v>
      </c>
      <c r="E41" s="19">
        <v>0</v>
      </c>
      <c r="F41" s="19">
        <v>0</v>
      </c>
      <c r="G41" s="19">
        <f t="shared" ref="G41:R41" si="31">SUM(G42:G44)</f>
        <v>0</v>
      </c>
      <c r="H41" s="19">
        <f t="shared" si="31"/>
        <v>0</v>
      </c>
      <c r="I41" s="19">
        <v>0</v>
      </c>
      <c r="J41" s="19">
        <f t="shared" si="31"/>
        <v>0</v>
      </c>
      <c r="K41" s="19">
        <f t="shared" si="31"/>
        <v>0</v>
      </c>
      <c r="L41" s="19">
        <f t="shared" si="31"/>
        <v>0</v>
      </c>
      <c r="M41" s="19">
        <f t="shared" si="31"/>
        <v>0</v>
      </c>
      <c r="N41" s="19">
        <f t="shared" si="31"/>
        <v>0</v>
      </c>
      <c r="O41" s="19">
        <f t="shared" si="31"/>
        <v>0</v>
      </c>
      <c r="P41" s="19">
        <f t="shared" si="31"/>
        <v>0</v>
      </c>
      <c r="Q41" s="19">
        <f t="shared" si="31"/>
        <v>0</v>
      </c>
      <c r="R41" s="19">
        <f t="shared" si="31"/>
        <v>0</v>
      </c>
      <c r="S41" s="19">
        <v>0</v>
      </c>
      <c r="T41" s="34"/>
    </row>
    <row r="42" spans="1:20" x14ac:dyDescent="0.25">
      <c r="A42" s="28" t="s">
        <v>24</v>
      </c>
      <c r="B42" s="29" t="s">
        <v>66</v>
      </c>
      <c r="C42" s="30" t="s">
        <v>67</v>
      </c>
      <c r="D42" s="30" t="s">
        <v>67</v>
      </c>
      <c r="E42" s="30" t="s">
        <v>67</v>
      </c>
      <c r="F42" s="30" t="s">
        <v>67</v>
      </c>
      <c r="G42" s="30" t="s">
        <v>67</v>
      </c>
      <c r="H42" s="30" t="s">
        <v>67</v>
      </c>
      <c r="I42" s="30" t="s">
        <v>67</v>
      </c>
      <c r="J42" s="30" t="s">
        <v>67</v>
      </c>
      <c r="K42" s="30" t="s">
        <v>67</v>
      </c>
      <c r="L42" s="30" t="s">
        <v>67</v>
      </c>
      <c r="M42" s="30" t="s">
        <v>67</v>
      </c>
      <c r="N42" s="30" t="s">
        <v>67</v>
      </c>
      <c r="O42" s="30" t="s">
        <v>67</v>
      </c>
      <c r="P42" s="30" t="s">
        <v>67</v>
      </c>
      <c r="Q42" s="30" t="s">
        <v>67</v>
      </c>
      <c r="R42" s="30" t="s">
        <v>67</v>
      </c>
      <c r="S42" s="30" t="s">
        <v>67</v>
      </c>
      <c r="T42" s="35"/>
    </row>
    <row r="43" spans="1:20" x14ac:dyDescent="0.25">
      <c r="A43" s="28" t="s">
        <v>24</v>
      </c>
      <c r="B43" s="29" t="s">
        <v>66</v>
      </c>
      <c r="C43" s="30" t="s">
        <v>67</v>
      </c>
      <c r="D43" s="30" t="s">
        <v>67</v>
      </c>
      <c r="E43" s="30" t="s">
        <v>67</v>
      </c>
      <c r="F43" s="30" t="s">
        <v>67</v>
      </c>
      <c r="G43" s="30" t="s">
        <v>67</v>
      </c>
      <c r="H43" s="30" t="s">
        <v>67</v>
      </c>
      <c r="I43" s="30" t="s">
        <v>67</v>
      </c>
      <c r="J43" s="30" t="s">
        <v>67</v>
      </c>
      <c r="K43" s="30" t="s">
        <v>67</v>
      </c>
      <c r="L43" s="30" t="s">
        <v>67</v>
      </c>
      <c r="M43" s="30" t="s">
        <v>67</v>
      </c>
      <c r="N43" s="30" t="s">
        <v>67</v>
      </c>
      <c r="O43" s="30" t="s">
        <v>67</v>
      </c>
      <c r="P43" s="30" t="s">
        <v>67</v>
      </c>
      <c r="Q43" s="30" t="s">
        <v>67</v>
      </c>
      <c r="R43" s="30" t="s">
        <v>67</v>
      </c>
      <c r="S43" s="30" t="s">
        <v>67</v>
      </c>
      <c r="T43" s="35"/>
    </row>
    <row r="44" spans="1:20" x14ac:dyDescent="0.25">
      <c r="A44" s="28" t="s">
        <v>68</v>
      </c>
      <c r="B44" s="28" t="s">
        <v>68</v>
      </c>
      <c r="C44" s="30" t="s">
        <v>67</v>
      </c>
      <c r="D44" s="30" t="s">
        <v>67</v>
      </c>
      <c r="E44" s="30" t="s">
        <v>67</v>
      </c>
      <c r="F44" s="30" t="s">
        <v>67</v>
      </c>
      <c r="G44" s="30" t="s">
        <v>67</v>
      </c>
      <c r="H44" s="30" t="s">
        <v>67</v>
      </c>
      <c r="I44" s="30" t="s">
        <v>67</v>
      </c>
      <c r="J44" s="30" t="s">
        <v>67</v>
      </c>
      <c r="K44" s="30" t="s">
        <v>67</v>
      </c>
      <c r="L44" s="30" t="s">
        <v>67</v>
      </c>
      <c r="M44" s="30" t="s">
        <v>67</v>
      </c>
      <c r="N44" s="30" t="s">
        <v>67</v>
      </c>
      <c r="O44" s="30" t="s">
        <v>67</v>
      </c>
      <c r="P44" s="30" t="s">
        <v>67</v>
      </c>
      <c r="Q44" s="30" t="s">
        <v>67</v>
      </c>
      <c r="R44" s="30" t="s">
        <v>67</v>
      </c>
      <c r="S44" s="30" t="s">
        <v>67</v>
      </c>
      <c r="T44" s="35"/>
    </row>
    <row r="45" spans="1:20" ht="47.25" x14ac:dyDescent="0.25">
      <c r="A45" s="8" t="s">
        <v>70</v>
      </c>
      <c r="B45" s="9" t="s">
        <v>71</v>
      </c>
      <c r="C45" s="10"/>
      <c r="D45" s="18">
        <f t="shared" ref="D45" si="32">D46+D47+D51+D55+D59+D60+D64+D68</f>
        <v>0</v>
      </c>
      <c r="E45" s="18">
        <v>0</v>
      </c>
      <c r="F45" s="18">
        <v>0</v>
      </c>
      <c r="G45" s="18">
        <f t="shared" ref="G45:R45" si="33">G46+G47+G51+G55+G59+G60+G64+G68</f>
        <v>0</v>
      </c>
      <c r="H45" s="18">
        <f t="shared" si="33"/>
        <v>0</v>
      </c>
      <c r="I45" s="18">
        <v>0</v>
      </c>
      <c r="J45" s="18">
        <f t="shared" si="33"/>
        <v>0</v>
      </c>
      <c r="K45" s="18">
        <f t="shared" si="33"/>
        <v>0</v>
      </c>
      <c r="L45" s="18">
        <f t="shared" si="33"/>
        <v>0</v>
      </c>
      <c r="M45" s="18">
        <f t="shared" si="33"/>
        <v>0</v>
      </c>
      <c r="N45" s="18">
        <f t="shared" si="33"/>
        <v>0</v>
      </c>
      <c r="O45" s="18">
        <f t="shared" si="33"/>
        <v>0</v>
      </c>
      <c r="P45" s="18">
        <f t="shared" si="33"/>
        <v>0</v>
      </c>
      <c r="Q45" s="18">
        <f t="shared" si="33"/>
        <v>0</v>
      </c>
      <c r="R45" s="18">
        <f t="shared" si="33"/>
        <v>0</v>
      </c>
      <c r="S45" s="18">
        <v>0</v>
      </c>
      <c r="T45" s="33"/>
    </row>
    <row r="46" spans="1:20" ht="31.5" x14ac:dyDescent="0.25">
      <c r="A46" s="11" t="s">
        <v>72</v>
      </c>
      <c r="B46" s="12" t="s">
        <v>73</v>
      </c>
      <c r="C46" s="13"/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34"/>
    </row>
    <row r="47" spans="1:20" ht="94.5" x14ac:dyDescent="0.25">
      <c r="A47" s="11" t="s">
        <v>72</v>
      </c>
      <c r="B47" s="12" t="s">
        <v>74</v>
      </c>
      <c r="C47" s="13"/>
      <c r="D47" s="19">
        <f t="shared" ref="D47" si="34">SUM(D48:D50)</f>
        <v>0</v>
      </c>
      <c r="E47" s="19">
        <v>0</v>
      </c>
      <c r="F47" s="19">
        <v>0</v>
      </c>
      <c r="G47" s="19">
        <f t="shared" ref="G47:R47" si="35">SUM(G48:G50)</f>
        <v>0</v>
      </c>
      <c r="H47" s="19">
        <f t="shared" si="35"/>
        <v>0</v>
      </c>
      <c r="I47" s="19">
        <v>0</v>
      </c>
      <c r="J47" s="19">
        <f t="shared" si="35"/>
        <v>0</v>
      </c>
      <c r="K47" s="19">
        <f t="shared" si="35"/>
        <v>0</v>
      </c>
      <c r="L47" s="19">
        <f t="shared" si="35"/>
        <v>0</v>
      </c>
      <c r="M47" s="19">
        <f t="shared" si="35"/>
        <v>0</v>
      </c>
      <c r="N47" s="19">
        <f t="shared" si="35"/>
        <v>0</v>
      </c>
      <c r="O47" s="19">
        <f t="shared" si="35"/>
        <v>0</v>
      </c>
      <c r="P47" s="19">
        <f t="shared" si="35"/>
        <v>0</v>
      </c>
      <c r="Q47" s="19">
        <f t="shared" si="35"/>
        <v>0</v>
      </c>
      <c r="R47" s="19">
        <f t="shared" si="35"/>
        <v>0</v>
      </c>
      <c r="S47" s="19">
        <v>0</v>
      </c>
      <c r="T47" s="34"/>
    </row>
    <row r="48" spans="1:20" x14ac:dyDescent="0.25">
      <c r="A48" s="28" t="s">
        <v>72</v>
      </c>
      <c r="B48" s="29" t="s">
        <v>66</v>
      </c>
      <c r="C48" s="30" t="s">
        <v>67</v>
      </c>
      <c r="D48" s="30" t="s">
        <v>67</v>
      </c>
      <c r="E48" s="30" t="s">
        <v>67</v>
      </c>
      <c r="F48" s="30" t="s">
        <v>67</v>
      </c>
      <c r="G48" s="30" t="s">
        <v>67</v>
      </c>
      <c r="H48" s="30" t="s">
        <v>67</v>
      </c>
      <c r="I48" s="30" t="s">
        <v>67</v>
      </c>
      <c r="J48" s="30" t="s">
        <v>67</v>
      </c>
      <c r="K48" s="30" t="s">
        <v>67</v>
      </c>
      <c r="L48" s="30" t="s">
        <v>67</v>
      </c>
      <c r="M48" s="30" t="s">
        <v>67</v>
      </c>
      <c r="N48" s="30" t="s">
        <v>67</v>
      </c>
      <c r="O48" s="30" t="s">
        <v>67</v>
      </c>
      <c r="P48" s="30" t="s">
        <v>67</v>
      </c>
      <c r="Q48" s="30" t="s">
        <v>67</v>
      </c>
      <c r="R48" s="30" t="s">
        <v>67</v>
      </c>
      <c r="S48" s="30" t="s">
        <v>67</v>
      </c>
      <c r="T48" s="35"/>
    </row>
    <row r="49" spans="1:20" x14ac:dyDescent="0.25">
      <c r="A49" s="28" t="s">
        <v>72</v>
      </c>
      <c r="B49" s="29" t="s">
        <v>66</v>
      </c>
      <c r="C49" s="30" t="s">
        <v>67</v>
      </c>
      <c r="D49" s="30" t="s">
        <v>67</v>
      </c>
      <c r="E49" s="30" t="s">
        <v>67</v>
      </c>
      <c r="F49" s="30" t="s">
        <v>67</v>
      </c>
      <c r="G49" s="30" t="s">
        <v>67</v>
      </c>
      <c r="H49" s="30" t="s">
        <v>67</v>
      </c>
      <c r="I49" s="30" t="s">
        <v>67</v>
      </c>
      <c r="J49" s="30" t="s">
        <v>67</v>
      </c>
      <c r="K49" s="30" t="s">
        <v>67</v>
      </c>
      <c r="L49" s="30" t="s">
        <v>67</v>
      </c>
      <c r="M49" s="30" t="s">
        <v>67</v>
      </c>
      <c r="N49" s="30" t="s">
        <v>67</v>
      </c>
      <c r="O49" s="30" t="s">
        <v>67</v>
      </c>
      <c r="P49" s="30" t="s">
        <v>67</v>
      </c>
      <c r="Q49" s="30" t="s">
        <v>67</v>
      </c>
      <c r="R49" s="30" t="s">
        <v>67</v>
      </c>
      <c r="S49" s="30" t="s">
        <v>67</v>
      </c>
      <c r="T49" s="35"/>
    </row>
    <row r="50" spans="1:20" x14ac:dyDescent="0.25">
      <c r="A50" s="28" t="s">
        <v>68</v>
      </c>
      <c r="B50" s="28" t="s">
        <v>68</v>
      </c>
      <c r="C50" s="30" t="s">
        <v>67</v>
      </c>
      <c r="D50" s="30" t="s">
        <v>67</v>
      </c>
      <c r="E50" s="30" t="s">
        <v>67</v>
      </c>
      <c r="F50" s="30" t="s">
        <v>67</v>
      </c>
      <c r="G50" s="30" t="s">
        <v>67</v>
      </c>
      <c r="H50" s="30" t="s">
        <v>67</v>
      </c>
      <c r="I50" s="30" t="s">
        <v>67</v>
      </c>
      <c r="J50" s="30" t="s">
        <v>67</v>
      </c>
      <c r="K50" s="30" t="s">
        <v>67</v>
      </c>
      <c r="L50" s="30" t="s">
        <v>67</v>
      </c>
      <c r="M50" s="30" t="s">
        <v>67</v>
      </c>
      <c r="N50" s="30" t="s">
        <v>67</v>
      </c>
      <c r="O50" s="30" t="s">
        <v>67</v>
      </c>
      <c r="P50" s="30" t="s">
        <v>67</v>
      </c>
      <c r="Q50" s="30" t="s">
        <v>67</v>
      </c>
      <c r="R50" s="30" t="s">
        <v>67</v>
      </c>
      <c r="S50" s="30" t="s">
        <v>67</v>
      </c>
      <c r="T50" s="35"/>
    </row>
    <row r="51" spans="1:20" ht="78.75" x14ac:dyDescent="0.25">
      <c r="A51" s="11" t="s">
        <v>72</v>
      </c>
      <c r="B51" s="12" t="s">
        <v>75</v>
      </c>
      <c r="C51" s="13"/>
      <c r="D51" s="19">
        <f t="shared" ref="D51" si="36">SUM(D52:D54)</f>
        <v>0</v>
      </c>
      <c r="E51" s="19">
        <v>0</v>
      </c>
      <c r="F51" s="19">
        <v>0</v>
      </c>
      <c r="G51" s="19">
        <f t="shared" ref="G51:R51" si="37">SUM(G52:G54)</f>
        <v>0</v>
      </c>
      <c r="H51" s="19">
        <f t="shared" si="37"/>
        <v>0</v>
      </c>
      <c r="I51" s="19">
        <v>0</v>
      </c>
      <c r="J51" s="19">
        <f t="shared" si="37"/>
        <v>0</v>
      </c>
      <c r="K51" s="19">
        <f t="shared" si="37"/>
        <v>0</v>
      </c>
      <c r="L51" s="19">
        <f t="shared" si="37"/>
        <v>0</v>
      </c>
      <c r="M51" s="19">
        <f t="shared" si="37"/>
        <v>0</v>
      </c>
      <c r="N51" s="19">
        <f t="shared" si="37"/>
        <v>0</v>
      </c>
      <c r="O51" s="19">
        <f t="shared" si="37"/>
        <v>0</v>
      </c>
      <c r="P51" s="19">
        <f t="shared" si="37"/>
        <v>0</v>
      </c>
      <c r="Q51" s="19">
        <f t="shared" si="37"/>
        <v>0</v>
      </c>
      <c r="R51" s="19">
        <f t="shared" si="37"/>
        <v>0</v>
      </c>
      <c r="S51" s="19">
        <v>0</v>
      </c>
      <c r="T51" s="34"/>
    </row>
    <row r="52" spans="1:20" x14ac:dyDescent="0.25">
      <c r="A52" s="28" t="s">
        <v>72</v>
      </c>
      <c r="B52" s="29" t="s">
        <v>66</v>
      </c>
      <c r="C52" s="30" t="s">
        <v>67</v>
      </c>
      <c r="D52" s="30" t="s">
        <v>67</v>
      </c>
      <c r="E52" s="30" t="s">
        <v>67</v>
      </c>
      <c r="F52" s="30" t="s">
        <v>67</v>
      </c>
      <c r="G52" s="30" t="s">
        <v>67</v>
      </c>
      <c r="H52" s="30" t="s">
        <v>67</v>
      </c>
      <c r="I52" s="30" t="s">
        <v>67</v>
      </c>
      <c r="J52" s="30" t="s">
        <v>67</v>
      </c>
      <c r="K52" s="30" t="s">
        <v>67</v>
      </c>
      <c r="L52" s="30" t="s">
        <v>67</v>
      </c>
      <c r="M52" s="30" t="s">
        <v>67</v>
      </c>
      <c r="N52" s="30" t="s">
        <v>67</v>
      </c>
      <c r="O52" s="30" t="s">
        <v>67</v>
      </c>
      <c r="P52" s="30" t="s">
        <v>67</v>
      </c>
      <c r="Q52" s="30" t="s">
        <v>67</v>
      </c>
      <c r="R52" s="30" t="s">
        <v>67</v>
      </c>
      <c r="S52" s="30" t="s">
        <v>67</v>
      </c>
      <c r="T52" s="35"/>
    </row>
    <row r="53" spans="1:20" x14ac:dyDescent="0.25">
      <c r="A53" s="28" t="s">
        <v>72</v>
      </c>
      <c r="B53" s="29" t="s">
        <v>66</v>
      </c>
      <c r="C53" s="30" t="s">
        <v>67</v>
      </c>
      <c r="D53" s="30" t="s">
        <v>67</v>
      </c>
      <c r="E53" s="30" t="s">
        <v>67</v>
      </c>
      <c r="F53" s="30" t="s">
        <v>67</v>
      </c>
      <c r="G53" s="30" t="s">
        <v>67</v>
      </c>
      <c r="H53" s="30" t="s">
        <v>67</v>
      </c>
      <c r="I53" s="30" t="s">
        <v>67</v>
      </c>
      <c r="J53" s="30" t="s">
        <v>67</v>
      </c>
      <c r="K53" s="30" t="s">
        <v>67</v>
      </c>
      <c r="L53" s="30" t="s">
        <v>67</v>
      </c>
      <c r="M53" s="30" t="s">
        <v>67</v>
      </c>
      <c r="N53" s="30" t="s">
        <v>67</v>
      </c>
      <c r="O53" s="30" t="s">
        <v>67</v>
      </c>
      <c r="P53" s="30" t="s">
        <v>67</v>
      </c>
      <c r="Q53" s="30" t="s">
        <v>67</v>
      </c>
      <c r="R53" s="30" t="s">
        <v>67</v>
      </c>
      <c r="S53" s="30" t="s">
        <v>67</v>
      </c>
      <c r="T53" s="35"/>
    </row>
    <row r="54" spans="1:20" x14ac:dyDescent="0.25">
      <c r="A54" s="28" t="s">
        <v>68</v>
      </c>
      <c r="B54" s="28" t="s">
        <v>68</v>
      </c>
      <c r="C54" s="30" t="s">
        <v>67</v>
      </c>
      <c r="D54" s="30" t="s">
        <v>67</v>
      </c>
      <c r="E54" s="30" t="s">
        <v>67</v>
      </c>
      <c r="F54" s="30" t="s">
        <v>67</v>
      </c>
      <c r="G54" s="30" t="s">
        <v>67</v>
      </c>
      <c r="H54" s="30" t="s">
        <v>67</v>
      </c>
      <c r="I54" s="30" t="s">
        <v>67</v>
      </c>
      <c r="J54" s="30" t="s">
        <v>67</v>
      </c>
      <c r="K54" s="30" t="s">
        <v>67</v>
      </c>
      <c r="L54" s="30" t="s">
        <v>67</v>
      </c>
      <c r="M54" s="30" t="s">
        <v>67</v>
      </c>
      <c r="N54" s="30" t="s">
        <v>67</v>
      </c>
      <c r="O54" s="30" t="s">
        <v>67</v>
      </c>
      <c r="P54" s="30" t="s">
        <v>67</v>
      </c>
      <c r="Q54" s="30" t="s">
        <v>67</v>
      </c>
      <c r="R54" s="30" t="s">
        <v>67</v>
      </c>
      <c r="S54" s="30" t="s">
        <v>67</v>
      </c>
      <c r="T54" s="35"/>
    </row>
    <row r="55" spans="1:20" ht="94.5" x14ac:dyDescent="0.25">
      <c r="A55" s="11" t="s">
        <v>72</v>
      </c>
      <c r="B55" s="12" t="s">
        <v>76</v>
      </c>
      <c r="C55" s="13"/>
      <c r="D55" s="19">
        <f t="shared" ref="D55" si="38">SUM(D56:D58)</f>
        <v>0</v>
      </c>
      <c r="E55" s="19">
        <v>0</v>
      </c>
      <c r="F55" s="19">
        <v>0</v>
      </c>
      <c r="G55" s="19">
        <f t="shared" ref="G55:R55" si="39">SUM(G56:G58)</f>
        <v>0</v>
      </c>
      <c r="H55" s="19">
        <f t="shared" si="39"/>
        <v>0</v>
      </c>
      <c r="I55" s="19">
        <v>0</v>
      </c>
      <c r="J55" s="19">
        <f t="shared" si="39"/>
        <v>0</v>
      </c>
      <c r="K55" s="19">
        <f t="shared" si="39"/>
        <v>0</v>
      </c>
      <c r="L55" s="19">
        <f t="shared" si="39"/>
        <v>0</v>
      </c>
      <c r="M55" s="19">
        <f t="shared" si="39"/>
        <v>0</v>
      </c>
      <c r="N55" s="19">
        <f t="shared" si="39"/>
        <v>0</v>
      </c>
      <c r="O55" s="19">
        <f t="shared" si="39"/>
        <v>0</v>
      </c>
      <c r="P55" s="19">
        <f t="shared" si="39"/>
        <v>0</v>
      </c>
      <c r="Q55" s="19">
        <f t="shared" si="39"/>
        <v>0</v>
      </c>
      <c r="R55" s="19">
        <f t="shared" si="39"/>
        <v>0</v>
      </c>
      <c r="S55" s="19">
        <v>0</v>
      </c>
      <c r="T55" s="34"/>
    </row>
    <row r="56" spans="1:20" x14ac:dyDescent="0.25">
      <c r="A56" s="28" t="s">
        <v>72</v>
      </c>
      <c r="B56" s="29" t="s">
        <v>66</v>
      </c>
      <c r="C56" s="30" t="s">
        <v>67</v>
      </c>
      <c r="D56" s="30" t="s">
        <v>67</v>
      </c>
      <c r="E56" s="30" t="s">
        <v>67</v>
      </c>
      <c r="F56" s="30" t="s">
        <v>67</v>
      </c>
      <c r="G56" s="30" t="s">
        <v>67</v>
      </c>
      <c r="H56" s="30" t="s">
        <v>67</v>
      </c>
      <c r="I56" s="30" t="s">
        <v>67</v>
      </c>
      <c r="J56" s="30" t="s">
        <v>67</v>
      </c>
      <c r="K56" s="30" t="s">
        <v>67</v>
      </c>
      <c r="L56" s="30" t="s">
        <v>67</v>
      </c>
      <c r="M56" s="30" t="s">
        <v>67</v>
      </c>
      <c r="N56" s="30" t="s">
        <v>67</v>
      </c>
      <c r="O56" s="30" t="s">
        <v>67</v>
      </c>
      <c r="P56" s="30" t="s">
        <v>67</v>
      </c>
      <c r="Q56" s="30" t="s">
        <v>67</v>
      </c>
      <c r="R56" s="30" t="s">
        <v>67</v>
      </c>
      <c r="S56" s="30" t="s">
        <v>67</v>
      </c>
      <c r="T56" s="35"/>
    </row>
    <row r="57" spans="1:20" x14ac:dyDescent="0.25">
      <c r="A57" s="28" t="s">
        <v>72</v>
      </c>
      <c r="B57" s="29" t="s">
        <v>66</v>
      </c>
      <c r="C57" s="30" t="s">
        <v>67</v>
      </c>
      <c r="D57" s="30" t="s">
        <v>67</v>
      </c>
      <c r="E57" s="30" t="s">
        <v>67</v>
      </c>
      <c r="F57" s="30" t="s">
        <v>67</v>
      </c>
      <c r="G57" s="30" t="s">
        <v>67</v>
      </c>
      <c r="H57" s="30" t="s">
        <v>67</v>
      </c>
      <c r="I57" s="30" t="s">
        <v>67</v>
      </c>
      <c r="J57" s="30" t="s">
        <v>67</v>
      </c>
      <c r="K57" s="30" t="s">
        <v>67</v>
      </c>
      <c r="L57" s="30" t="s">
        <v>67</v>
      </c>
      <c r="M57" s="30" t="s">
        <v>67</v>
      </c>
      <c r="N57" s="30" t="s">
        <v>67</v>
      </c>
      <c r="O57" s="30" t="s">
        <v>67</v>
      </c>
      <c r="P57" s="30" t="s">
        <v>67</v>
      </c>
      <c r="Q57" s="30" t="s">
        <v>67</v>
      </c>
      <c r="R57" s="30" t="s">
        <v>67</v>
      </c>
      <c r="S57" s="30" t="s">
        <v>67</v>
      </c>
      <c r="T57" s="35"/>
    </row>
    <row r="58" spans="1:20" x14ac:dyDescent="0.25">
      <c r="A58" s="28" t="s">
        <v>68</v>
      </c>
      <c r="B58" s="28" t="s">
        <v>68</v>
      </c>
      <c r="C58" s="30" t="s">
        <v>67</v>
      </c>
      <c r="D58" s="30" t="s">
        <v>67</v>
      </c>
      <c r="E58" s="30" t="s">
        <v>67</v>
      </c>
      <c r="F58" s="30" t="s">
        <v>67</v>
      </c>
      <c r="G58" s="30" t="s">
        <v>67</v>
      </c>
      <c r="H58" s="30" t="s">
        <v>67</v>
      </c>
      <c r="I58" s="30" t="s">
        <v>67</v>
      </c>
      <c r="J58" s="30" t="s">
        <v>67</v>
      </c>
      <c r="K58" s="30" t="s">
        <v>67</v>
      </c>
      <c r="L58" s="30" t="s">
        <v>67</v>
      </c>
      <c r="M58" s="30" t="s">
        <v>67</v>
      </c>
      <c r="N58" s="30" t="s">
        <v>67</v>
      </c>
      <c r="O58" s="30" t="s">
        <v>67</v>
      </c>
      <c r="P58" s="30" t="s">
        <v>67</v>
      </c>
      <c r="Q58" s="30" t="s">
        <v>67</v>
      </c>
      <c r="R58" s="30" t="s">
        <v>67</v>
      </c>
      <c r="S58" s="30" t="s">
        <v>67</v>
      </c>
      <c r="T58" s="35"/>
    </row>
    <row r="59" spans="1:20" ht="31.5" x14ac:dyDescent="0.25">
      <c r="A59" s="11" t="s">
        <v>77</v>
      </c>
      <c r="B59" s="12" t="s">
        <v>73</v>
      </c>
      <c r="C59" s="13"/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34"/>
    </row>
    <row r="60" spans="1:20" ht="94.5" x14ac:dyDescent="0.25">
      <c r="A60" s="11" t="s">
        <v>77</v>
      </c>
      <c r="B60" s="12" t="s">
        <v>74</v>
      </c>
      <c r="C60" s="13"/>
      <c r="D60" s="19">
        <f t="shared" ref="D60" si="40">SUM(D61:D63)</f>
        <v>0</v>
      </c>
      <c r="E60" s="19">
        <v>0</v>
      </c>
      <c r="F60" s="19">
        <v>0</v>
      </c>
      <c r="G60" s="19">
        <f t="shared" ref="G60:R60" si="41">SUM(G61:G63)</f>
        <v>0</v>
      </c>
      <c r="H60" s="19">
        <f t="shared" si="41"/>
        <v>0</v>
      </c>
      <c r="I60" s="19">
        <v>0</v>
      </c>
      <c r="J60" s="19">
        <f t="shared" si="41"/>
        <v>0</v>
      </c>
      <c r="K60" s="19">
        <f t="shared" si="41"/>
        <v>0</v>
      </c>
      <c r="L60" s="19">
        <f t="shared" si="41"/>
        <v>0</v>
      </c>
      <c r="M60" s="19">
        <f t="shared" si="41"/>
        <v>0</v>
      </c>
      <c r="N60" s="19">
        <f t="shared" si="41"/>
        <v>0</v>
      </c>
      <c r="O60" s="19">
        <f t="shared" si="41"/>
        <v>0</v>
      </c>
      <c r="P60" s="19">
        <f t="shared" si="41"/>
        <v>0</v>
      </c>
      <c r="Q60" s="19">
        <f t="shared" si="41"/>
        <v>0</v>
      </c>
      <c r="R60" s="19">
        <f t="shared" si="41"/>
        <v>0</v>
      </c>
      <c r="S60" s="19">
        <v>0</v>
      </c>
      <c r="T60" s="34"/>
    </row>
    <row r="61" spans="1:20" x14ac:dyDescent="0.25">
      <c r="A61" s="28" t="s">
        <v>77</v>
      </c>
      <c r="B61" s="29" t="s">
        <v>66</v>
      </c>
      <c r="C61" s="30" t="s">
        <v>67</v>
      </c>
      <c r="D61" s="30" t="s">
        <v>67</v>
      </c>
      <c r="E61" s="30" t="s">
        <v>67</v>
      </c>
      <c r="F61" s="30" t="s">
        <v>67</v>
      </c>
      <c r="G61" s="30" t="s">
        <v>67</v>
      </c>
      <c r="H61" s="30" t="s">
        <v>67</v>
      </c>
      <c r="I61" s="30" t="s">
        <v>67</v>
      </c>
      <c r="J61" s="30" t="s">
        <v>67</v>
      </c>
      <c r="K61" s="30" t="s">
        <v>67</v>
      </c>
      <c r="L61" s="30" t="s">
        <v>67</v>
      </c>
      <c r="M61" s="30" t="s">
        <v>67</v>
      </c>
      <c r="N61" s="30" t="s">
        <v>67</v>
      </c>
      <c r="O61" s="30" t="s">
        <v>67</v>
      </c>
      <c r="P61" s="30" t="s">
        <v>67</v>
      </c>
      <c r="Q61" s="30" t="s">
        <v>67</v>
      </c>
      <c r="R61" s="30" t="s">
        <v>67</v>
      </c>
      <c r="S61" s="30" t="s">
        <v>67</v>
      </c>
      <c r="T61" s="35"/>
    </row>
    <row r="62" spans="1:20" x14ac:dyDescent="0.25">
      <c r="A62" s="28" t="s">
        <v>77</v>
      </c>
      <c r="B62" s="29" t="s">
        <v>66</v>
      </c>
      <c r="C62" s="30" t="s">
        <v>67</v>
      </c>
      <c r="D62" s="30" t="s">
        <v>67</v>
      </c>
      <c r="E62" s="30" t="s">
        <v>67</v>
      </c>
      <c r="F62" s="30" t="s">
        <v>67</v>
      </c>
      <c r="G62" s="30" t="s">
        <v>67</v>
      </c>
      <c r="H62" s="30" t="s">
        <v>67</v>
      </c>
      <c r="I62" s="30" t="s">
        <v>67</v>
      </c>
      <c r="J62" s="30" t="s">
        <v>67</v>
      </c>
      <c r="K62" s="30" t="s">
        <v>67</v>
      </c>
      <c r="L62" s="30" t="s">
        <v>67</v>
      </c>
      <c r="M62" s="30" t="s">
        <v>67</v>
      </c>
      <c r="N62" s="30" t="s">
        <v>67</v>
      </c>
      <c r="O62" s="30" t="s">
        <v>67</v>
      </c>
      <c r="P62" s="30" t="s">
        <v>67</v>
      </c>
      <c r="Q62" s="30" t="s">
        <v>67</v>
      </c>
      <c r="R62" s="30" t="s">
        <v>67</v>
      </c>
      <c r="S62" s="30" t="s">
        <v>67</v>
      </c>
      <c r="T62" s="35"/>
    </row>
    <row r="63" spans="1:20" x14ac:dyDescent="0.25">
      <c r="A63" s="28" t="s">
        <v>68</v>
      </c>
      <c r="B63" s="28" t="s">
        <v>68</v>
      </c>
      <c r="C63" s="30" t="s">
        <v>67</v>
      </c>
      <c r="D63" s="30" t="s">
        <v>67</v>
      </c>
      <c r="E63" s="30" t="s">
        <v>67</v>
      </c>
      <c r="F63" s="30" t="s">
        <v>67</v>
      </c>
      <c r="G63" s="30" t="s">
        <v>67</v>
      </c>
      <c r="H63" s="30" t="s">
        <v>67</v>
      </c>
      <c r="I63" s="30" t="s">
        <v>67</v>
      </c>
      <c r="J63" s="30" t="s">
        <v>67</v>
      </c>
      <c r="K63" s="30" t="s">
        <v>67</v>
      </c>
      <c r="L63" s="30" t="s">
        <v>67</v>
      </c>
      <c r="M63" s="30" t="s">
        <v>67</v>
      </c>
      <c r="N63" s="30" t="s">
        <v>67</v>
      </c>
      <c r="O63" s="30" t="s">
        <v>67</v>
      </c>
      <c r="P63" s="30" t="s">
        <v>67</v>
      </c>
      <c r="Q63" s="30" t="s">
        <v>67</v>
      </c>
      <c r="R63" s="30" t="s">
        <v>67</v>
      </c>
      <c r="S63" s="30" t="s">
        <v>67</v>
      </c>
      <c r="T63" s="35"/>
    </row>
    <row r="64" spans="1:20" ht="78.75" x14ac:dyDescent="0.25">
      <c r="A64" s="11" t="s">
        <v>77</v>
      </c>
      <c r="B64" s="12" t="s">
        <v>75</v>
      </c>
      <c r="C64" s="13"/>
      <c r="D64" s="19">
        <f t="shared" ref="D64" si="42">SUM(D65:D67)</f>
        <v>0</v>
      </c>
      <c r="E64" s="19">
        <v>0</v>
      </c>
      <c r="F64" s="19">
        <v>0</v>
      </c>
      <c r="G64" s="19">
        <f t="shared" ref="G64:R64" si="43">SUM(G65:G67)</f>
        <v>0</v>
      </c>
      <c r="H64" s="19">
        <f t="shared" si="43"/>
        <v>0</v>
      </c>
      <c r="I64" s="19">
        <v>0</v>
      </c>
      <c r="J64" s="19">
        <f t="shared" si="43"/>
        <v>0</v>
      </c>
      <c r="K64" s="19">
        <f t="shared" si="43"/>
        <v>0</v>
      </c>
      <c r="L64" s="19">
        <f t="shared" si="43"/>
        <v>0</v>
      </c>
      <c r="M64" s="19">
        <f t="shared" si="43"/>
        <v>0</v>
      </c>
      <c r="N64" s="19">
        <f t="shared" si="43"/>
        <v>0</v>
      </c>
      <c r="O64" s="19">
        <f t="shared" si="43"/>
        <v>0</v>
      </c>
      <c r="P64" s="19">
        <f t="shared" si="43"/>
        <v>0</v>
      </c>
      <c r="Q64" s="19">
        <f t="shared" si="43"/>
        <v>0</v>
      </c>
      <c r="R64" s="19">
        <f t="shared" si="43"/>
        <v>0</v>
      </c>
      <c r="S64" s="19">
        <v>0</v>
      </c>
      <c r="T64" s="34"/>
    </row>
    <row r="65" spans="1:20" x14ac:dyDescent="0.25">
      <c r="A65" s="28" t="s">
        <v>77</v>
      </c>
      <c r="B65" s="29" t="s">
        <v>66</v>
      </c>
      <c r="C65" s="30" t="s">
        <v>67</v>
      </c>
      <c r="D65" s="30" t="s">
        <v>67</v>
      </c>
      <c r="E65" s="30" t="s">
        <v>67</v>
      </c>
      <c r="F65" s="30" t="s">
        <v>67</v>
      </c>
      <c r="G65" s="30" t="s">
        <v>67</v>
      </c>
      <c r="H65" s="30" t="s">
        <v>67</v>
      </c>
      <c r="I65" s="30" t="s">
        <v>67</v>
      </c>
      <c r="J65" s="30" t="s">
        <v>67</v>
      </c>
      <c r="K65" s="30" t="s">
        <v>67</v>
      </c>
      <c r="L65" s="30" t="s">
        <v>67</v>
      </c>
      <c r="M65" s="30" t="s">
        <v>67</v>
      </c>
      <c r="N65" s="30" t="s">
        <v>67</v>
      </c>
      <c r="O65" s="30" t="s">
        <v>67</v>
      </c>
      <c r="P65" s="30" t="s">
        <v>67</v>
      </c>
      <c r="Q65" s="30" t="s">
        <v>67</v>
      </c>
      <c r="R65" s="30" t="s">
        <v>67</v>
      </c>
      <c r="S65" s="30" t="s">
        <v>67</v>
      </c>
      <c r="T65" s="35"/>
    </row>
    <row r="66" spans="1:20" x14ac:dyDescent="0.25">
      <c r="A66" s="28" t="s">
        <v>77</v>
      </c>
      <c r="B66" s="29" t="s">
        <v>66</v>
      </c>
      <c r="C66" s="30" t="s">
        <v>67</v>
      </c>
      <c r="D66" s="30" t="s">
        <v>67</v>
      </c>
      <c r="E66" s="30" t="s">
        <v>67</v>
      </c>
      <c r="F66" s="30" t="s">
        <v>67</v>
      </c>
      <c r="G66" s="30" t="s">
        <v>67</v>
      </c>
      <c r="H66" s="30" t="s">
        <v>67</v>
      </c>
      <c r="I66" s="30" t="s">
        <v>67</v>
      </c>
      <c r="J66" s="30" t="s">
        <v>67</v>
      </c>
      <c r="K66" s="30" t="s">
        <v>67</v>
      </c>
      <c r="L66" s="30" t="s">
        <v>67</v>
      </c>
      <c r="M66" s="30" t="s">
        <v>67</v>
      </c>
      <c r="N66" s="30" t="s">
        <v>67</v>
      </c>
      <c r="O66" s="30" t="s">
        <v>67</v>
      </c>
      <c r="P66" s="30" t="s">
        <v>67</v>
      </c>
      <c r="Q66" s="30" t="s">
        <v>67</v>
      </c>
      <c r="R66" s="30" t="s">
        <v>67</v>
      </c>
      <c r="S66" s="30" t="s">
        <v>67</v>
      </c>
      <c r="T66" s="35"/>
    </row>
    <row r="67" spans="1:20" x14ac:dyDescent="0.25">
      <c r="A67" s="28" t="s">
        <v>68</v>
      </c>
      <c r="B67" s="28" t="s">
        <v>68</v>
      </c>
      <c r="C67" s="30" t="s">
        <v>67</v>
      </c>
      <c r="D67" s="30" t="s">
        <v>67</v>
      </c>
      <c r="E67" s="30" t="s">
        <v>67</v>
      </c>
      <c r="F67" s="30" t="s">
        <v>67</v>
      </c>
      <c r="G67" s="30" t="s">
        <v>67</v>
      </c>
      <c r="H67" s="30" t="s">
        <v>67</v>
      </c>
      <c r="I67" s="30" t="s">
        <v>67</v>
      </c>
      <c r="J67" s="30" t="s">
        <v>67</v>
      </c>
      <c r="K67" s="30" t="s">
        <v>67</v>
      </c>
      <c r="L67" s="30" t="s">
        <v>67</v>
      </c>
      <c r="M67" s="30" t="s">
        <v>67</v>
      </c>
      <c r="N67" s="30" t="s">
        <v>67</v>
      </c>
      <c r="O67" s="30" t="s">
        <v>67</v>
      </c>
      <c r="P67" s="30" t="s">
        <v>67</v>
      </c>
      <c r="Q67" s="30" t="s">
        <v>67</v>
      </c>
      <c r="R67" s="30" t="s">
        <v>67</v>
      </c>
      <c r="S67" s="30" t="s">
        <v>67</v>
      </c>
      <c r="T67" s="35"/>
    </row>
    <row r="68" spans="1:20" ht="94.5" x14ac:dyDescent="0.25">
      <c r="A68" s="11" t="s">
        <v>77</v>
      </c>
      <c r="B68" s="12" t="s">
        <v>78</v>
      </c>
      <c r="C68" s="13"/>
      <c r="D68" s="19">
        <f t="shared" ref="D68" si="44">SUM(D69:D71)</f>
        <v>0</v>
      </c>
      <c r="E68" s="19">
        <v>0</v>
      </c>
      <c r="F68" s="19">
        <v>0</v>
      </c>
      <c r="G68" s="19">
        <f t="shared" ref="G68:R68" si="45">SUM(G69:G71)</f>
        <v>0</v>
      </c>
      <c r="H68" s="19">
        <f t="shared" si="45"/>
        <v>0</v>
      </c>
      <c r="I68" s="19">
        <v>0</v>
      </c>
      <c r="J68" s="19">
        <f t="shared" si="45"/>
        <v>0</v>
      </c>
      <c r="K68" s="19">
        <f t="shared" si="45"/>
        <v>0</v>
      </c>
      <c r="L68" s="19">
        <f t="shared" si="45"/>
        <v>0</v>
      </c>
      <c r="M68" s="19">
        <f t="shared" si="45"/>
        <v>0</v>
      </c>
      <c r="N68" s="19">
        <f t="shared" si="45"/>
        <v>0</v>
      </c>
      <c r="O68" s="19">
        <f t="shared" si="45"/>
        <v>0</v>
      </c>
      <c r="P68" s="19">
        <f t="shared" si="45"/>
        <v>0</v>
      </c>
      <c r="Q68" s="19">
        <f t="shared" si="45"/>
        <v>0</v>
      </c>
      <c r="R68" s="19">
        <f t="shared" si="45"/>
        <v>0</v>
      </c>
      <c r="S68" s="19">
        <v>0</v>
      </c>
      <c r="T68" s="34"/>
    </row>
    <row r="69" spans="1:20" x14ac:dyDescent="0.25">
      <c r="A69" s="28" t="s">
        <v>77</v>
      </c>
      <c r="B69" s="29" t="s">
        <v>66</v>
      </c>
      <c r="C69" s="30" t="s">
        <v>67</v>
      </c>
      <c r="D69" s="30" t="s">
        <v>67</v>
      </c>
      <c r="E69" s="30" t="s">
        <v>67</v>
      </c>
      <c r="F69" s="30" t="s">
        <v>67</v>
      </c>
      <c r="G69" s="30" t="s">
        <v>67</v>
      </c>
      <c r="H69" s="30" t="s">
        <v>67</v>
      </c>
      <c r="I69" s="30" t="s">
        <v>67</v>
      </c>
      <c r="J69" s="30" t="s">
        <v>67</v>
      </c>
      <c r="K69" s="30" t="s">
        <v>67</v>
      </c>
      <c r="L69" s="30" t="s">
        <v>67</v>
      </c>
      <c r="M69" s="30" t="s">
        <v>67</v>
      </c>
      <c r="N69" s="30" t="s">
        <v>67</v>
      </c>
      <c r="O69" s="30" t="s">
        <v>67</v>
      </c>
      <c r="P69" s="30" t="s">
        <v>67</v>
      </c>
      <c r="Q69" s="30" t="s">
        <v>67</v>
      </c>
      <c r="R69" s="30" t="s">
        <v>67</v>
      </c>
      <c r="S69" s="30" t="s">
        <v>67</v>
      </c>
      <c r="T69" s="35"/>
    </row>
    <row r="70" spans="1:20" x14ac:dyDescent="0.25">
      <c r="A70" s="28" t="s">
        <v>77</v>
      </c>
      <c r="B70" s="29" t="s">
        <v>66</v>
      </c>
      <c r="C70" s="30" t="s">
        <v>67</v>
      </c>
      <c r="D70" s="30" t="s">
        <v>67</v>
      </c>
      <c r="E70" s="30" t="s">
        <v>67</v>
      </c>
      <c r="F70" s="30" t="s">
        <v>67</v>
      </c>
      <c r="G70" s="30" t="s">
        <v>67</v>
      </c>
      <c r="H70" s="30" t="s">
        <v>67</v>
      </c>
      <c r="I70" s="30" t="s">
        <v>67</v>
      </c>
      <c r="J70" s="30" t="s">
        <v>67</v>
      </c>
      <c r="K70" s="30" t="s">
        <v>67</v>
      </c>
      <c r="L70" s="30" t="s">
        <v>67</v>
      </c>
      <c r="M70" s="30" t="s">
        <v>67</v>
      </c>
      <c r="N70" s="30" t="s">
        <v>67</v>
      </c>
      <c r="O70" s="30" t="s">
        <v>67</v>
      </c>
      <c r="P70" s="30" t="s">
        <v>67</v>
      </c>
      <c r="Q70" s="30" t="s">
        <v>67</v>
      </c>
      <c r="R70" s="30" t="s">
        <v>67</v>
      </c>
      <c r="S70" s="30" t="s">
        <v>67</v>
      </c>
      <c r="T70" s="35"/>
    </row>
    <row r="71" spans="1:20" x14ac:dyDescent="0.25">
      <c r="A71" s="28" t="s">
        <v>68</v>
      </c>
      <c r="B71" s="28" t="s">
        <v>68</v>
      </c>
      <c r="C71" s="30" t="s">
        <v>67</v>
      </c>
      <c r="D71" s="30" t="s">
        <v>67</v>
      </c>
      <c r="E71" s="30" t="s">
        <v>67</v>
      </c>
      <c r="F71" s="30" t="s">
        <v>67</v>
      </c>
      <c r="G71" s="30" t="s">
        <v>67</v>
      </c>
      <c r="H71" s="30" t="s">
        <v>67</v>
      </c>
      <c r="I71" s="30" t="s">
        <v>67</v>
      </c>
      <c r="J71" s="30" t="s">
        <v>67</v>
      </c>
      <c r="K71" s="30" t="s">
        <v>67</v>
      </c>
      <c r="L71" s="30" t="s">
        <v>67</v>
      </c>
      <c r="M71" s="30" t="s">
        <v>67</v>
      </c>
      <c r="N71" s="30" t="s">
        <v>67</v>
      </c>
      <c r="O71" s="30" t="s">
        <v>67</v>
      </c>
      <c r="P71" s="30" t="s">
        <v>67</v>
      </c>
      <c r="Q71" s="30" t="s">
        <v>67</v>
      </c>
      <c r="R71" s="30" t="s">
        <v>67</v>
      </c>
      <c r="S71" s="30" t="s">
        <v>67</v>
      </c>
      <c r="T71" s="35"/>
    </row>
    <row r="72" spans="1:20" ht="78.75" x14ac:dyDescent="0.25">
      <c r="A72" s="8" t="s">
        <v>79</v>
      </c>
      <c r="B72" s="9" t="s">
        <v>80</v>
      </c>
      <c r="C72" s="10"/>
      <c r="D72" s="18">
        <f t="shared" ref="D72" si="46">D73+D77</f>
        <v>0</v>
      </c>
      <c r="E72" s="18">
        <v>0</v>
      </c>
      <c r="F72" s="18">
        <v>0</v>
      </c>
      <c r="G72" s="18">
        <f t="shared" ref="G72:R72" si="47">G73+G77</f>
        <v>0</v>
      </c>
      <c r="H72" s="18">
        <f t="shared" si="47"/>
        <v>0</v>
      </c>
      <c r="I72" s="18">
        <v>0</v>
      </c>
      <c r="J72" s="18">
        <f t="shared" si="47"/>
        <v>0</v>
      </c>
      <c r="K72" s="18">
        <f t="shared" si="47"/>
        <v>0</v>
      </c>
      <c r="L72" s="18">
        <f t="shared" si="47"/>
        <v>0</v>
      </c>
      <c r="M72" s="18">
        <f t="shared" si="47"/>
        <v>0</v>
      </c>
      <c r="N72" s="18">
        <f t="shared" si="47"/>
        <v>0</v>
      </c>
      <c r="O72" s="18">
        <f t="shared" si="47"/>
        <v>0</v>
      </c>
      <c r="P72" s="18">
        <f t="shared" si="47"/>
        <v>0</v>
      </c>
      <c r="Q72" s="18">
        <f t="shared" si="47"/>
        <v>0</v>
      </c>
      <c r="R72" s="18">
        <f t="shared" si="47"/>
        <v>0</v>
      </c>
      <c r="S72" s="18">
        <v>0</v>
      </c>
      <c r="T72" s="33"/>
    </row>
    <row r="73" spans="1:20" ht="63" x14ac:dyDescent="0.25">
      <c r="A73" s="11" t="s">
        <v>81</v>
      </c>
      <c r="B73" s="12" t="s">
        <v>82</v>
      </c>
      <c r="C73" s="13"/>
      <c r="D73" s="19">
        <f t="shared" ref="D73" si="48">SUM(D74:D76)</f>
        <v>0</v>
      </c>
      <c r="E73" s="19">
        <v>0</v>
      </c>
      <c r="F73" s="19">
        <v>0</v>
      </c>
      <c r="G73" s="19">
        <f t="shared" ref="G73:R73" si="49">SUM(G74:G76)</f>
        <v>0</v>
      </c>
      <c r="H73" s="19">
        <f t="shared" si="49"/>
        <v>0</v>
      </c>
      <c r="I73" s="19">
        <v>0</v>
      </c>
      <c r="J73" s="19">
        <f t="shared" si="49"/>
        <v>0</v>
      </c>
      <c r="K73" s="19">
        <f t="shared" si="49"/>
        <v>0</v>
      </c>
      <c r="L73" s="19">
        <f t="shared" si="49"/>
        <v>0</v>
      </c>
      <c r="M73" s="19">
        <f t="shared" si="49"/>
        <v>0</v>
      </c>
      <c r="N73" s="19">
        <f t="shared" si="49"/>
        <v>0</v>
      </c>
      <c r="O73" s="19">
        <f t="shared" si="49"/>
        <v>0</v>
      </c>
      <c r="P73" s="19">
        <f t="shared" si="49"/>
        <v>0</v>
      </c>
      <c r="Q73" s="19">
        <f t="shared" si="49"/>
        <v>0</v>
      </c>
      <c r="R73" s="19">
        <f t="shared" si="49"/>
        <v>0</v>
      </c>
      <c r="S73" s="19">
        <v>0</v>
      </c>
      <c r="T73" s="34"/>
    </row>
    <row r="74" spans="1:20" x14ac:dyDescent="0.25">
      <c r="A74" s="28" t="s">
        <v>81</v>
      </c>
      <c r="B74" s="29" t="s">
        <v>66</v>
      </c>
      <c r="C74" s="30" t="s">
        <v>67</v>
      </c>
      <c r="D74" s="30" t="s">
        <v>67</v>
      </c>
      <c r="E74" s="30" t="s">
        <v>67</v>
      </c>
      <c r="F74" s="30" t="s">
        <v>67</v>
      </c>
      <c r="G74" s="30" t="s">
        <v>67</v>
      </c>
      <c r="H74" s="30" t="s">
        <v>67</v>
      </c>
      <c r="I74" s="30" t="s">
        <v>67</v>
      </c>
      <c r="J74" s="30" t="s">
        <v>67</v>
      </c>
      <c r="K74" s="30" t="s">
        <v>67</v>
      </c>
      <c r="L74" s="30" t="s">
        <v>67</v>
      </c>
      <c r="M74" s="30" t="s">
        <v>67</v>
      </c>
      <c r="N74" s="30" t="s">
        <v>67</v>
      </c>
      <c r="O74" s="30" t="s">
        <v>67</v>
      </c>
      <c r="P74" s="30" t="s">
        <v>67</v>
      </c>
      <c r="Q74" s="30" t="s">
        <v>67</v>
      </c>
      <c r="R74" s="30" t="s">
        <v>67</v>
      </c>
      <c r="S74" s="30" t="s">
        <v>67</v>
      </c>
      <c r="T74" s="35"/>
    </row>
    <row r="75" spans="1:20" x14ac:dyDescent="0.25">
      <c r="A75" s="28" t="s">
        <v>81</v>
      </c>
      <c r="B75" s="29" t="s">
        <v>66</v>
      </c>
      <c r="C75" s="30" t="s">
        <v>67</v>
      </c>
      <c r="D75" s="30" t="s">
        <v>67</v>
      </c>
      <c r="E75" s="30" t="s">
        <v>67</v>
      </c>
      <c r="F75" s="30" t="s">
        <v>67</v>
      </c>
      <c r="G75" s="30" t="s">
        <v>67</v>
      </c>
      <c r="H75" s="30" t="s">
        <v>67</v>
      </c>
      <c r="I75" s="30" t="s">
        <v>67</v>
      </c>
      <c r="J75" s="30" t="s">
        <v>67</v>
      </c>
      <c r="K75" s="30" t="s">
        <v>67</v>
      </c>
      <c r="L75" s="30" t="s">
        <v>67</v>
      </c>
      <c r="M75" s="30" t="s">
        <v>67</v>
      </c>
      <c r="N75" s="30" t="s">
        <v>67</v>
      </c>
      <c r="O75" s="30" t="s">
        <v>67</v>
      </c>
      <c r="P75" s="30" t="s">
        <v>67</v>
      </c>
      <c r="Q75" s="30" t="s">
        <v>67</v>
      </c>
      <c r="R75" s="30" t="s">
        <v>67</v>
      </c>
      <c r="S75" s="30" t="s">
        <v>67</v>
      </c>
      <c r="T75" s="35"/>
    </row>
    <row r="76" spans="1:20" x14ac:dyDescent="0.25">
      <c r="A76" s="28" t="s">
        <v>68</v>
      </c>
      <c r="B76" s="28" t="s">
        <v>68</v>
      </c>
      <c r="C76" s="30" t="s">
        <v>67</v>
      </c>
      <c r="D76" s="30" t="s">
        <v>67</v>
      </c>
      <c r="E76" s="30" t="s">
        <v>67</v>
      </c>
      <c r="F76" s="30" t="s">
        <v>67</v>
      </c>
      <c r="G76" s="30" t="s">
        <v>67</v>
      </c>
      <c r="H76" s="30" t="s">
        <v>67</v>
      </c>
      <c r="I76" s="30" t="s">
        <v>67</v>
      </c>
      <c r="J76" s="30" t="s">
        <v>67</v>
      </c>
      <c r="K76" s="30" t="s">
        <v>67</v>
      </c>
      <c r="L76" s="30" t="s">
        <v>67</v>
      </c>
      <c r="M76" s="30" t="s">
        <v>67</v>
      </c>
      <c r="N76" s="30" t="s">
        <v>67</v>
      </c>
      <c r="O76" s="30" t="s">
        <v>67</v>
      </c>
      <c r="P76" s="30" t="s">
        <v>67</v>
      </c>
      <c r="Q76" s="30" t="s">
        <v>67</v>
      </c>
      <c r="R76" s="30" t="s">
        <v>67</v>
      </c>
      <c r="S76" s="30" t="s">
        <v>67</v>
      </c>
      <c r="T76" s="35"/>
    </row>
    <row r="77" spans="1:20" ht="78.75" x14ac:dyDescent="0.25">
      <c r="A77" s="11" t="s">
        <v>83</v>
      </c>
      <c r="B77" s="12" t="s">
        <v>84</v>
      </c>
      <c r="C77" s="13"/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34"/>
    </row>
    <row r="78" spans="1:20" ht="31.5" x14ac:dyDescent="0.25">
      <c r="A78" s="5" t="s">
        <v>85</v>
      </c>
      <c r="B78" s="6" t="s">
        <v>86</v>
      </c>
      <c r="C78" s="7"/>
      <c r="D78" s="17">
        <f t="shared" ref="D78:Q78" si="50">D79+D88+D130+D163</f>
        <v>309.31812984000004</v>
      </c>
      <c r="E78" s="17">
        <f t="shared" si="50"/>
        <v>2.6564625359999998</v>
      </c>
      <c r="F78" s="17">
        <f t="shared" si="50"/>
        <v>306.66166730400005</v>
      </c>
      <c r="G78" s="17">
        <f t="shared" si="50"/>
        <v>306.66166730400005</v>
      </c>
      <c r="H78" s="17">
        <f t="shared" si="50"/>
        <v>281.97802196399999</v>
      </c>
      <c r="I78" s="17">
        <f t="shared" si="50"/>
        <v>0.39580735199999995</v>
      </c>
      <c r="J78" s="17">
        <f t="shared" si="50"/>
        <v>0.41978991600000004</v>
      </c>
      <c r="K78" s="17">
        <f t="shared" si="50"/>
        <v>8.72665194</v>
      </c>
      <c r="L78" s="17">
        <f t="shared" si="50"/>
        <v>11.997339228</v>
      </c>
      <c r="M78" s="17">
        <f t="shared" si="50"/>
        <v>119.49239465999999</v>
      </c>
      <c r="N78" s="17">
        <f t="shared" si="50"/>
        <v>124.05393370800003</v>
      </c>
      <c r="O78" s="17">
        <f t="shared" si="50"/>
        <v>178.04681335200002</v>
      </c>
      <c r="P78" s="17">
        <f t="shared" si="50"/>
        <v>145.50695911199998</v>
      </c>
      <c r="Q78" s="17">
        <f t="shared" si="50"/>
        <v>24.68364533999998</v>
      </c>
      <c r="R78" s="17">
        <f>R79+R88+R130+R163</f>
        <v>-24.68364533999998</v>
      </c>
      <c r="S78" s="17">
        <f>(R78*100)/(I78+K78+M78+O78)</f>
        <v>-8.0491460041305309</v>
      </c>
      <c r="T78" s="32"/>
    </row>
    <row r="79" spans="1:20" ht="63" x14ac:dyDescent="0.25">
      <c r="A79" s="8" t="s">
        <v>87</v>
      </c>
      <c r="B79" s="9" t="s">
        <v>88</v>
      </c>
      <c r="C79" s="10"/>
      <c r="D79" s="18">
        <f t="shared" ref="D79" si="51">D80+D84</f>
        <v>0</v>
      </c>
      <c r="E79" s="18">
        <v>0</v>
      </c>
      <c r="F79" s="18">
        <v>0</v>
      </c>
      <c r="G79" s="18">
        <f t="shared" ref="G79:R79" si="52">G80+G84</f>
        <v>0</v>
      </c>
      <c r="H79" s="18">
        <f t="shared" si="52"/>
        <v>0</v>
      </c>
      <c r="I79" s="18">
        <v>0</v>
      </c>
      <c r="J79" s="18">
        <f t="shared" si="52"/>
        <v>0</v>
      </c>
      <c r="K79" s="18">
        <f t="shared" si="52"/>
        <v>0</v>
      </c>
      <c r="L79" s="18">
        <f t="shared" si="52"/>
        <v>0</v>
      </c>
      <c r="M79" s="18">
        <f t="shared" si="52"/>
        <v>0</v>
      </c>
      <c r="N79" s="18">
        <f t="shared" si="52"/>
        <v>0</v>
      </c>
      <c r="O79" s="18">
        <f t="shared" si="52"/>
        <v>0</v>
      </c>
      <c r="P79" s="18">
        <f t="shared" si="52"/>
        <v>0</v>
      </c>
      <c r="Q79" s="18">
        <f t="shared" si="52"/>
        <v>0</v>
      </c>
      <c r="R79" s="18">
        <f t="shared" si="52"/>
        <v>0</v>
      </c>
      <c r="S79" s="18">
        <v>0</v>
      </c>
      <c r="T79" s="33"/>
    </row>
    <row r="80" spans="1:20" ht="31.5" x14ac:dyDescent="0.25">
      <c r="A80" s="11" t="s">
        <v>25</v>
      </c>
      <c r="B80" s="12" t="s">
        <v>89</v>
      </c>
      <c r="C80" s="13"/>
      <c r="D80" s="19">
        <f t="shared" ref="D80" si="53">SUM(D81:D83)</f>
        <v>0</v>
      </c>
      <c r="E80" s="19">
        <v>0</v>
      </c>
      <c r="F80" s="19">
        <v>0</v>
      </c>
      <c r="G80" s="19">
        <f t="shared" ref="G80:R80" si="54">SUM(G81:G83)</f>
        <v>0</v>
      </c>
      <c r="H80" s="19">
        <f t="shared" si="54"/>
        <v>0</v>
      </c>
      <c r="I80" s="19">
        <v>0</v>
      </c>
      <c r="J80" s="19">
        <f t="shared" si="54"/>
        <v>0</v>
      </c>
      <c r="K80" s="19">
        <f t="shared" si="54"/>
        <v>0</v>
      </c>
      <c r="L80" s="19">
        <f t="shared" si="54"/>
        <v>0</v>
      </c>
      <c r="M80" s="19">
        <f t="shared" si="54"/>
        <v>0</v>
      </c>
      <c r="N80" s="19">
        <f t="shared" si="54"/>
        <v>0</v>
      </c>
      <c r="O80" s="19">
        <f t="shared" si="54"/>
        <v>0</v>
      </c>
      <c r="P80" s="19">
        <f t="shared" si="54"/>
        <v>0</v>
      </c>
      <c r="Q80" s="19">
        <f t="shared" si="54"/>
        <v>0</v>
      </c>
      <c r="R80" s="19">
        <f t="shared" si="54"/>
        <v>0</v>
      </c>
      <c r="S80" s="19">
        <v>0</v>
      </c>
      <c r="T80" s="34"/>
    </row>
    <row r="81" spans="1:20" x14ac:dyDescent="0.25">
      <c r="A81" s="28" t="s">
        <v>25</v>
      </c>
      <c r="B81" s="29" t="s">
        <v>66</v>
      </c>
      <c r="C81" s="30" t="s">
        <v>67</v>
      </c>
      <c r="D81" s="30" t="s">
        <v>67</v>
      </c>
      <c r="E81" s="30" t="s">
        <v>67</v>
      </c>
      <c r="F81" s="30" t="s">
        <v>67</v>
      </c>
      <c r="G81" s="30" t="s">
        <v>67</v>
      </c>
      <c r="H81" s="30" t="s">
        <v>67</v>
      </c>
      <c r="I81" s="30" t="s">
        <v>67</v>
      </c>
      <c r="J81" s="30" t="s">
        <v>67</v>
      </c>
      <c r="K81" s="30" t="s">
        <v>67</v>
      </c>
      <c r="L81" s="30" t="s">
        <v>67</v>
      </c>
      <c r="M81" s="30" t="s">
        <v>67</v>
      </c>
      <c r="N81" s="30" t="s">
        <v>67</v>
      </c>
      <c r="O81" s="30" t="s">
        <v>67</v>
      </c>
      <c r="P81" s="30" t="s">
        <v>67</v>
      </c>
      <c r="Q81" s="30" t="s">
        <v>67</v>
      </c>
      <c r="R81" s="30" t="s">
        <v>67</v>
      </c>
      <c r="S81" s="30" t="s">
        <v>67</v>
      </c>
      <c r="T81" s="35"/>
    </row>
    <row r="82" spans="1:20" x14ac:dyDescent="0.25">
      <c r="A82" s="28" t="s">
        <v>25</v>
      </c>
      <c r="B82" s="29" t="s">
        <v>66</v>
      </c>
      <c r="C82" s="30" t="s">
        <v>67</v>
      </c>
      <c r="D82" s="30" t="s">
        <v>67</v>
      </c>
      <c r="E82" s="30" t="s">
        <v>67</v>
      </c>
      <c r="F82" s="30" t="s">
        <v>67</v>
      </c>
      <c r="G82" s="30" t="s">
        <v>67</v>
      </c>
      <c r="H82" s="30" t="s">
        <v>67</v>
      </c>
      <c r="I82" s="30" t="s">
        <v>67</v>
      </c>
      <c r="J82" s="30" t="s">
        <v>67</v>
      </c>
      <c r="K82" s="30" t="s">
        <v>67</v>
      </c>
      <c r="L82" s="30" t="s">
        <v>67</v>
      </c>
      <c r="M82" s="30" t="s">
        <v>67</v>
      </c>
      <c r="N82" s="30" t="s">
        <v>67</v>
      </c>
      <c r="O82" s="30" t="s">
        <v>67</v>
      </c>
      <c r="P82" s="30" t="s">
        <v>67</v>
      </c>
      <c r="Q82" s="30" t="s">
        <v>67</v>
      </c>
      <c r="R82" s="30" t="s">
        <v>67</v>
      </c>
      <c r="S82" s="30" t="s">
        <v>67</v>
      </c>
      <c r="T82" s="35"/>
    </row>
    <row r="83" spans="1:20" x14ac:dyDescent="0.25">
      <c r="A83" s="28" t="s">
        <v>68</v>
      </c>
      <c r="B83" s="28" t="s">
        <v>68</v>
      </c>
      <c r="C83" s="30" t="s">
        <v>67</v>
      </c>
      <c r="D83" s="30" t="s">
        <v>67</v>
      </c>
      <c r="E83" s="30" t="s">
        <v>67</v>
      </c>
      <c r="F83" s="30" t="s">
        <v>67</v>
      </c>
      <c r="G83" s="30" t="s">
        <v>67</v>
      </c>
      <c r="H83" s="30" t="s">
        <v>67</v>
      </c>
      <c r="I83" s="30" t="s">
        <v>67</v>
      </c>
      <c r="J83" s="30" t="s">
        <v>67</v>
      </c>
      <c r="K83" s="30" t="s">
        <v>67</v>
      </c>
      <c r="L83" s="30" t="s">
        <v>67</v>
      </c>
      <c r="M83" s="30" t="s">
        <v>67</v>
      </c>
      <c r="N83" s="30" t="s">
        <v>67</v>
      </c>
      <c r="O83" s="30" t="s">
        <v>67</v>
      </c>
      <c r="P83" s="30" t="s">
        <v>67</v>
      </c>
      <c r="Q83" s="30" t="s">
        <v>67</v>
      </c>
      <c r="R83" s="30" t="s">
        <v>67</v>
      </c>
      <c r="S83" s="30" t="s">
        <v>67</v>
      </c>
      <c r="T83" s="35"/>
    </row>
    <row r="84" spans="1:20" ht="47.25" x14ac:dyDescent="0.25">
      <c r="A84" s="11" t="s">
        <v>26</v>
      </c>
      <c r="B84" s="12" t="s">
        <v>90</v>
      </c>
      <c r="C84" s="13"/>
      <c r="D84" s="19">
        <f t="shared" ref="D84" si="55">SUM(D85:D87)</f>
        <v>0</v>
      </c>
      <c r="E84" s="19">
        <v>0</v>
      </c>
      <c r="F84" s="19">
        <v>0</v>
      </c>
      <c r="G84" s="19">
        <f t="shared" ref="G84:R84" si="56">SUM(G85:G87)</f>
        <v>0</v>
      </c>
      <c r="H84" s="19">
        <f t="shared" si="56"/>
        <v>0</v>
      </c>
      <c r="I84" s="19">
        <v>0</v>
      </c>
      <c r="J84" s="19">
        <f t="shared" si="56"/>
        <v>0</v>
      </c>
      <c r="K84" s="19">
        <f t="shared" si="56"/>
        <v>0</v>
      </c>
      <c r="L84" s="19">
        <f t="shared" si="56"/>
        <v>0</v>
      </c>
      <c r="M84" s="19">
        <f t="shared" si="56"/>
        <v>0</v>
      </c>
      <c r="N84" s="19">
        <f t="shared" si="56"/>
        <v>0</v>
      </c>
      <c r="O84" s="19">
        <f t="shared" si="56"/>
        <v>0</v>
      </c>
      <c r="P84" s="19">
        <f t="shared" si="56"/>
        <v>0</v>
      </c>
      <c r="Q84" s="19">
        <f t="shared" si="56"/>
        <v>0</v>
      </c>
      <c r="R84" s="19">
        <f t="shared" si="56"/>
        <v>0</v>
      </c>
      <c r="S84" s="19">
        <v>0</v>
      </c>
      <c r="T84" s="34"/>
    </row>
    <row r="85" spans="1:20" x14ac:dyDescent="0.25">
      <c r="A85" s="28" t="s">
        <v>26</v>
      </c>
      <c r="B85" s="29" t="s">
        <v>66</v>
      </c>
      <c r="C85" s="30" t="s">
        <v>67</v>
      </c>
      <c r="D85" s="30" t="s">
        <v>67</v>
      </c>
      <c r="E85" s="30" t="s">
        <v>67</v>
      </c>
      <c r="F85" s="30" t="s">
        <v>67</v>
      </c>
      <c r="G85" s="30" t="s">
        <v>67</v>
      </c>
      <c r="H85" s="30" t="s">
        <v>67</v>
      </c>
      <c r="I85" s="30" t="s">
        <v>67</v>
      </c>
      <c r="J85" s="30" t="s">
        <v>67</v>
      </c>
      <c r="K85" s="30" t="s">
        <v>67</v>
      </c>
      <c r="L85" s="30" t="s">
        <v>67</v>
      </c>
      <c r="M85" s="30" t="s">
        <v>67</v>
      </c>
      <c r="N85" s="30" t="s">
        <v>67</v>
      </c>
      <c r="O85" s="30" t="s">
        <v>67</v>
      </c>
      <c r="P85" s="30" t="s">
        <v>67</v>
      </c>
      <c r="Q85" s="30" t="s">
        <v>67</v>
      </c>
      <c r="R85" s="30" t="s">
        <v>67</v>
      </c>
      <c r="S85" s="30" t="s">
        <v>67</v>
      </c>
      <c r="T85" s="35"/>
    </row>
    <row r="86" spans="1:20" x14ac:dyDescent="0.25">
      <c r="A86" s="28" t="s">
        <v>26</v>
      </c>
      <c r="B86" s="29" t="s">
        <v>66</v>
      </c>
      <c r="C86" s="30" t="s">
        <v>67</v>
      </c>
      <c r="D86" s="30" t="s">
        <v>67</v>
      </c>
      <c r="E86" s="30" t="s">
        <v>67</v>
      </c>
      <c r="F86" s="30" t="s">
        <v>67</v>
      </c>
      <c r="G86" s="30" t="s">
        <v>67</v>
      </c>
      <c r="H86" s="30" t="s">
        <v>67</v>
      </c>
      <c r="I86" s="30" t="s">
        <v>67</v>
      </c>
      <c r="J86" s="30" t="s">
        <v>67</v>
      </c>
      <c r="K86" s="30" t="s">
        <v>67</v>
      </c>
      <c r="L86" s="30" t="s">
        <v>67</v>
      </c>
      <c r="M86" s="30" t="s">
        <v>67</v>
      </c>
      <c r="N86" s="30" t="s">
        <v>67</v>
      </c>
      <c r="O86" s="30" t="s">
        <v>67</v>
      </c>
      <c r="P86" s="30" t="s">
        <v>67</v>
      </c>
      <c r="Q86" s="30" t="s">
        <v>67</v>
      </c>
      <c r="R86" s="30" t="s">
        <v>67</v>
      </c>
      <c r="S86" s="30" t="s">
        <v>67</v>
      </c>
      <c r="T86" s="35"/>
    </row>
    <row r="87" spans="1:20" x14ac:dyDescent="0.25">
      <c r="A87" s="28" t="s">
        <v>68</v>
      </c>
      <c r="B87" s="28" t="s">
        <v>68</v>
      </c>
      <c r="C87" s="30" t="s">
        <v>67</v>
      </c>
      <c r="D87" s="30" t="s">
        <v>67</v>
      </c>
      <c r="E87" s="30" t="s">
        <v>67</v>
      </c>
      <c r="F87" s="30" t="s">
        <v>67</v>
      </c>
      <c r="G87" s="30" t="s">
        <v>67</v>
      </c>
      <c r="H87" s="30" t="s">
        <v>67</v>
      </c>
      <c r="I87" s="30" t="s">
        <v>67</v>
      </c>
      <c r="J87" s="30" t="s">
        <v>67</v>
      </c>
      <c r="K87" s="30" t="s">
        <v>67</v>
      </c>
      <c r="L87" s="30" t="s">
        <v>67</v>
      </c>
      <c r="M87" s="30" t="s">
        <v>67</v>
      </c>
      <c r="N87" s="30" t="s">
        <v>67</v>
      </c>
      <c r="O87" s="30" t="s">
        <v>67</v>
      </c>
      <c r="P87" s="30" t="s">
        <v>67</v>
      </c>
      <c r="Q87" s="30" t="s">
        <v>67</v>
      </c>
      <c r="R87" s="30" t="s">
        <v>67</v>
      </c>
      <c r="S87" s="30" t="s">
        <v>67</v>
      </c>
      <c r="T87" s="35"/>
    </row>
    <row r="88" spans="1:20" ht="47.25" x14ac:dyDescent="0.25">
      <c r="A88" s="8" t="s">
        <v>91</v>
      </c>
      <c r="B88" s="9" t="s">
        <v>92</v>
      </c>
      <c r="C88" s="10"/>
      <c r="D88" s="18">
        <f t="shared" ref="D88:R88" si="57">D89+D126</f>
        <v>309.31812984000004</v>
      </c>
      <c r="E88" s="18">
        <f t="shared" si="57"/>
        <v>2.6564625359999998</v>
      </c>
      <c r="F88" s="18">
        <f t="shared" si="57"/>
        <v>306.66166730400005</v>
      </c>
      <c r="G88" s="18">
        <f t="shared" si="57"/>
        <v>306.66166730400005</v>
      </c>
      <c r="H88" s="18">
        <f t="shared" si="57"/>
        <v>281.97802196399999</v>
      </c>
      <c r="I88" s="18">
        <f t="shared" si="57"/>
        <v>0.39580735199999995</v>
      </c>
      <c r="J88" s="18">
        <f t="shared" si="57"/>
        <v>0.41978991600000004</v>
      </c>
      <c r="K88" s="18">
        <f t="shared" si="57"/>
        <v>8.72665194</v>
      </c>
      <c r="L88" s="18">
        <f t="shared" si="57"/>
        <v>11.997339228</v>
      </c>
      <c r="M88" s="18">
        <f t="shared" si="57"/>
        <v>119.49239465999999</v>
      </c>
      <c r="N88" s="18">
        <f t="shared" si="57"/>
        <v>124.05393370800003</v>
      </c>
      <c r="O88" s="18">
        <f t="shared" si="57"/>
        <v>178.04681335200002</v>
      </c>
      <c r="P88" s="18">
        <f t="shared" si="57"/>
        <v>145.50695911199998</v>
      </c>
      <c r="Q88" s="18">
        <f t="shared" si="57"/>
        <v>24.68364533999998</v>
      </c>
      <c r="R88" s="18">
        <f t="shared" si="57"/>
        <v>-24.68364533999998</v>
      </c>
      <c r="S88" s="18">
        <f>(R88*100)/(I88+K88+M88+O88)</f>
        <v>-8.0491460041305309</v>
      </c>
      <c r="T88" s="33"/>
    </row>
    <row r="89" spans="1:20" ht="31.5" x14ac:dyDescent="0.25">
      <c r="A89" s="11" t="s">
        <v>93</v>
      </c>
      <c r="B89" s="12" t="s">
        <v>94</v>
      </c>
      <c r="C89" s="13"/>
      <c r="D89" s="19">
        <f t="shared" ref="D89:Q89" si="58">SUM(D90:D125)</f>
        <v>309.31812984000004</v>
      </c>
      <c r="E89" s="19">
        <f t="shared" si="58"/>
        <v>2.6564625359999998</v>
      </c>
      <c r="F89" s="19">
        <f t="shared" si="58"/>
        <v>306.66166730400005</v>
      </c>
      <c r="G89" s="19">
        <f t="shared" si="58"/>
        <v>306.66166730400005</v>
      </c>
      <c r="H89" s="19">
        <f t="shared" si="58"/>
        <v>281.97802196399999</v>
      </c>
      <c r="I89" s="19">
        <f t="shared" si="58"/>
        <v>0.39580735199999995</v>
      </c>
      <c r="J89" s="19">
        <f t="shared" si="58"/>
        <v>0.41978991600000004</v>
      </c>
      <c r="K89" s="19">
        <f t="shared" si="58"/>
        <v>8.72665194</v>
      </c>
      <c r="L89" s="19">
        <f t="shared" si="58"/>
        <v>11.997339228</v>
      </c>
      <c r="M89" s="19">
        <f t="shared" si="58"/>
        <v>119.49239465999999</v>
      </c>
      <c r="N89" s="19">
        <f t="shared" si="58"/>
        <v>124.05393370800003</v>
      </c>
      <c r="O89" s="19">
        <f t="shared" si="58"/>
        <v>178.04681335200002</v>
      </c>
      <c r="P89" s="19">
        <f t="shared" si="58"/>
        <v>145.50695911199998</v>
      </c>
      <c r="Q89" s="19">
        <f t="shared" si="58"/>
        <v>24.68364533999998</v>
      </c>
      <c r="R89" s="19">
        <f>SUM(R90:R125)</f>
        <v>-24.68364533999998</v>
      </c>
      <c r="S89" s="19">
        <f>(R89*100)/(I89+K89+M89+O89)</f>
        <v>-8.0491460041305309</v>
      </c>
      <c r="T89" s="34"/>
    </row>
    <row r="90" spans="1:20" ht="47.25" x14ac:dyDescent="0.25">
      <c r="A90" s="4" t="s">
        <v>54</v>
      </c>
      <c r="B90" s="37" t="s">
        <v>95</v>
      </c>
      <c r="C90" s="15" t="s">
        <v>278</v>
      </c>
      <c r="D90" s="21">
        <f>E90+F90</f>
        <v>12.813364679999999</v>
      </c>
      <c r="E90" s="21">
        <v>0</v>
      </c>
      <c r="F90" s="21">
        <f>G90</f>
        <v>12.813364679999999</v>
      </c>
      <c r="G90" s="21">
        <f t="shared" ref="G90:G119" si="59">I90+K90+M90+O90</f>
        <v>12.813364679999999</v>
      </c>
      <c r="H90" s="21">
        <f>J90+L90+N90+P90</f>
        <v>13.825229891999999</v>
      </c>
      <c r="I90" s="21">
        <v>0</v>
      </c>
      <c r="J90" s="21">
        <v>0</v>
      </c>
      <c r="K90" s="21">
        <v>0</v>
      </c>
      <c r="L90" s="21">
        <v>0</v>
      </c>
      <c r="M90" s="21">
        <v>12.63485268</v>
      </c>
      <c r="N90" s="21">
        <v>13.60918188</v>
      </c>
      <c r="O90" s="21">
        <v>0.178512</v>
      </c>
      <c r="P90" s="21">
        <v>0.21604801199999998</v>
      </c>
      <c r="Q90" s="21">
        <f>F90-H90</f>
        <v>-1.011865212</v>
      </c>
      <c r="R90" s="21">
        <f>(J90+L90+N90+P90)-(I90+K90+M90+O90)</f>
        <v>1.011865212</v>
      </c>
      <c r="S90" s="20">
        <f>(R90*100)/(I90+K90+M90+O90)</f>
        <v>7.896951638154734</v>
      </c>
      <c r="T90" s="36" t="s">
        <v>321</v>
      </c>
    </row>
    <row r="91" spans="1:20" ht="31.5" x14ac:dyDescent="0.25">
      <c r="A91" s="4" t="s">
        <v>96</v>
      </c>
      <c r="B91" s="37" t="s">
        <v>97</v>
      </c>
      <c r="C91" s="15" t="s">
        <v>279</v>
      </c>
      <c r="D91" s="21">
        <f t="shared" ref="D91:D125" si="60">E91+F91</f>
        <v>0</v>
      </c>
      <c r="E91" s="21">
        <v>0</v>
      </c>
      <c r="F91" s="21">
        <f t="shared" ref="F91:F125" si="61">G91</f>
        <v>0</v>
      </c>
      <c r="G91" s="21">
        <f t="shared" si="59"/>
        <v>0</v>
      </c>
      <c r="H91" s="21">
        <f t="shared" ref="H91:H119" si="62">J91+L91+N91+P91</f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f t="shared" ref="Q91:Q125" si="63">F91-H91</f>
        <v>0</v>
      </c>
      <c r="R91" s="21">
        <f t="shared" ref="R91:R125" si="64">(J91+L91+N91+P91)-(I91+K91+M91+O91)</f>
        <v>0</v>
      </c>
      <c r="S91" s="20">
        <v>0</v>
      </c>
      <c r="T91" s="36"/>
    </row>
    <row r="92" spans="1:20" ht="47.25" x14ac:dyDescent="0.25">
      <c r="A92" s="4" t="s">
        <v>98</v>
      </c>
      <c r="B92" s="37" t="s">
        <v>99</v>
      </c>
      <c r="C92" s="15" t="s">
        <v>280</v>
      </c>
      <c r="D92" s="21">
        <f t="shared" si="60"/>
        <v>7.8198312000000003</v>
      </c>
      <c r="E92" s="21">
        <v>0</v>
      </c>
      <c r="F92" s="21">
        <f t="shared" si="61"/>
        <v>7.8198312000000003</v>
      </c>
      <c r="G92" s="21">
        <f t="shared" si="59"/>
        <v>7.8198312000000003</v>
      </c>
      <c r="H92" s="21">
        <f t="shared" si="62"/>
        <v>7.6607881920000001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7.8198312000000003</v>
      </c>
      <c r="P92" s="21">
        <v>7.6607881920000001</v>
      </c>
      <c r="Q92" s="21">
        <f t="shared" si="63"/>
        <v>0.15904300800000026</v>
      </c>
      <c r="R92" s="21">
        <f t="shared" si="64"/>
        <v>-0.15904300800000026</v>
      </c>
      <c r="S92" s="20">
        <f t="shared" ref="S92:S125" si="65">(R92*100)/(I92+K92+M92+O92)</f>
        <v>-2.0338419581230891</v>
      </c>
      <c r="T92" s="36" t="s">
        <v>321</v>
      </c>
    </row>
    <row r="93" spans="1:20" ht="47.25" x14ac:dyDescent="0.25">
      <c r="A93" s="4" t="s">
        <v>100</v>
      </c>
      <c r="B93" s="37" t="s">
        <v>101</v>
      </c>
      <c r="C93" s="15" t="s">
        <v>281</v>
      </c>
      <c r="D93" s="21">
        <f t="shared" si="60"/>
        <v>5.504975688</v>
      </c>
      <c r="E93" s="21">
        <v>0</v>
      </c>
      <c r="F93" s="21">
        <f t="shared" si="61"/>
        <v>5.504975688</v>
      </c>
      <c r="G93" s="21">
        <f t="shared" si="59"/>
        <v>5.504975688</v>
      </c>
      <c r="H93" s="21">
        <f t="shared" si="62"/>
        <v>5.6355687360000006</v>
      </c>
      <c r="I93" s="21">
        <v>0</v>
      </c>
      <c r="J93" s="21">
        <v>0</v>
      </c>
      <c r="K93" s="21">
        <v>0.67322146800000005</v>
      </c>
      <c r="L93" s="21">
        <v>0.68801458800000004</v>
      </c>
      <c r="M93" s="21">
        <v>4.8317542199999997</v>
      </c>
      <c r="N93" s="21">
        <v>4.8317542200000005</v>
      </c>
      <c r="O93" s="21">
        <v>0</v>
      </c>
      <c r="P93" s="21">
        <v>0.11579992799999998</v>
      </c>
      <c r="Q93" s="21">
        <f t="shared" si="63"/>
        <v>-0.1305930480000006</v>
      </c>
      <c r="R93" s="21">
        <f t="shared" si="64"/>
        <v>0.1305930480000006</v>
      </c>
      <c r="S93" s="20">
        <f t="shared" si="65"/>
        <v>2.372272929100729</v>
      </c>
      <c r="T93" s="36" t="s">
        <v>321</v>
      </c>
    </row>
    <row r="94" spans="1:20" ht="47.25" x14ac:dyDescent="0.25">
      <c r="A94" s="4" t="s">
        <v>102</v>
      </c>
      <c r="B94" s="37" t="s">
        <v>103</v>
      </c>
      <c r="C94" s="15" t="s">
        <v>282</v>
      </c>
      <c r="D94" s="21">
        <f t="shared" si="60"/>
        <v>2.0054271719999996</v>
      </c>
      <c r="E94" s="21">
        <v>0</v>
      </c>
      <c r="F94" s="21">
        <f t="shared" si="61"/>
        <v>2.0054271719999996</v>
      </c>
      <c r="G94" s="21">
        <f t="shared" si="59"/>
        <v>2.0054271719999996</v>
      </c>
      <c r="H94" s="21">
        <f t="shared" si="62"/>
        <v>2.2058994840000001</v>
      </c>
      <c r="I94" s="21">
        <v>0</v>
      </c>
      <c r="J94" s="21">
        <v>0</v>
      </c>
      <c r="K94" s="21">
        <v>0</v>
      </c>
      <c r="L94" s="21">
        <v>5.2260480000000005E-2</v>
      </c>
      <c r="M94" s="21">
        <v>1.9514271719999998</v>
      </c>
      <c r="N94" s="21">
        <v>2.1017172120000001</v>
      </c>
      <c r="O94" s="21">
        <v>5.3999999999999999E-2</v>
      </c>
      <c r="P94" s="21">
        <v>5.1921792000000001E-2</v>
      </c>
      <c r="Q94" s="21">
        <f t="shared" si="63"/>
        <v>-0.20047231200000049</v>
      </c>
      <c r="R94" s="21">
        <f t="shared" si="64"/>
        <v>0.20047231200000049</v>
      </c>
      <c r="S94" s="20">
        <f t="shared" si="65"/>
        <v>9.9964892666768215</v>
      </c>
      <c r="T94" s="36" t="s">
        <v>321</v>
      </c>
    </row>
    <row r="95" spans="1:20" ht="63" x14ac:dyDescent="0.25">
      <c r="A95" s="4" t="s">
        <v>104</v>
      </c>
      <c r="B95" s="37" t="s">
        <v>105</v>
      </c>
      <c r="C95" s="15" t="s">
        <v>283</v>
      </c>
      <c r="D95" s="21">
        <f t="shared" si="60"/>
        <v>20.066546255999995</v>
      </c>
      <c r="E95" s="21">
        <v>0.21532597199999998</v>
      </c>
      <c r="F95" s="21">
        <f t="shared" si="61"/>
        <v>19.851220283999996</v>
      </c>
      <c r="G95" s="21">
        <f t="shared" si="59"/>
        <v>19.851220283999996</v>
      </c>
      <c r="H95" s="21">
        <f t="shared" si="62"/>
        <v>11.500606740000002</v>
      </c>
      <c r="I95" s="21">
        <v>0</v>
      </c>
      <c r="J95" s="21">
        <v>0</v>
      </c>
      <c r="K95" s="21">
        <v>0</v>
      </c>
      <c r="L95" s="21">
        <v>0.28001679599999996</v>
      </c>
      <c r="M95" s="21">
        <v>0.15494841600000001</v>
      </c>
      <c r="N95" s="21">
        <v>0.15494841600000001</v>
      </c>
      <c r="O95" s="21">
        <v>19.696271867999997</v>
      </c>
      <c r="P95" s="21">
        <v>11.065641528000002</v>
      </c>
      <c r="Q95" s="21">
        <f t="shared" si="63"/>
        <v>8.3506135439999944</v>
      </c>
      <c r="R95" s="21">
        <f t="shared" si="64"/>
        <v>-8.3506135439999944</v>
      </c>
      <c r="S95" s="20">
        <f t="shared" si="65"/>
        <v>-42.065996067408285</v>
      </c>
      <c r="T95" s="36" t="s">
        <v>322</v>
      </c>
    </row>
    <row r="96" spans="1:20" ht="47.25" x14ac:dyDescent="0.25">
      <c r="A96" s="4" t="s">
        <v>106</v>
      </c>
      <c r="B96" s="37" t="s">
        <v>107</v>
      </c>
      <c r="C96" s="15" t="s">
        <v>284</v>
      </c>
      <c r="D96" s="21">
        <f t="shared" si="60"/>
        <v>24.373790351999997</v>
      </c>
      <c r="E96" s="21">
        <v>8.9277599999999999E-2</v>
      </c>
      <c r="F96" s="21">
        <f t="shared" si="61"/>
        <v>24.284512751999998</v>
      </c>
      <c r="G96" s="21">
        <f t="shared" si="59"/>
        <v>24.284512751999998</v>
      </c>
      <c r="H96" s="21">
        <f t="shared" si="62"/>
        <v>26.46494241600001</v>
      </c>
      <c r="I96" s="21">
        <v>0</v>
      </c>
      <c r="J96" s="21">
        <v>0</v>
      </c>
      <c r="K96" s="21">
        <v>1.68</v>
      </c>
      <c r="L96" s="21">
        <v>3.8194976880000002</v>
      </c>
      <c r="M96" s="21">
        <v>22.484512751999997</v>
      </c>
      <c r="N96" s="21">
        <v>22.633298964000009</v>
      </c>
      <c r="O96" s="21">
        <v>0.12</v>
      </c>
      <c r="P96" s="21">
        <v>1.2145764E-2</v>
      </c>
      <c r="Q96" s="21">
        <f t="shared" si="63"/>
        <v>-2.1804296640000125</v>
      </c>
      <c r="R96" s="21">
        <f t="shared" si="64"/>
        <v>2.1804296640000125</v>
      </c>
      <c r="S96" s="20">
        <f t="shared" si="65"/>
        <v>8.978684012593332</v>
      </c>
      <c r="T96" s="36" t="s">
        <v>321</v>
      </c>
    </row>
    <row r="97" spans="1:20" ht="157.5" x14ac:dyDescent="0.25">
      <c r="A97" s="4" t="s">
        <v>108</v>
      </c>
      <c r="B97" s="37" t="s">
        <v>109</v>
      </c>
      <c r="C97" s="15" t="s">
        <v>285</v>
      </c>
      <c r="D97" s="21">
        <f t="shared" si="60"/>
        <v>58.834865376000003</v>
      </c>
      <c r="E97" s="21">
        <v>1.5599828520000001</v>
      </c>
      <c r="F97" s="21">
        <f t="shared" si="61"/>
        <v>57.274882524000006</v>
      </c>
      <c r="G97" s="21">
        <f t="shared" si="59"/>
        <v>57.274882524000006</v>
      </c>
      <c r="H97" s="21">
        <f t="shared" si="62"/>
        <v>21.054496104000009</v>
      </c>
      <c r="I97" s="21">
        <v>0</v>
      </c>
      <c r="J97" s="21">
        <v>0</v>
      </c>
      <c r="K97" s="21">
        <v>0</v>
      </c>
      <c r="L97" s="21">
        <v>1.0037724E-2</v>
      </c>
      <c r="M97" s="21">
        <v>5.5679999999999993E-2</v>
      </c>
      <c r="N97" s="21">
        <v>5.568E-2</v>
      </c>
      <c r="O97" s="21">
        <v>57.219202524000004</v>
      </c>
      <c r="P97" s="21">
        <v>20.98877838000001</v>
      </c>
      <c r="Q97" s="21">
        <f t="shared" si="63"/>
        <v>36.220386419999997</v>
      </c>
      <c r="R97" s="21">
        <f t="shared" si="64"/>
        <v>-36.220386419999997</v>
      </c>
      <c r="S97" s="20">
        <f t="shared" si="65"/>
        <v>-63.239564751306993</v>
      </c>
      <c r="T97" s="36" t="s">
        <v>323</v>
      </c>
    </row>
    <row r="98" spans="1:20" ht="47.25" x14ac:dyDescent="0.25">
      <c r="A98" s="4" t="s">
        <v>110</v>
      </c>
      <c r="B98" s="37" t="s">
        <v>317</v>
      </c>
      <c r="C98" s="15" t="s">
        <v>67</v>
      </c>
      <c r="D98" s="21">
        <f t="shared" ref="D98" si="66">E98+F98</f>
        <v>9.3707999999999986E-2</v>
      </c>
      <c r="E98" s="21">
        <v>0</v>
      </c>
      <c r="F98" s="21">
        <f t="shared" ref="F98" si="67">G98</f>
        <v>9.3707999999999986E-2</v>
      </c>
      <c r="G98" s="21">
        <f t="shared" ref="G98" si="68">I98+K98+M98+O98</f>
        <v>9.3707999999999986E-2</v>
      </c>
      <c r="H98" s="21">
        <f t="shared" ref="H98" si="69">J98+L98+N98+P98</f>
        <v>0.12995469600000001</v>
      </c>
      <c r="I98" s="21">
        <v>0</v>
      </c>
      <c r="J98" s="21">
        <v>0</v>
      </c>
      <c r="K98" s="21">
        <v>0</v>
      </c>
      <c r="L98" s="21">
        <v>0</v>
      </c>
      <c r="M98" s="21">
        <v>8.1707999999999989E-2</v>
      </c>
      <c r="N98" s="21">
        <v>8.957791200000001E-2</v>
      </c>
      <c r="O98" s="21">
        <v>1.2E-2</v>
      </c>
      <c r="P98" s="21">
        <v>4.0376783999999999E-2</v>
      </c>
      <c r="Q98" s="21">
        <f t="shared" si="63"/>
        <v>-3.6246696000000023E-2</v>
      </c>
      <c r="R98" s="21">
        <f t="shared" si="64"/>
        <v>3.6246696000000023E-2</v>
      </c>
      <c r="S98" s="20">
        <f t="shared" si="65"/>
        <v>38.680471251120537</v>
      </c>
      <c r="T98" s="36" t="s">
        <v>321</v>
      </c>
    </row>
    <row r="99" spans="1:20" ht="31.5" x14ac:dyDescent="0.25">
      <c r="A99" s="4" t="s">
        <v>112</v>
      </c>
      <c r="B99" s="37" t="s">
        <v>111</v>
      </c>
      <c r="C99" s="15" t="s">
        <v>286</v>
      </c>
      <c r="D99" s="21">
        <f t="shared" si="60"/>
        <v>0</v>
      </c>
      <c r="E99" s="21">
        <v>0</v>
      </c>
      <c r="F99" s="21">
        <f t="shared" si="61"/>
        <v>0</v>
      </c>
      <c r="G99" s="21">
        <f t="shared" si="59"/>
        <v>0</v>
      </c>
      <c r="H99" s="21">
        <f t="shared" si="62"/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f t="shared" si="63"/>
        <v>0</v>
      </c>
      <c r="R99" s="21">
        <f t="shared" si="64"/>
        <v>0</v>
      </c>
      <c r="S99" s="20">
        <v>0</v>
      </c>
      <c r="T99" s="36"/>
    </row>
    <row r="100" spans="1:20" ht="31.5" x14ac:dyDescent="0.25">
      <c r="A100" s="4" t="s">
        <v>114</v>
      </c>
      <c r="B100" s="37" t="s">
        <v>113</v>
      </c>
      <c r="C100" s="15" t="s">
        <v>287</v>
      </c>
      <c r="D100" s="21">
        <f t="shared" si="60"/>
        <v>0</v>
      </c>
      <c r="E100" s="21">
        <v>0</v>
      </c>
      <c r="F100" s="21">
        <f t="shared" si="61"/>
        <v>0</v>
      </c>
      <c r="G100" s="21">
        <f t="shared" si="59"/>
        <v>0</v>
      </c>
      <c r="H100" s="21">
        <f t="shared" si="62"/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f t="shared" si="63"/>
        <v>0</v>
      </c>
      <c r="R100" s="21">
        <f t="shared" si="64"/>
        <v>0</v>
      </c>
      <c r="S100" s="20">
        <v>0</v>
      </c>
      <c r="T100" s="36"/>
    </row>
    <row r="101" spans="1:20" ht="47.25" x14ac:dyDescent="0.25">
      <c r="A101" s="4" t="s">
        <v>116</v>
      </c>
      <c r="B101" s="37" t="s">
        <v>115</v>
      </c>
      <c r="C101" s="15" t="s">
        <v>288</v>
      </c>
      <c r="D101" s="21">
        <f t="shared" si="60"/>
        <v>7.2279799200000001</v>
      </c>
      <c r="E101" s="21">
        <v>0</v>
      </c>
      <c r="F101" s="21">
        <f t="shared" si="61"/>
        <v>7.2279799200000001</v>
      </c>
      <c r="G101" s="21">
        <f t="shared" si="59"/>
        <v>7.2279799200000001</v>
      </c>
      <c r="H101" s="21">
        <f t="shared" si="62"/>
        <v>8.7392815799999983</v>
      </c>
      <c r="I101" s="21">
        <v>0</v>
      </c>
      <c r="J101" s="21">
        <v>0</v>
      </c>
      <c r="K101" s="21">
        <v>0</v>
      </c>
      <c r="L101" s="21">
        <v>1.8622619999999999E-2</v>
      </c>
      <c r="M101" s="21">
        <v>5.2076537519999997</v>
      </c>
      <c r="N101" s="21">
        <v>5.8920935159999983</v>
      </c>
      <c r="O101" s="21">
        <v>2.0203261680000004</v>
      </c>
      <c r="P101" s="21">
        <v>2.8285654440000001</v>
      </c>
      <c r="Q101" s="21">
        <f t="shared" si="63"/>
        <v>-1.5113016599999982</v>
      </c>
      <c r="R101" s="21">
        <f t="shared" si="64"/>
        <v>1.5113016599999982</v>
      </c>
      <c r="S101" s="20">
        <f t="shared" si="65"/>
        <v>20.909046188938476</v>
      </c>
      <c r="T101" s="36" t="s">
        <v>321</v>
      </c>
    </row>
    <row r="102" spans="1:20" ht="31.5" x14ac:dyDescent="0.25">
      <c r="A102" s="4" t="s">
        <v>118</v>
      </c>
      <c r="B102" s="37" t="s">
        <v>117</v>
      </c>
      <c r="C102" s="15" t="s">
        <v>289</v>
      </c>
      <c r="D102" s="21">
        <f t="shared" si="60"/>
        <v>0</v>
      </c>
      <c r="E102" s="21">
        <v>0</v>
      </c>
      <c r="F102" s="21">
        <f t="shared" si="61"/>
        <v>0</v>
      </c>
      <c r="G102" s="21">
        <f t="shared" si="59"/>
        <v>0</v>
      </c>
      <c r="H102" s="21">
        <f t="shared" si="62"/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f t="shared" si="63"/>
        <v>0</v>
      </c>
      <c r="R102" s="21">
        <f t="shared" si="64"/>
        <v>0</v>
      </c>
      <c r="S102" s="20">
        <v>0</v>
      </c>
      <c r="T102" s="36"/>
    </row>
    <row r="103" spans="1:20" ht="47.25" x14ac:dyDescent="0.25">
      <c r="A103" s="4" t="s">
        <v>119</v>
      </c>
      <c r="B103" s="37" t="s">
        <v>201</v>
      </c>
      <c r="C103" s="15" t="s">
        <v>290</v>
      </c>
      <c r="D103" s="21">
        <f t="shared" si="60"/>
        <v>0</v>
      </c>
      <c r="E103" s="21">
        <v>0</v>
      </c>
      <c r="F103" s="21">
        <f t="shared" si="61"/>
        <v>0</v>
      </c>
      <c r="G103" s="21">
        <f t="shared" si="59"/>
        <v>0</v>
      </c>
      <c r="H103" s="21">
        <f t="shared" si="62"/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f t="shared" si="63"/>
        <v>0</v>
      </c>
      <c r="R103" s="21">
        <f t="shared" si="64"/>
        <v>0</v>
      </c>
      <c r="S103" s="20">
        <v>0</v>
      </c>
      <c r="T103" s="36"/>
    </row>
    <row r="104" spans="1:20" ht="47.25" x14ac:dyDescent="0.25">
      <c r="A104" s="4" t="s">
        <v>121</v>
      </c>
      <c r="B104" s="37" t="s">
        <v>120</v>
      </c>
      <c r="C104" s="15" t="s">
        <v>291</v>
      </c>
      <c r="D104" s="21">
        <f t="shared" si="60"/>
        <v>14.125826867999999</v>
      </c>
      <c r="E104" s="21">
        <v>8.4494015999999991E-2</v>
      </c>
      <c r="F104" s="21">
        <f t="shared" si="61"/>
        <v>14.041332851999998</v>
      </c>
      <c r="G104" s="21">
        <f t="shared" si="59"/>
        <v>14.041332851999998</v>
      </c>
      <c r="H104" s="21">
        <f t="shared" si="62"/>
        <v>15.270824567999997</v>
      </c>
      <c r="I104" s="21">
        <v>0</v>
      </c>
      <c r="J104" s="21">
        <v>0</v>
      </c>
      <c r="K104" s="21">
        <v>0</v>
      </c>
      <c r="L104" s="21">
        <v>4.0743731999999991E-2</v>
      </c>
      <c r="M104" s="21">
        <v>10.797144851999999</v>
      </c>
      <c r="N104" s="21">
        <v>11.150695307999998</v>
      </c>
      <c r="O104" s="21">
        <v>3.2441879999999998</v>
      </c>
      <c r="P104" s="21">
        <v>4.0793855279999995</v>
      </c>
      <c r="Q104" s="21">
        <f t="shared" si="63"/>
        <v>-1.2294917159999983</v>
      </c>
      <c r="R104" s="21">
        <f t="shared" si="64"/>
        <v>1.2294917159999983</v>
      </c>
      <c r="S104" s="20">
        <f t="shared" si="65"/>
        <v>8.7562322534421924</v>
      </c>
      <c r="T104" s="36" t="s">
        <v>321</v>
      </c>
    </row>
    <row r="105" spans="1:20" ht="94.5" x14ac:dyDescent="0.25">
      <c r="A105" s="4" t="s">
        <v>123</v>
      </c>
      <c r="B105" s="37" t="s">
        <v>122</v>
      </c>
      <c r="C105" s="15" t="s">
        <v>292</v>
      </c>
      <c r="D105" s="21">
        <f t="shared" si="60"/>
        <v>0</v>
      </c>
      <c r="E105" s="21">
        <v>0</v>
      </c>
      <c r="F105" s="21">
        <f t="shared" si="61"/>
        <v>0</v>
      </c>
      <c r="G105" s="21">
        <f t="shared" si="59"/>
        <v>0</v>
      </c>
      <c r="H105" s="21">
        <f t="shared" si="62"/>
        <v>3.5429459999999996E-2</v>
      </c>
      <c r="I105" s="21">
        <v>0</v>
      </c>
      <c r="J105" s="21">
        <v>0</v>
      </c>
      <c r="K105" s="21">
        <v>0</v>
      </c>
      <c r="L105" s="21">
        <v>3.5429459999999996E-2</v>
      </c>
      <c r="M105" s="21">
        <v>0</v>
      </c>
      <c r="N105" s="21">
        <v>0</v>
      </c>
      <c r="O105" s="21">
        <v>0</v>
      </c>
      <c r="P105" s="21">
        <v>0</v>
      </c>
      <c r="Q105" s="21">
        <f t="shared" si="63"/>
        <v>-3.5429459999999996E-2</v>
      </c>
      <c r="R105" s="21">
        <f>(J105+L105+N105+P105)-(I105+K105+M105+O105)</f>
        <v>3.5429459999999996E-2</v>
      </c>
      <c r="S105" s="20">
        <v>100</v>
      </c>
      <c r="T105" s="36" t="s">
        <v>324</v>
      </c>
    </row>
    <row r="106" spans="1:20" ht="110.25" x14ac:dyDescent="0.25">
      <c r="A106" s="4" t="s">
        <v>124</v>
      </c>
      <c r="B106" s="37" t="s">
        <v>202</v>
      </c>
      <c r="C106" s="15" t="s">
        <v>293</v>
      </c>
      <c r="D106" s="21">
        <f t="shared" si="60"/>
        <v>0</v>
      </c>
      <c r="E106" s="21">
        <v>0</v>
      </c>
      <c r="F106" s="21">
        <f t="shared" si="61"/>
        <v>0</v>
      </c>
      <c r="G106" s="21">
        <f t="shared" si="59"/>
        <v>0</v>
      </c>
      <c r="H106" s="21">
        <f t="shared" si="62"/>
        <v>0.35274259200000002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0.35274259200000002</v>
      </c>
      <c r="Q106" s="21">
        <f t="shared" si="63"/>
        <v>-0.35274259200000002</v>
      </c>
      <c r="R106" s="21">
        <f t="shared" si="64"/>
        <v>0.35274259200000002</v>
      </c>
      <c r="S106" s="20">
        <v>100</v>
      </c>
      <c r="T106" s="36" t="s">
        <v>325</v>
      </c>
    </row>
    <row r="107" spans="1:20" ht="47.25" x14ac:dyDescent="0.25">
      <c r="A107" s="4" t="s">
        <v>126</v>
      </c>
      <c r="B107" s="37" t="s">
        <v>125</v>
      </c>
      <c r="C107" s="15" t="s">
        <v>294</v>
      </c>
      <c r="D107" s="21">
        <f t="shared" si="60"/>
        <v>29.36731494</v>
      </c>
      <c r="E107" s="21">
        <v>0</v>
      </c>
      <c r="F107" s="21">
        <f t="shared" si="61"/>
        <v>29.36731494</v>
      </c>
      <c r="G107" s="21">
        <f t="shared" si="59"/>
        <v>29.36731494</v>
      </c>
      <c r="H107" s="21">
        <f t="shared" si="62"/>
        <v>34.144628376</v>
      </c>
      <c r="I107" s="21">
        <v>0</v>
      </c>
      <c r="J107" s="21">
        <v>0</v>
      </c>
      <c r="K107" s="21">
        <v>0</v>
      </c>
      <c r="L107" s="21">
        <v>1.5791631959999999</v>
      </c>
      <c r="M107" s="21">
        <v>13.19390814</v>
      </c>
      <c r="N107" s="21">
        <v>13.967967143999999</v>
      </c>
      <c r="O107" s="21">
        <v>16.173406799999999</v>
      </c>
      <c r="P107" s="21">
        <v>18.597498035999998</v>
      </c>
      <c r="Q107" s="21">
        <f t="shared" si="63"/>
        <v>-4.777313436</v>
      </c>
      <c r="R107" s="21">
        <f t="shared" si="64"/>
        <v>4.777313436</v>
      </c>
      <c r="S107" s="20">
        <f t="shared" si="65"/>
        <v>16.267450550928711</v>
      </c>
      <c r="T107" s="36" t="s">
        <v>321</v>
      </c>
    </row>
    <row r="108" spans="1:20" ht="63" x14ac:dyDescent="0.25">
      <c r="A108" s="4" t="s">
        <v>128</v>
      </c>
      <c r="B108" s="37" t="s">
        <v>127</v>
      </c>
      <c r="C108" s="15" t="s">
        <v>295</v>
      </c>
      <c r="D108" s="21">
        <f t="shared" si="60"/>
        <v>0</v>
      </c>
      <c r="E108" s="21">
        <v>0</v>
      </c>
      <c r="F108" s="21">
        <f t="shared" si="61"/>
        <v>0</v>
      </c>
      <c r="G108" s="21">
        <f t="shared" si="59"/>
        <v>0</v>
      </c>
      <c r="H108" s="21">
        <f t="shared" si="62"/>
        <v>0.63963527999999992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0.63963527999999992</v>
      </c>
      <c r="Q108" s="21">
        <f t="shared" si="63"/>
        <v>-0.63963527999999992</v>
      </c>
      <c r="R108" s="21">
        <f t="shared" si="64"/>
        <v>0.63963527999999992</v>
      </c>
      <c r="S108" s="20">
        <v>100</v>
      </c>
      <c r="T108" s="36" t="s">
        <v>326</v>
      </c>
    </row>
    <row r="109" spans="1:20" ht="47.25" x14ac:dyDescent="0.25">
      <c r="A109" s="4" t="s">
        <v>130</v>
      </c>
      <c r="B109" s="37" t="s">
        <v>129</v>
      </c>
      <c r="C109" s="15" t="s">
        <v>296</v>
      </c>
      <c r="D109" s="21">
        <f t="shared" si="60"/>
        <v>10.233562331999998</v>
      </c>
      <c r="E109" s="21">
        <v>0</v>
      </c>
      <c r="F109" s="21">
        <f t="shared" si="61"/>
        <v>10.233562331999998</v>
      </c>
      <c r="G109" s="21">
        <f t="shared" si="59"/>
        <v>10.233562331999998</v>
      </c>
      <c r="H109" s="21">
        <f t="shared" si="62"/>
        <v>11.083004735999998</v>
      </c>
      <c r="I109" s="21">
        <v>0</v>
      </c>
      <c r="J109" s="21">
        <v>0</v>
      </c>
      <c r="K109" s="21">
        <v>0</v>
      </c>
      <c r="L109" s="21">
        <v>0</v>
      </c>
      <c r="M109" s="21">
        <v>10.071262331999998</v>
      </c>
      <c r="N109" s="21">
        <v>10.851868331999997</v>
      </c>
      <c r="O109" s="21">
        <v>0.1623</v>
      </c>
      <c r="P109" s="21">
        <v>0.23113640399999996</v>
      </c>
      <c r="Q109" s="21">
        <f t="shared" si="63"/>
        <v>-0.84944240399999948</v>
      </c>
      <c r="R109" s="21">
        <f t="shared" si="64"/>
        <v>0.84944240399999948</v>
      </c>
      <c r="S109" s="20">
        <f t="shared" si="65"/>
        <v>8.3005543567543665</v>
      </c>
      <c r="T109" s="36" t="s">
        <v>321</v>
      </c>
    </row>
    <row r="110" spans="1:20" ht="47.25" x14ac:dyDescent="0.25">
      <c r="A110" s="4" t="s">
        <v>132</v>
      </c>
      <c r="B110" s="37" t="s">
        <v>297</v>
      </c>
      <c r="C110" s="15" t="s">
        <v>67</v>
      </c>
      <c r="D110" s="21">
        <f t="shared" si="60"/>
        <v>20.096769036000001</v>
      </c>
      <c r="E110" s="21">
        <v>0</v>
      </c>
      <c r="F110" s="21">
        <f t="shared" si="61"/>
        <v>20.096769036000001</v>
      </c>
      <c r="G110" s="21">
        <f t="shared" si="59"/>
        <v>20.096769036000001</v>
      </c>
      <c r="H110" s="21">
        <f t="shared" si="62"/>
        <v>22.313242895999998</v>
      </c>
      <c r="I110" s="21">
        <v>0</v>
      </c>
      <c r="J110" s="21">
        <v>4.4186400000000001E-2</v>
      </c>
      <c r="K110" s="21">
        <v>0</v>
      </c>
      <c r="L110" s="21">
        <v>0.691681608</v>
      </c>
      <c r="M110" s="21">
        <v>4.1448900120000003</v>
      </c>
      <c r="N110" s="21">
        <v>4.1448900119999994</v>
      </c>
      <c r="O110" s="21">
        <v>15.951879024</v>
      </c>
      <c r="P110" s="21">
        <v>17.432484876</v>
      </c>
      <c r="Q110" s="21">
        <f t="shared" si="63"/>
        <v>-2.2164738599999971</v>
      </c>
      <c r="R110" s="21">
        <f t="shared" si="64"/>
        <v>2.2164738599999971</v>
      </c>
      <c r="S110" s="20">
        <f t="shared" si="65"/>
        <v>11.029005986134162</v>
      </c>
      <c r="T110" s="36" t="s">
        <v>321</v>
      </c>
    </row>
    <row r="111" spans="1:20" ht="47.25" x14ac:dyDescent="0.25">
      <c r="A111" s="4" t="s">
        <v>134</v>
      </c>
      <c r="B111" s="37" t="s">
        <v>131</v>
      </c>
      <c r="C111" s="15" t="s">
        <v>298</v>
      </c>
      <c r="D111" s="21">
        <f t="shared" si="60"/>
        <v>4.3039196399999993</v>
      </c>
      <c r="E111" s="21">
        <v>0</v>
      </c>
      <c r="F111" s="21">
        <f t="shared" si="61"/>
        <v>4.3039196399999993</v>
      </c>
      <c r="G111" s="21">
        <f t="shared" si="59"/>
        <v>4.3039196399999993</v>
      </c>
      <c r="H111" s="21">
        <f t="shared" si="62"/>
        <v>4.2550910759999994</v>
      </c>
      <c r="I111" s="21">
        <v>0</v>
      </c>
      <c r="J111" s="21">
        <v>0</v>
      </c>
      <c r="K111" s="21">
        <v>0.99284947199999996</v>
      </c>
      <c r="L111" s="21">
        <v>0.94402090799999994</v>
      </c>
      <c r="M111" s="21">
        <v>3.3110701679999996</v>
      </c>
      <c r="N111" s="21">
        <v>3.3110701679999996</v>
      </c>
      <c r="O111" s="21">
        <v>0</v>
      </c>
      <c r="P111" s="21">
        <v>0</v>
      </c>
      <c r="Q111" s="21">
        <f t="shared" si="63"/>
        <v>4.8828563999999908E-2</v>
      </c>
      <c r="R111" s="21">
        <f t="shared" si="64"/>
        <v>-4.8828563999999908E-2</v>
      </c>
      <c r="S111" s="20">
        <f t="shared" si="65"/>
        <v>-1.1345138405046966</v>
      </c>
      <c r="T111" s="36" t="s">
        <v>321</v>
      </c>
    </row>
    <row r="112" spans="1:20" ht="47.25" x14ac:dyDescent="0.25">
      <c r="A112" s="4" t="s">
        <v>136</v>
      </c>
      <c r="B112" s="37" t="s">
        <v>133</v>
      </c>
      <c r="C112" s="15" t="s">
        <v>299</v>
      </c>
      <c r="D112" s="21">
        <f t="shared" si="60"/>
        <v>49.63095650399999</v>
      </c>
      <c r="E112" s="21">
        <v>0.304731276</v>
      </c>
      <c r="F112" s="21">
        <f t="shared" si="61"/>
        <v>49.326225227999991</v>
      </c>
      <c r="G112" s="21">
        <f t="shared" si="59"/>
        <v>49.326225227999991</v>
      </c>
      <c r="H112" s="21">
        <f t="shared" si="62"/>
        <v>53.654054003999988</v>
      </c>
      <c r="I112" s="21">
        <v>0</v>
      </c>
      <c r="J112" s="21">
        <v>0</v>
      </c>
      <c r="K112" s="21">
        <v>2.6839770000000001</v>
      </c>
      <c r="L112" s="21">
        <v>1.0332494039999998</v>
      </c>
      <c r="M112" s="21">
        <v>6.3191892599999999</v>
      </c>
      <c r="N112" s="21">
        <v>6.3191892599999999</v>
      </c>
      <c r="O112" s="21">
        <v>40.323058967999991</v>
      </c>
      <c r="P112" s="21">
        <v>46.301615339999991</v>
      </c>
      <c r="Q112" s="21">
        <f t="shared" si="63"/>
        <v>-4.3278287759999969</v>
      </c>
      <c r="R112" s="21">
        <f t="shared" si="64"/>
        <v>4.3278287759999969</v>
      </c>
      <c r="S112" s="20">
        <f t="shared" si="65"/>
        <v>8.7738900675969589</v>
      </c>
      <c r="T112" s="36" t="s">
        <v>321</v>
      </c>
    </row>
    <row r="113" spans="1:20" ht="110.25" x14ac:dyDescent="0.25">
      <c r="A113" s="4" t="s">
        <v>137</v>
      </c>
      <c r="B113" s="37" t="s">
        <v>135</v>
      </c>
      <c r="C113" s="15" t="s">
        <v>300</v>
      </c>
      <c r="D113" s="21">
        <f t="shared" si="60"/>
        <v>1.5739823999999999E-2</v>
      </c>
      <c r="E113" s="21">
        <v>0</v>
      </c>
      <c r="F113" s="21">
        <f t="shared" si="61"/>
        <v>1.5739823999999999E-2</v>
      </c>
      <c r="G113" s="21">
        <f t="shared" si="59"/>
        <v>1.5739823999999999E-2</v>
      </c>
      <c r="H113" s="21">
        <f t="shared" si="62"/>
        <v>0.98243361600000001</v>
      </c>
      <c r="I113" s="21">
        <v>0</v>
      </c>
      <c r="J113" s="21">
        <v>5.2400040000000004E-3</v>
      </c>
      <c r="K113" s="21">
        <v>0</v>
      </c>
      <c r="L113" s="21">
        <v>0.96932370000000001</v>
      </c>
      <c r="M113" s="21">
        <v>1.5739823999999999E-2</v>
      </c>
      <c r="N113" s="21">
        <v>7.8699119999999997E-3</v>
      </c>
      <c r="O113" s="21">
        <v>0</v>
      </c>
      <c r="P113" s="21">
        <v>0</v>
      </c>
      <c r="Q113" s="21">
        <f t="shared" si="63"/>
        <v>-0.96669379200000005</v>
      </c>
      <c r="R113" s="21">
        <f t="shared" si="64"/>
        <v>0.96669379200000005</v>
      </c>
      <c r="S113" s="20">
        <f t="shared" si="65"/>
        <v>6141.7064892212275</v>
      </c>
      <c r="T113" s="36" t="s">
        <v>327</v>
      </c>
    </row>
    <row r="114" spans="1:20" ht="47.25" x14ac:dyDescent="0.25">
      <c r="A114" s="4" t="s">
        <v>139</v>
      </c>
      <c r="B114" s="37" t="s">
        <v>203</v>
      </c>
      <c r="C114" s="15" t="s">
        <v>301</v>
      </c>
      <c r="D114" s="21">
        <f t="shared" si="60"/>
        <v>0</v>
      </c>
      <c r="E114" s="21">
        <v>0</v>
      </c>
      <c r="F114" s="21">
        <f t="shared" si="61"/>
        <v>0</v>
      </c>
      <c r="G114" s="21">
        <f t="shared" si="59"/>
        <v>0</v>
      </c>
      <c r="H114" s="21">
        <f t="shared" si="62"/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f t="shared" si="63"/>
        <v>0</v>
      </c>
      <c r="R114" s="21">
        <f t="shared" si="64"/>
        <v>0</v>
      </c>
      <c r="S114" s="20">
        <v>0</v>
      </c>
      <c r="T114" s="36"/>
    </row>
    <row r="115" spans="1:20" ht="47.25" x14ac:dyDescent="0.25">
      <c r="A115" s="4" t="s">
        <v>141</v>
      </c>
      <c r="B115" s="37" t="s">
        <v>138</v>
      </c>
      <c r="C115" s="15" t="s">
        <v>302</v>
      </c>
      <c r="D115" s="21">
        <f t="shared" si="60"/>
        <v>10.771464911999997</v>
      </c>
      <c r="E115" s="21">
        <v>0</v>
      </c>
      <c r="F115" s="21">
        <f t="shared" si="61"/>
        <v>10.771464911999997</v>
      </c>
      <c r="G115" s="21">
        <f t="shared" si="59"/>
        <v>10.771464911999997</v>
      </c>
      <c r="H115" s="21">
        <f t="shared" si="62"/>
        <v>10.572144648</v>
      </c>
      <c r="I115" s="21">
        <v>0</v>
      </c>
      <c r="J115" s="21">
        <v>0</v>
      </c>
      <c r="K115" s="21">
        <v>0</v>
      </c>
      <c r="L115" s="21">
        <v>0</v>
      </c>
      <c r="M115" s="21">
        <v>10.609284911999998</v>
      </c>
      <c r="N115" s="21">
        <v>10.233059711999999</v>
      </c>
      <c r="O115" s="21">
        <v>0.16217999999999999</v>
      </c>
      <c r="P115" s="21">
        <v>0.339084936</v>
      </c>
      <c r="Q115" s="21">
        <f t="shared" si="63"/>
        <v>0.19932026399999714</v>
      </c>
      <c r="R115" s="21">
        <f t="shared" si="64"/>
        <v>-0.19932026399999714</v>
      </c>
      <c r="S115" s="20">
        <f t="shared" si="65"/>
        <v>-1.8504471362845321</v>
      </c>
      <c r="T115" s="36" t="s">
        <v>321</v>
      </c>
    </row>
    <row r="116" spans="1:20" ht="31.5" x14ac:dyDescent="0.25">
      <c r="A116" s="4" t="s">
        <v>143</v>
      </c>
      <c r="B116" s="37" t="s">
        <v>140</v>
      </c>
      <c r="C116" s="15" t="s">
        <v>303</v>
      </c>
      <c r="D116" s="21">
        <f t="shared" si="60"/>
        <v>0</v>
      </c>
      <c r="E116" s="21">
        <v>0</v>
      </c>
      <c r="F116" s="21">
        <f t="shared" si="61"/>
        <v>0</v>
      </c>
      <c r="G116" s="21">
        <f t="shared" si="59"/>
        <v>0</v>
      </c>
      <c r="H116" s="21">
        <f t="shared" si="62"/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f t="shared" si="63"/>
        <v>0</v>
      </c>
      <c r="R116" s="21">
        <f t="shared" si="64"/>
        <v>0</v>
      </c>
      <c r="S116" s="20">
        <v>0</v>
      </c>
      <c r="T116" s="36"/>
    </row>
    <row r="117" spans="1:20" ht="47.25" x14ac:dyDescent="0.25">
      <c r="A117" s="4" t="s">
        <v>145</v>
      </c>
      <c r="B117" s="37" t="s">
        <v>142</v>
      </c>
      <c r="C117" s="15" t="s">
        <v>304</v>
      </c>
      <c r="D117" s="21">
        <f t="shared" si="60"/>
        <v>0</v>
      </c>
      <c r="E117" s="21">
        <v>0</v>
      </c>
      <c r="F117" s="21">
        <f t="shared" si="61"/>
        <v>0</v>
      </c>
      <c r="G117" s="21">
        <f t="shared" si="59"/>
        <v>0</v>
      </c>
      <c r="H117" s="21">
        <f t="shared" si="62"/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f t="shared" si="63"/>
        <v>0</v>
      </c>
      <c r="R117" s="21">
        <f t="shared" si="64"/>
        <v>0</v>
      </c>
      <c r="S117" s="20">
        <v>0</v>
      </c>
      <c r="T117" s="36"/>
    </row>
    <row r="118" spans="1:20" ht="47.25" x14ac:dyDescent="0.25">
      <c r="A118" s="4" t="s">
        <v>147</v>
      </c>
      <c r="B118" s="37" t="s">
        <v>144</v>
      </c>
      <c r="C118" s="15" t="s">
        <v>305</v>
      </c>
      <c r="D118" s="21">
        <f t="shared" si="60"/>
        <v>5.6733156000000005</v>
      </c>
      <c r="E118" s="21">
        <v>0</v>
      </c>
      <c r="F118" s="21">
        <f t="shared" si="61"/>
        <v>5.6733156000000005</v>
      </c>
      <c r="G118" s="21">
        <f t="shared" si="59"/>
        <v>5.6733156000000005</v>
      </c>
      <c r="H118" s="21">
        <f t="shared" si="62"/>
        <v>5.4568800720000006</v>
      </c>
      <c r="I118" s="21">
        <v>0</v>
      </c>
      <c r="J118" s="21">
        <v>0</v>
      </c>
      <c r="K118" s="21">
        <v>0.28799999999999998</v>
      </c>
      <c r="L118" s="21">
        <v>0.25626185999999995</v>
      </c>
      <c r="M118" s="21">
        <v>0</v>
      </c>
      <c r="N118" s="21">
        <v>0</v>
      </c>
      <c r="O118" s="21">
        <v>5.3853156000000002</v>
      </c>
      <c r="P118" s="21">
        <v>5.2006182120000002</v>
      </c>
      <c r="Q118" s="21">
        <f t="shared" si="63"/>
        <v>0.21643552799999988</v>
      </c>
      <c r="R118" s="21">
        <f t="shared" si="64"/>
        <v>-0.21643552799999988</v>
      </c>
      <c r="S118" s="20">
        <f t="shared" si="65"/>
        <v>-3.8149742277690293</v>
      </c>
      <c r="T118" s="36" t="s">
        <v>321</v>
      </c>
    </row>
    <row r="119" spans="1:20" ht="47.25" x14ac:dyDescent="0.25">
      <c r="A119" s="4" t="s">
        <v>149</v>
      </c>
      <c r="B119" s="37" t="s">
        <v>146</v>
      </c>
      <c r="C119" s="15" t="s">
        <v>306</v>
      </c>
      <c r="D119" s="21">
        <f t="shared" si="60"/>
        <v>10.111472892</v>
      </c>
      <c r="E119" s="21">
        <v>0.13262516399999999</v>
      </c>
      <c r="F119" s="21">
        <f t="shared" si="61"/>
        <v>9.9788477279999999</v>
      </c>
      <c r="G119" s="21">
        <f t="shared" si="59"/>
        <v>9.9788477279999999</v>
      </c>
      <c r="H119" s="21">
        <f t="shared" si="62"/>
        <v>8.9874695639999995</v>
      </c>
      <c r="I119" s="21">
        <v>0</v>
      </c>
      <c r="J119" s="21">
        <v>0</v>
      </c>
      <c r="K119" s="21">
        <v>0.88037640000000006</v>
      </c>
      <c r="L119" s="21">
        <v>0.65346515999999999</v>
      </c>
      <c r="M119" s="21">
        <v>2.8426128000000002E-2</v>
      </c>
      <c r="N119" s="21">
        <v>2.8426128000000002E-2</v>
      </c>
      <c r="O119" s="21">
        <v>9.0700451999999991</v>
      </c>
      <c r="P119" s="21">
        <v>8.3055782760000003</v>
      </c>
      <c r="Q119" s="21">
        <f t="shared" si="63"/>
        <v>0.99137816400000034</v>
      </c>
      <c r="R119" s="21">
        <f t="shared" si="64"/>
        <v>-0.99137816400000034</v>
      </c>
      <c r="S119" s="20">
        <f t="shared" si="65"/>
        <v>-9.9347959907059966</v>
      </c>
      <c r="T119" s="36" t="s">
        <v>321</v>
      </c>
    </row>
    <row r="120" spans="1:20" ht="47.25" x14ac:dyDescent="0.25">
      <c r="A120" s="4" t="s">
        <v>197</v>
      </c>
      <c r="B120" s="37" t="s">
        <v>148</v>
      </c>
      <c r="C120" s="15" t="s">
        <v>307</v>
      </c>
      <c r="D120" s="21">
        <f t="shared" si="60"/>
        <v>0.40439815199999996</v>
      </c>
      <c r="E120" s="21">
        <v>8.5908000000000009E-3</v>
      </c>
      <c r="F120" s="21">
        <f t="shared" si="61"/>
        <v>0.39580735199999995</v>
      </c>
      <c r="G120" s="21">
        <f t="shared" ref="G120:G123" si="70">I120+K120+M120+O120</f>
        <v>0.39580735199999995</v>
      </c>
      <c r="H120" s="21">
        <f t="shared" ref="H120:H123" si="71">J120+L120+N120+P120</f>
        <v>0.37036351200000006</v>
      </c>
      <c r="I120" s="21">
        <v>0.39580735199999995</v>
      </c>
      <c r="J120" s="21">
        <v>0.37036351200000006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f t="shared" si="63"/>
        <v>2.5443839999999884E-2</v>
      </c>
      <c r="R120" s="21">
        <f t="shared" si="64"/>
        <v>-2.5443839999999884E-2</v>
      </c>
      <c r="S120" s="20">
        <f t="shared" si="65"/>
        <v>-6.4283394109364318</v>
      </c>
      <c r="T120" s="36" t="s">
        <v>321</v>
      </c>
    </row>
    <row r="121" spans="1:20" ht="47.25" x14ac:dyDescent="0.25">
      <c r="A121" s="4" t="s">
        <v>198</v>
      </c>
      <c r="B121" s="37" t="s">
        <v>150</v>
      </c>
      <c r="C121" s="15" t="s">
        <v>308</v>
      </c>
      <c r="D121" s="21">
        <f t="shared" si="60"/>
        <v>1.5608245920000001</v>
      </c>
      <c r="E121" s="21">
        <v>0</v>
      </c>
      <c r="F121" s="21">
        <f t="shared" si="61"/>
        <v>1.5608245920000001</v>
      </c>
      <c r="G121" s="21">
        <f t="shared" si="70"/>
        <v>1.5608245920000001</v>
      </c>
      <c r="H121" s="21">
        <f t="shared" si="71"/>
        <v>1.3250236559999999</v>
      </c>
      <c r="I121" s="21">
        <v>0</v>
      </c>
      <c r="J121" s="21">
        <v>0</v>
      </c>
      <c r="K121" s="21">
        <v>1.5282276000000001</v>
      </c>
      <c r="L121" s="21">
        <v>0.92555030399999993</v>
      </c>
      <c r="M121" s="21">
        <v>3.2596992000000005E-2</v>
      </c>
      <c r="N121" s="21">
        <v>3.2596992000000005E-2</v>
      </c>
      <c r="O121" s="21">
        <v>0</v>
      </c>
      <c r="P121" s="21">
        <v>0.36687636000000001</v>
      </c>
      <c r="Q121" s="21">
        <f t="shared" si="63"/>
        <v>0.23580093600000018</v>
      </c>
      <c r="R121" s="21">
        <f t="shared" si="64"/>
        <v>-0.23580093600000018</v>
      </c>
      <c r="S121" s="20">
        <f t="shared" si="65"/>
        <v>-15.10745904495591</v>
      </c>
      <c r="T121" s="36" t="s">
        <v>321</v>
      </c>
    </row>
    <row r="122" spans="1:20" ht="47.25" x14ac:dyDescent="0.25">
      <c r="A122" s="4" t="s">
        <v>199</v>
      </c>
      <c r="B122" s="37" t="s">
        <v>151</v>
      </c>
      <c r="C122" s="15" t="s">
        <v>309</v>
      </c>
      <c r="D122" s="21">
        <f t="shared" si="60"/>
        <v>6.9611100480000001</v>
      </c>
      <c r="E122" s="21">
        <v>0.19876304399999997</v>
      </c>
      <c r="F122" s="21">
        <f t="shared" si="61"/>
        <v>6.7623470040000004</v>
      </c>
      <c r="G122" s="21">
        <f t="shared" si="70"/>
        <v>6.7623470040000004</v>
      </c>
      <c r="H122" s="21">
        <f t="shared" si="71"/>
        <v>7.5929270400000002</v>
      </c>
      <c r="I122" s="21">
        <v>0</v>
      </c>
      <c r="J122" s="21">
        <v>0</v>
      </c>
      <c r="K122" s="21">
        <v>0</v>
      </c>
      <c r="L122" s="21">
        <v>0</v>
      </c>
      <c r="M122" s="21">
        <v>6.3488510040000001</v>
      </c>
      <c r="N122" s="21">
        <v>6.9818669760000001</v>
      </c>
      <c r="O122" s="21">
        <v>0.41349599999999997</v>
      </c>
      <c r="P122" s="21">
        <v>0.61106006400000001</v>
      </c>
      <c r="Q122" s="21">
        <f t="shared" si="63"/>
        <v>-0.83058003599999974</v>
      </c>
      <c r="R122" s="21">
        <f t="shared" si="64"/>
        <v>0.83058003599999974</v>
      </c>
      <c r="S122" s="20">
        <f t="shared" si="65"/>
        <v>12.28242258950484</v>
      </c>
      <c r="T122" s="36" t="s">
        <v>321</v>
      </c>
    </row>
    <row r="123" spans="1:20" ht="31.5" x14ac:dyDescent="0.25">
      <c r="A123" s="4" t="s">
        <v>200</v>
      </c>
      <c r="B123" s="37" t="s">
        <v>204</v>
      </c>
      <c r="C123" s="15" t="s">
        <v>310</v>
      </c>
      <c r="D123" s="21">
        <f t="shared" si="60"/>
        <v>0</v>
      </c>
      <c r="E123" s="21">
        <v>0</v>
      </c>
      <c r="F123" s="21">
        <f t="shared" si="61"/>
        <v>0</v>
      </c>
      <c r="G123" s="21">
        <f t="shared" si="70"/>
        <v>0</v>
      </c>
      <c r="H123" s="21">
        <f t="shared" si="71"/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f t="shared" si="63"/>
        <v>0</v>
      </c>
      <c r="R123" s="21">
        <f t="shared" si="64"/>
        <v>0</v>
      </c>
      <c r="S123" s="20">
        <v>0</v>
      </c>
      <c r="T123" s="36"/>
    </row>
    <row r="124" spans="1:20" ht="47.25" x14ac:dyDescent="0.25">
      <c r="A124" s="4" t="s">
        <v>276</v>
      </c>
      <c r="B124" s="37" t="s">
        <v>152</v>
      </c>
      <c r="C124" s="15" t="s">
        <v>311</v>
      </c>
      <c r="D124" s="21">
        <f t="shared" si="60"/>
        <v>1.7450542920000001</v>
      </c>
      <c r="E124" s="21">
        <v>6.2671812000000007E-2</v>
      </c>
      <c r="F124" s="21">
        <f t="shared" si="61"/>
        <v>1.68238248</v>
      </c>
      <c r="G124" s="21">
        <f t="shared" ref="G124:G125" si="72">I124+K124+M124+O124</f>
        <v>1.68238248</v>
      </c>
      <c r="H124" s="21">
        <f t="shared" ref="H124:H125" si="73">J124+L124+N124+P124</f>
        <v>2.1494474640000001</v>
      </c>
      <c r="I124" s="21">
        <v>0</v>
      </c>
      <c r="J124" s="21">
        <v>0</v>
      </c>
      <c r="K124" s="21">
        <v>0</v>
      </c>
      <c r="L124" s="21">
        <v>0</v>
      </c>
      <c r="M124" s="21">
        <v>1.6415824800000001</v>
      </c>
      <c r="N124" s="21">
        <v>2.08027008</v>
      </c>
      <c r="O124" s="21">
        <v>4.0800000000000003E-2</v>
      </c>
      <c r="P124" s="21">
        <v>6.9177383999999995E-2</v>
      </c>
      <c r="Q124" s="21">
        <f t="shared" si="63"/>
        <v>-0.46706498400000007</v>
      </c>
      <c r="R124" s="21">
        <f t="shared" si="64"/>
        <v>0.46706498400000007</v>
      </c>
      <c r="S124" s="20">
        <f t="shared" si="65"/>
        <v>27.762116495649675</v>
      </c>
      <c r="T124" s="36" t="s">
        <v>321</v>
      </c>
    </row>
    <row r="125" spans="1:20" ht="31.5" x14ac:dyDescent="0.25">
      <c r="A125" s="4" t="s">
        <v>318</v>
      </c>
      <c r="B125" s="37" t="s">
        <v>153</v>
      </c>
      <c r="C125" s="15" t="s">
        <v>312</v>
      </c>
      <c r="D125" s="21">
        <f t="shared" si="60"/>
        <v>5.5759115640000001</v>
      </c>
      <c r="E125" s="21">
        <v>0</v>
      </c>
      <c r="F125" s="21">
        <f t="shared" si="61"/>
        <v>5.5759115640000001</v>
      </c>
      <c r="G125" s="21">
        <f t="shared" si="72"/>
        <v>5.5759115640000001</v>
      </c>
      <c r="H125" s="21">
        <f t="shared" si="73"/>
        <v>5.5759115639999992</v>
      </c>
      <c r="I125" s="21">
        <v>0</v>
      </c>
      <c r="J125" s="21">
        <v>0</v>
      </c>
      <c r="K125" s="21">
        <v>0</v>
      </c>
      <c r="L125" s="21">
        <v>0</v>
      </c>
      <c r="M125" s="21">
        <v>5.5759115640000001</v>
      </c>
      <c r="N125" s="21">
        <v>5.5759115639999992</v>
      </c>
      <c r="O125" s="21">
        <v>0</v>
      </c>
      <c r="P125" s="21">
        <v>0</v>
      </c>
      <c r="Q125" s="21">
        <f t="shared" si="63"/>
        <v>0</v>
      </c>
      <c r="R125" s="21">
        <f t="shared" si="64"/>
        <v>0</v>
      </c>
      <c r="S125" s="20">
        <f t="shared" si="65"/>
        <v>0</v>
      </c>
      <c r="T125" s="36"/>
    </row>
    <row r="126" spans="1:20" ht="31.5" x14ac:dyDescent="0.25">
      <c r="A126" s="11" t="s">
        <v>154</v>
      </c>
      <c r="B126" s="12" t="s">
        <v>155</v>
      </c>
      <c r="C126" s="13"/>
      <c r="D126" s="19">
        <f t="shared" ref="D126" si="74">SUM(D127:D129)</f>
        <v>0</v>
      </c>
      <c r="E126" s="19">
        <v>0</v>
      </c>
      <c r="F126" s="19">
        <v>0</v>
      </c>
      <c r="G126" s="19">
        <f>SUM(G127:G129)</f>
        <v>0</v>
      </c>
      <c r="H126" s="19">
        <f t="shared" ref="H126:R126" si="75">SUM(H127:H129)</f>
        <v>0</v>
      </c>
      <c r="I126" s="19">
        <f t="shared" si="75"/>
        <v>0</v>
      </c>
      <c r="J126" s="19">
        <f t="shared" si="75"/>
        <v>0</v>
      </c>
      <c r="K126" s="19">
        <f t="shared" si="75"/>
        <v>0</v>
      </c>
      <c r="L126" s="19">
        <f t="shared" si="75"/>
        <v>0</v>
      </c>
      <c r="M126" s="19">
        <f t="shared" si="75"/>
        <v>0</v>
      </c>
      <c r="N126" s="19">
        <f t="shared" si="75"/>
        <v>0</v>
      </c>
      <c r="O126" s="19">
        <f t="shared" si="75"/>
        <v>0</v>
      </c>
      <c r="P126" s="19">
        <f t="shared" si="75"/>
        <v>0</v>
      </c>
      <c r="Q126" s="19">
        <f t="shared" si="75"/>
        <v>0</v>
      </c>
      <c r="R126" s="19">
        <f t="shared" si="75"/>
        <v>0</v>
      </c>
      <c r="S126" s="19">
        <v>0</v>
      </c>
      <c r="T126" s="34"/>
    </row>
    <row r="127" spans="1:20" x14ac:dyDescent="0.25">
      <c r="A127" s="28" t="s">
        <v>154</v>
      </c>
      <c r="B127" s="29" t="s">
        <v>66</v>
      </c>
      <c r="C127" s="30" t="s">
        <v>67</v>
      </c>
      <c r="D127" s="30" t="s">
        <v>67</v>
      </c>
      <c r="E127" s="30" t="s">
        <v>67</v>
      </c>
      <c r="F127" s="30" t="s">
        <v>67</v>
      </c>
      <c r="G127" s="30" t="s">
        <v>67</v>
      </c>
      <c r="H127" s="30" t="s">
        <v>67</v>
      </c>
      <c r="I127" s="30">
        <v>0</v>
      </c>
      <c r="J127" s="30" t="s">
        <v>67</v>
      </c>
      <c r="K127" s="30" t="s">
        <v>67</v>
      </c>
      <c r="L127" s="30" t="s">
        <v>67</v>
      </c>
      <c r="M127" s="30" t="s">
        <v>67</v>
      </c>
      <c r="N127" s="30" t="s">
        <v>67</v>
      </c>
      <c r="O127" s="30" t="s">
        <v>67</v>
      </c>
      <c r="P127" s="30" t="s">
        <v>67</v>
      </c>
      <c r="Q127" s="30" t="s">
        <v>67</v>
      </c>
      <c r="R127" s="30" t="s">
        <v>67</v>
      </c>
      <c r="S127" s="30" t="s">
        <v>67</v>
      </c>
      <c r="T127" s="35"/>
    </row>
    <row r="128" spans="1:20" x14ac:dyDescent="0.25">
      <c r="A128" s="28" t="s">
        <v>154</v>
      </c>
      <c r="B128" s="29" t="s">
        <v>66</v>
      </c>
      <c r="C128" s="30" t="s">
        <v>67</v>
      </c>
      <c r="D128" s="30" t="s">
        <v>67</v>
      </c>
      <c r="E128" s="30" t="s">
        <v>67</v>
      </c>
      <c r="F128" s="30" t="s">
        <v>67</v>
      </c>
      <c r="G128" s="30" t="s">
        <v>67</v>
      </c>
      <c r="H128" s="30" t="s">
        <v>67</v>
      </c>
      <c r="I128" s="30">
        <v>0</v>
      </c>
      <c r="J128" s="30" t="s">
        <v>67</v>
      </c>
      <c r="K128" s="30" t="s">
        <v>67</v>
      </c>
      <c r="L128" s="30" t="s">
        <v>67</v>
      </c>
      <c r="M128" s="30" t="s">
        <v>67</v>
      </c>
      <c r="N128" s="30" t="s">
        <v>67</v>
      </c>
      <c r="O128" s="30" t="s">
        <v>67</v>
      </c>
      <c r="P128" s="30" t="s">
        <v>67</v>
      </c>
      <c r="Q128" s="30" t="s">
        <v>67</v>
      </c>
      <c r="R128" s="30" t="s">
        <v>67</v>
      </c>
      <c r="S128" s="30" t="s">
        <v>67</v>
      </c>
      <c r="T128" s="35"/>
    </row>
    <row r="129" spans="1:20" x14ac:dyDescent="0.25">
      <c r="A129" s="28" t="s">
        <v>68</v>
      </c>
      <c r="B129" s="28" t="s">
        <v>68</v>
      </c>
      <c r="C129" s="30" t="s">
        <v>67</v>
      </c>
      <c r="D129" s="30" t="s">
        <v>67</v>
      </c>
      <c r="E129" s="30" t="s">
        <v>67</v>
      </c>
      <c r="F129" s="30" t="s">
        <v>67</v>
      </c>
      <c r="G129" s="30" t="s">
        <v>67</v>
      </c>
      <c r="H129" s="30" t="s">
        <v>67</v>
      </c>
      <c r="I129" s="30">
        <v>0</v>
      </c>
      <c r="J129" s="30" t="s">
        <v>67</v>
      </c>
      <c r="K129" s="30" t="s">
        <v>67</v>
      </c>
      <c r="L129" s="30" t="s">
        <v>67</v>
      </c>
      <c r="M129" s="30" t="s">
        <v>67</v>
      </c>
      <c r="N129" s="30" t="s">
        <v>67</v>
      </c>
      <c r="O129" s="30" t="s">
        <v>67</v>
      </c>
      <c r="P129" s="30" t="s">
        <v>67</v>
      </c>
      <c r="Q129" s="30" t="s">
        <v>67</v>
      </c>
      <c r="R129" s="30" t="s">
        <v>67</v>
      </c>
      <c r="S129" s="30" t="s">
        <v>67</v>
      </c>
      <c r="T129" s="35"/>
    </row>
    <row r="130" spans="1:20" ht="31.5" x14ac:dyDescent="0.25">
      <c r="A130" s="8" t="s">
        <v>156</v>
      </c>
      <c r="B130" s="9" t="s">
        <v>157</v>
      </c>
      <c r="C130" s="10"/>
      <c r="D130" s="18">
        <f t="shared" ref="D130" si="76">D131+D135+D139+D143+D147+D151+D155+D159</f>
        <v>0</v>
      </c>
      <c r="E130" s="18">
        <v>0</v>
      </c>
      <c r="F130" s="18">
        <v>0</v>
      </c>
      <c r="G130" s="18">
        <f t="shared" ref="G130:R130" si="77">G131+G135+G139+G143+G147+G151+G155+G159</f>
        <v>0</v>
      </c>
      <c r="H130" s="18">
        <f t="shared" si="77"/>
        <v>0</v>
      </c>
      <c r="I130" s="18">
        <v>0</v>
      </c>
      <c r="J130" s="18">
        <f t="shared" si="77"/>
        <v>0</v>
      </c>
      <c r="K130" s="18">
        <f t="shared" si="77"/>
        <v>0</v>
      </c>
      <c r="L130" s="18">
        <f t="shared" si="77"/>
        <v>0</v>
      </c>
      <c r="M130" s="18">
        <f t="shared" si="77"/>
        <v>0</v>
      </c>
      <c r="N130" s="18">
        <f t="shared" si="77"/>
        <v>0</v>
      </c>
      <c r="O130" s="18">
        <f t="shared" si="77"/>
        <v>0</v>
      </c>
      <c r="P130" s="18">
        <f t="shared" si="77"/>
        <v>0</v>
      </c>
      <c r="Q130" s="18">
        <f t="shared" si="77"/>
        <v>0</v>
      </c>
      <c r="R130" s="18">
        <f t="shared" si="77"/>
        <v>0</v>
      </c>
      <c r="S130" s="18">
        <v>0</v>
      </c>
      <c r="T130" s="33"/>
    </row>
    <row r="131" spans="1:20" ht="31.5" x14ac:dyDescent="0.25">
      <c r="A131" s="11" t="s">
        <v>27</v>
      </c>
      <c r="B131" s="12" t="s">
        <v>158</v>
      </c>
      <c r="C131" s="13"/>
      <c r="D131" s="19">
        <f t="shared" ref="D131" si="78">SUM(D132:D134)</f>
        <v>0</v>
      </c>
      <c r="E131" s="19">
        <v>0</v>
      </c>
      <c r="F131" s="19">
        <v>0</v>
      </c>
      <c r="G131" s="19">
        <f t="shared" ref="G131:R131" si="79">SUM(G132:G134)</f>
        <v>0</v>
      </c>
      <c r="H131" s="19">
        <f t="shared" si="79"/>
        <v>0</v>
      </c>
      <c r="I131" s="19">
        <v>0</v>
      </c>
      <c r="J131" s="19">
        <f t="shared" si="79"/>
        <v>0</v>
      </c>
      <c r="K131" s="19">
        <f t="shared" si="79"/>
        <v>0</v>
      </c>
      <c r="L131" s="19">
        <f t="shared" si="79"/>
        <v>0</v>
      </c>
      <c r="M131" s="19">
        <f t="shared" si="79"/>
        <v>0</v>
      </c>
      <c r="N131" s="19">
        <f t="shared" si="79"/>
        <v>0</v>
      </c>
      <c r="O131" s="19">
        <f t="shared" si="79"/>
        <v>0</v>
      </c>
      <c r="P131" s="19">
        <f t="shared" si="79"/>
        <v>0</v>
      </c>
      <c r="Q131" s="19">
        <f t="shared" si="79"/>
        <v>0</v>
      </c>
      <c r="R131" s="19">
        <f t="shared" si="79"/>
        <v>0</v>
      </c>
      <c r="S131" s="19">
        <v>0</v>
      </c>
      <c r="T131" s="34"/>
    </row>
    <row r="132" spans="1:20" x14ac:dyDescent="0.25">
      <c r="A132" s="28" t="s">
        <v>27</v>
      </c>
      <c r="B132" s="29" t="s">
        <v>66</v>
      </c>
      <c r="C132" s="30" t="s">
        <v>67</v>
      </c>
      <c r="D132" s="30" t="s">
        <v>67</v>
      </c>
      <c r="E132" s="30" t="s">
        <v>67</v>
      </c>
      <c r="F132" s="30" t="s">
        <v>67</v>
      </c>
      <c r="G132" s="30" t="s">
        <v>67</v>
      </c>
      <c r="H132" s="30" t="s">
        <v>67</v>
      </c>
      <c r="I132" s="30">
        <v>0</v>
      </c>
      <c r="J132" s="30" t="s">
        <v>67</v>
      </c>
      <c r="K132" s="30" t="s">
        <v>67</v>
      </c>
      <c r="L132" s="30" t="s">
        <v>67</v>
      </c>
      <c r="M132" s="30" t="s">
        <v>67</v>
      </c>
      <c r="N132" s="30" t="s">
        <v>67</v>
      </c>
      <c r="O132" s="30" t="s">
        <v>67</v>
      </c>
      <c r="P132" s="30" t="s">
        <v>67</v>
      </c>
      <c r="Q132" s="30" t="s">
        <v>67</v>
      </c>
      <c r="R132" s="30" t="s">
        <v>67</v>
      </c>
      <c r="S132" s="30" t="s">
        <v>67</v>
      </c>
      <c r="T132" s="35"/>
    </row>
    <row r="133" spans="1:20" x14ac:dyDescent="0.25">
      <c r="A133" s="28" t="s">
        <v>27</v>
      </c>
      <c r="B133" s="29" t="s">
        <v>66</v>
      </c>
      <c r="C133" s="30" t="s">
        <v>67</v>
      </c>
      <c r="D133" s="30" t="s">
        <v>67</v>
      </c>
      <c r="E133" s="30" t="s">
        <v>67</v>
      </c>
      <c r="F133" s="30" t="s">
        <v>67</v>
      </c>
      <c r="G133" s="30" t="s">
        <v>67</v>
      </c>
      <c r="H133" s="30" t="s">
        <v>67</v>
      </c>
      <c r="I133" s="30">
        <v>0</v>
      </c>
      <c r="J133" s="30" t="s">
        <v>67</v>
      </c>
      <c r="K133" s="30" t="s">
        <v>67</v>
      </c>
      <c r="L133" s="30" t="s">
        <v>67</v>
      </c>
      <c r="M133" s="30" t="s">
        <v>67</v>
      </c>
      <c r="N133" s="30" t="s">
        <v>67</v>
      </c>
      <c r="O133" s="30" t="s">
        <v>67</v>
      </c>
      <c r="P133" s="30" t="s">
        <v>67</v>
      </c>
      <c r="Q133" s="30" t="s">
        <v>67</v>
      </c>
      <c r="R133" s="30" t="s">
        <v>67</v>
      </c>
      <c r="S133" s="30" t="s">
        <v>67</v>
      </c>
      <c r="T133" s="35"/>
    </row>
    <row r="134" spans="1:20" x14ac:dyDescent="0.25">
      <c r="A134" s="28" t="s">
        <v>68</v>
      </c>
      <c r="B134" s="28" t="s">
        <v>68</v>
      </c>
      <c r="C134" s="30" t="s">
        <v>67</v>
      </c>
      <c r="D134" s="30" t="s">
        <v>67</v>
      </c>
      <c r="E134" s="30" t="s">
        <v>67</v>
      </c>
      <c r="F134" s="30" t="s">
        <v>67</v>
      </c>
      <c r="G134" s="30" t="s">
        <v>67</v>
      </c>
      <c r="H134" s="30" t="s">
        <v>67</v>
      </c>
      <c r="I134" s="30">
        <v>0</v>
      </c>
      <c r="J134" s="30" t="s">
        <v>67</v>
      </c>
      <c r="K134" s="30" t="s">
        <v>67</v>
      </c>
      <c r="L134" s="30" t="s">
        <v>67</v>
      </c>
      <c r="M134" s="30" t="s">
        <v>67</v>
      </c>
      <c r="N134" s="30" t="s">
        <v>67</v>
      </c>
      <c r="O134" s="30" t="s">
        <v>67</v>
      </c>
      <c r="P134" s="30" t="s">
        <v>67</v>
      </c>
      <c r="Q134" s="30" t="s">
        <v>67</v>
      </c>
      <c r="R134" s="30" t="s">
        <v>67</v>
      </c>
      <c r="S134" s="30" t="s">
        <v>67</v>
      </c>
      <c r="T134" s="35"/>
    </row>
    <row r="135" spans="1:20" ht="31.5" x14ac:dyDescent="0.25">
      <c r="A135" s="11" t="s">
        <v>28</v>
      </c>
      <c r="B135" s="12" t="s">
        <v>159</v>
      </c>
      <c r="C135" s="13"/>
      <c r="D135" s="19">
        <f t="shared" ref="D135" si="80">SUM(D136:D138)</f>
        <v>0</v>
      </c>
      <c r="E135" s="19">
        <v>0</v>
      </c>
      <c r="F135" s="19">
        <v>0</v>
      </c>
      <c r="G135" s="19">
        <f t="shared" ref="G135:R135" si="81">SUM(G136:G138)</f>
        <v>0</v>
      </c>
      <c r="H135" s="19">
        <f t="shared" si="81"/>
        <v>0</v>
      </c>
      <c r="I135" s="19">
        <v>0</v>
      </c>
      <c r="J135" s="19">
        <f t="shared" si="81"/>
        <v>0</v>
      </c>
      <c r="K135" s="19">
        <f t="shared" si="81"/>
        <v>0</v>
      </c>
      <c r="L135" s="19">
        <f t="shared" si="81"/>
        <v>0</v>
      </c>
      <c r="M135" s="19">
        <f t="shared" si="81"/>
        <v>0</v>
      </c>
      <c r="N135" s="19">
        <f t="shared" si="81"/>
        <v>0</v>
      </c>
      <c r="O135" s="19">
        <f t="shared" si="81"/>
        <v>0</v>
      </c>
      <c r="P135" s="19">
        <f t="shared" si="81"/>
        <v>0</v>
      </c>
      <c r="Q135" s="19">
        <f t="shared" si="81"/>
        <v>0</v>
      </c>
      <c r="R135" s="19">
        <f t="shared" si="81"/>
        <v>0</v>
      </c>
      <c r="S135" s="19">
        <v>0</v>
      </c>
      <c r="T135" s="34"/>
    </row>
    <row r="136" spans="1:20" x14ac:dyDescent="0.25">
      <c r="A136" s="28" t="s">
        <v>28</v>
      </c>
      <c r="B136" s="29" t="s">
        <v>66</v>
      </c>
      <c r="C136" s="30" t="s">
        <v>67</v>
      </c>
      <c r="D136" s="30" t="s">
        <v>67</v>
      </c>
      <c r="E136" s="30" t="s">
        <v>67</v>
      </c>
      <c r="F136" s="30" t="s">
        <v>67</v>
      </c>
      <c r="G136" s="30" t="s">
        <v>67</v>
      </c>
      <c r="H136" s="30" t="s">
        <v>67</v>
      </c>
      <c r="I136" s="30">
        <v>0</v>
      </c>
      <c r="J136" s="30" t="s">
        <v>67</v>
      </c>
      <c r="K136" s="30" t="s">
        <v>67</v>
      </c>
      <c r="L136" s="30" t="s">
        <v>67</v>
      </c>
      <c r="M136" s="30" t="s">
        <v>67</v>
      </c>
      <c r="N136" s="30" t="s">
        <v>67</v>
      </c>
      <c r="O136" s="30" t="s">
        <v>67</v>
      </c>
      <c r="P136" s="30" t="s">
        <v>67</v>
      </c>
      <c r="Q136" s="30" t="s">
        <v>67</v>
      </c>
      <c r="R136" s="30" t="s">
        <v>67</v>
      </c>
      <c r="S136" s="30" t="s">
        <v>67</v>
      </c>
      <c r="T136" s="35"/>
    </row>
    <row r="137" spans="1:20" x14ac:dyDescent="0.25">
      <c r="A137" s="28" t="s">
        <v>28</v>
      </c>
      <c r="B137" s="29" t="s">
        <v>66</v>
      </c>
      <c r="C137" s="30" t="s">
        <v>67</v>
      </c>
      <c r="D137" s="30" t="s">
        <v>67</v>
      </c>
      <c r="E137" s="30" t="s">
        <v>67</v>
      </c>
      <c r="F137" s="30" t="s">
        <v>67</v>
      </c>
      <c r="G137" s="30" t="s">
        <v>67</v>
      </c>
      <c r="H137" s="30" t="s">
        <v>67</v>
      </c>
      <c r="I137" s="30">
        <v>0</v>
      </c>
      <c r="J137" s="30" t="s">
        <v>67</v>
      </c>
      <c r="K137" s="30" t="s">
        <v>67</v>
      </c>
      <c r="L137" s="30" t="s">
        <v>67</v>
      </c>
      <c r="M137" s="30" t="s">
        <v>67</v>
      </c>
      <c r="N137" s="30" t="s">
        <v>67</v>
      </c>
      <c r="O137" s="30" t="s">
        <v>67</v>
      </c>
      <c r="P137" s="30" t="s">
        <v>67</v>
      </c>
      <c r="Q137" s="30" t="s">
        <v>67</v>
      </c>
      <c r="R137" s="30" t="s">
        <v>67</v>
      </c>
      <c r="S137" s="30" t="s">
        <v>67</v>
      </c>
      <c r="T137" s="35"/>
    </row>
    <row r="138" spans="1:20" x14ac:dyDescent="0.25">
      <c r="A138" s="28" t="s">
        <v>68</v>
      </c>
      <c r="B138" s="28" t="s">
        <v>68</v>
      </c>
      <c r="C138" s="30" t="s">
        <v>67</v>
      </c>
      <c r="D138" s="30" t="s">
        <v>67</v>
      </c>
      <c r="E138" s="30" t="s">
        <v>67</v>
      </c>
      <c r="F138" s="30" t="s">
        <v>67</v>
      </c>
      <c r="G138" s="30" t="s">
        <v>67</v>
      </c>
      <c r="H138" s="30" t="s">
        <v>67</v>
      </c>
      <c r="I138" s="30">
        <v>0</v>
      </c>
      <c r="J138" s="30" t="s">
        <v>67</v>
      </c>
      <c r="K138" s="30" t="s">
        <v>67</v>
      </c>
      <c r="L138" s="30" t="s">
        <v>67</v>
      </c>
      <c r="M138" s="30" t="s">
        <v>67</v>
      </c>
      <c r="N138" s="30" t="s">
        <v>67</v>
      </c>
      <c r="O138" s="30" t="s">
        <v>67</v>
      </c>
      <c r="P138" s="30" t="s">
        <v>67</v>
      </c>
      <c r="Q138" s="30" t="s">
        <v>67</v>
      </c>
      <c r="R138" s="30" t="s">
        <v>67</v>
      </c>
      <c r="S138" s="30" t="s">
        <v>67</v>
      </c>
      <c r="T138" s="35"/>
    </row>
    <row r="139" spans="1:20" ht="31.5" x14ac:dyDescent="0.25">
      <c r="A139" s="11" t="s">
        <v>29</v>
      </c>
      <c r="B139" s="12" t="s">
        <v>160</v>
      </c>
      <c r="C139" s="13"/>
      <c r="D139" s="19">
        <f t="shared" ref="D139" si="82">SUM(D140:D142)</f>
        <v>0</v>
      </c>
      <c r="E139" s="19">
        <v>0</v>
      </c>
      <c r="F139" s="19">
        <v>0</v>
      </c>
      <c r="G139" s="19">
        <f t="shared" ref="G139:R139" si="83">SUM(G140:G142)</f>
        <v>0</v>
      </c>
      <c r="H139" s="19">
        <f t="shared" si="83"/>
        <v>0</v>
      </c>
      <c r="I139" s="19">
        <v>0</v>
      </c>
      <c r="J139" s="19">
        <f t="shared" si="83"/>
        <v>0</v>
      </c>
      <c r="K139" s="19">
        <f t="shared" si="83"/>
        <v>0</v>
      </c>
      <c r="L139" s="19">
        <f t="shared" si="83"/>
        <v>0</v>
      </c>
      <c r="M139" s="19">
        <f t="shared" si="83"/>
        <v>0</v>
      </c>
      <c r="N139" s="19">
        <f t="shared" si="83"/>
        <v>0</v>
      </c>
      <c r="O139" s="19">
        <f t="shared" si="83"/>
        <v>0</v>
      </c>
      <c r="P139" s="19">
        <f t="shared" si="83"/>
        <v>0</v>
      </c>
      <c r="Q139" s="19">
        <f t="shared" si="83"/>
        <v>0</v>
      </c>
      <c r="R139" s="19">
        <f t="shared" si="83"/>
        <v>0</v>
      </c>
      <c r="S139" s="19">
        <v>0</v>
      </c>
      <c r="T139" s="34"/>
    </row>
    <row r="140" spans="1:20" x14ac:dyDescent="0.25">
      <c r="A140" s="28" t="s">
        <v>29</v>
      </c>
      <c r="B140" s="29" t="s">
        <v>66</v>
      </c>
      <c r="C140" s="30" t="s">
        <v>67</v>
      </c>
      <c r="D140" s="30" t="s">
        <v>67</v>
      </c>
      <c r="E140" s="30" t="s">
        <v>67</v>
      </c>
      <c r="F140" s="30" t="s">
        <v>67</v>
      </c>
      <c r="G140" s="30" t="s">
        <v>67</v>
      </c>
      <c r="H140" s="30" t="s">
        <v>67</v>
      </c>
      <c r="I140" s="30">
        <v>0</v>
      </c>
      <c r="J140" s="30" t="s">
        <v>67</v>
      </c>
      <c r="K140" s="30" t="s">
        <v>67</v>
      </c>
      <c r="L140" s="30" t="s">
        <v>67</v>
      </c>
      <c r="M140" s="30" t="s">
        <v>67</v>
      </c>
      <c r="N140" s="30" t="s">
        <v>67</v>
      </c>
      <c r="O140" s="30" t="s">
        <v>67</v>
      </c>
      <c r="P140" s="30" t="s">
        <v>67</v>
      </c>
      <c r="Q140" s="30" t="s">
        <v>67</v>
      </c>
      <c r="R140" s="30" t="s">
        <v>67</v>
      </c>
      <c r="S140" s="30" t="s">
        <v>67</v>
      </c>
      <c r="T140" s="35"/>
    </row>
    <row r="141" spans="1:20" x14ac:dyDescent="0.25">
      <c r="A141" s="28" t="s">
        <v>29</v>
      </c>
      <c r="B141" s="29" t="s">
        <v>66</v>
      </c>
      <c r="C141" s="30" t="s">
        <v>67</v>
      </c>
      <c r="D141" s="30" t="s">
        <v>67</v>
      </c>
      <c r="E141" s="30" t="s">
        <v>67</v>
      </c>
      <c r="F141" s="30" t="s">
        <v>67</v>
      </c>
      <c r="G141" s="30" t="s">
        <v>67</v>
      </c>
      <c r="H141" s="30" t="s">
        <v>67</v>
      </c>
      <c r="I141" s="30">
        <v>0</v>
      </c>
      <c r="J141" s="30" t="s">
        <v>67</v>
      </c>
      <c r="K141" s="30" t="s">
        <v>67</v>
      </c>
      <c r="L141" s="30" t="s">
        <v>67</v>
      </c>
      <c r="M141" s="30" t="s">
        <v>67</v>
      </c>
      <c r="N141" s="30" t="s">
        <v>67</v>
      </c>
      <c r="O141" s="30" t="s">
        <v>67</v>
      </c>
      <c r="P141" s="30" t="s">
        <v>67</v>
      </c>
      <c r="Q141" s="30" t="s">
        <v>67</v>
      </c>
      <c r="R141" s="30" t="s">
        <v>67</v>
      </c>
      <c r="S141" s="30" t="s">
        <v>67</v>
      </c>
      <c r="T141" s="35"/>
    </row>
    <row r="142" spans="1:20" x14ac:dyDescent="0.25">
      <c r="A142" s="28" t="s">
        <v>68</v>
      </c>
      <c r="B142" s="28" t="s">
        <v>68</v>
      </c>
      <c r="C142" s="30" t="s">
        <v>67</v>
      </c>
      <c r="D142" s="30" t="s">
        <v>67</v>
      </c>
      <c r="E142" s="30" t="s">
        <v>67</v>
      </c>
      <c r="F142" s="30" t="s">
        <v>67</v>
      </c>
      <c r="G142" s="30" t="s">
        <v>67</v>
      </c>
      <c r="H142" s="30" t="s">
        <v>67</v>
      </c>
      <c r="I142" s="30">
        <v>0</v>
      </c>
      <c r="J142" s="30" t="s">
        <v>67</v>
      </c>
      <c r="K142" s="30" t="s">
        <v>67</v>
      </c>
      <c r="L142" s="30" t="s">
        <v>67</v>
      </c>
      <c r="M142" s="30" t="s">
        <v>67</v>
      </c>
      <c r="N142" s="30" t="s">
        <v>67</v>
      </c>
      <c r="O142" s="30" t="s">
        <v>67</v>
      </c>
      <c r="P142" s="30" t="s">
        <v>67</v>
      </c>
      <c r="Q142" s="30" t="s">
        <v>67</v>
      </c>
      <c r="R142" s="30" t="s">
        <v>67</v>
      </c>
      <c r="S142" s="30" t="s">
        <v>67</v>
      </c>
      <c r="T142" s="35"/>
    </row>
    <row r="143" spans="1:20" ht="31.5" x14ac:dyDescent="0.25">
      <c r="A143" s="11" t="s">
        <v>30</v>
      </c>
      <c r="B143" s="12" t="s">
        <v>161</v>
      </c>
      <c r="C143" s="13"/>
      <c r="D143" s="19">
        <f t="shared" ref="D143" si="84">SUM(D144:D146)</f>
        <v>0</v>
      </c>
      <c r="E143" s="19">
        <v>0</v>
      </c>
      <c r="F143" s="19">
        <v>0</v>
      </c>
      <c r="G143" s="19">
        <f t="shared" ref="G143:R143" si="85">SUM(G144:G146)</f>
        <v>0</v>
      </c>
      <c r="H143" s="19">
        <f t="shared" si="85"/>
        <v>0</v>
      </c>
      <c r="I143" s="19">
        <v>0</v>
      </c>
      <c r="J143" s="19">
        <f t="shared" si="85"/>
        <v>0</v>
      </c>
      <c r="K143" s="19">
        <f t="shared" si="85"/>
        <v>0</v>
      </c>
      <c r="L143" s="19">
        <f t="shared" si="85"/>
        <v>0</v>
      </c>
      <c r="M143" s="19">
        <f t="shared" si="85"/>
        <v>0</v>
      </c>
      <c r="N143" s="19">
        <f t="shared" si="85"/>
        <v>0</v>
      </c>
      <c r="O143" s="19">
        <f t="shared" si="85"/>
        <v>0</v>
      </c>
      <c r="P143" s="19">
        <f t="shared" si="85"/>
        <v>0</v>
      </c>
      <c r="Q143" s="19">
        <f t="shared" si="85"/>
        <v>0</v>
      </c>
      <c r="R143" s="19">
        <f t="shared" si="85"/>
        <v>0</v>
      </c>
      <c r="S143" s="19">
        <v>0</v>
      </c>
      <c r="T143" s="34"/>
    </row>
    <row r="144" spans="1:20" x14ac:dyDescent="0.25">
      <c r="A144" s="28" t="s">
        <v>30</v>
      </c>
      <c r="B144" s="29" t="s">
        <v>66</v>
      </c>
      <c r="C144" s="30" t="s">
        <v>67</v>
      </c>
      <c r="D144" s="30" t="s">
        <v>67</v>
      </c>
      <c r="E144" s="30" t="s">
        <v>67</v>
      </c>
      <c r="F144" s="30" t="s">
        <v>67</v>
      </c>
      <c r="G144" s="30" t="s">
        <v>67</v>
      </c>
      <c r="H144" s="30" t="s">
        <v>67</v>
      </c>
      <c r="I144" s="30">
        <v>0</v>
      </c>
      <c r="J144" s="30" t="s">
        <v>67</v>
      </c>
      <c r="K144" s="30" t="s">
        <v>67</v>
      </c>
      <c r="L144" s="30" t="s">
        <v>67</v>
      </c>
      <c r="M144" s="30" t="s">
        <v>67</v>
      </c>
      <c r="N144" s="30" t="s">
        <v>67</v>
      </c>
      <c r="O144" s="30" t="s">
        <v>67</v>
      </c>
      <c r="P144" s="30" t="s">
        <v>67</v>
      </c>
      <c r="Q144" s="30" t="s">
        <v>67</v>
      </c>
      <c r="R144" s="30" t="s">
        <v>67</v>
      </c>
      <c r="S144" s="30" t="s">
        <v>67</v>
      </c>
      <c r="T144" s="35"/>
    </row>
    <row r="145" spans="1:20" x14ac:dyDescent="0.25">
      <c r="A145" s="28" t="s">
        <v>30</v>
      </c>
      <c r="B145" s="29" t="s">
        <v>66</v>
      </c>
      <c r="C145" s="30" t="s">
        <v>67</v>
      </c>
      <c r="D145" s="30" t="s">
        <v>67</v>
      </c>
      <c r="E145" s="30" t="s">
        <v>67</v>
      </c>
      <c r="F145" s="30" t="s">
        <v>67</v>
      </c>
      <c r="G145" s="30" t="s">
        <v>67</v>
      </c>
      <c r="H145" s="30" t="s">
        <v>67</v>
      </c>
      <c r="I145" s="30">
        <v>0</v>
      </c>
      <c r="J145" s="30" t="s">
        <v>67</v>
      </c>
      <c r="K145" s="30" t="s">
        <v>67</v>
      </c>
      <c r="L145" s="30" t="s">
        <v>67</v>
      </c>
      <c r="M145" s="30" t="s">
        <v>67</v>
      </c>
      <c r="N145" s="30" t="s">
        <v>67</v>
      </c>
      <c r="O145" s="30" t="s">
        <v>67</v>
      </c>
      <c r="P145" s="30" t="s">
        <v>67</v>
      </c>
      <c r="Q145" s="30" t="s">
        <v>67</v>
      </c>
      <c r="R145" s="30" t="s">
        <v>67</v>
      </c>
      <c r="S145" s="30" t="s">
        <v>67</v>
      </c>
      <c r="T145" s="35"/>
    </row>
    <row r="146" spans="1:20" x14ac:dyDescent="0.25">
      <c r="A146" s="28" t="s">
        <v>68</v>
      </c>
      <c r="B146" s="28" t="s">
        <v>68</v>
      </c>
      <c r="C146" s="30" t="s">
        <v>67</v>
      </c>
      <c r="D146" s="30" t="s">
        <v>67</v>
      </c>
      <c r="E146" s="30" t="s">
        <v>67</v>
      </c>
      <c r="F146" s="30" t="s">
        <v>67</v>
      </c>
      <c r="G146" s="30" t="s">
        <v>67</v>
      </c>
      <c r="H146" s="30" t="s">
        <v>67</v>
      </c>
      <c r="I146" s="30">
        <v>0</v>
      </c>
      <c r="J146" s="30" t="s">
        <v>67</v>
      </c>
      <c r="K146" s="30" t="s">
        <v>67</v>
      </c>
      <c r="L146" s="30" t="s">
        <v>67</v>
      </c>
      <c r="M146" s="30" t="s">
        <v>67</v>
      </c>
      <c r="N146" s="30" t="s">
        <v>67</v>
      </c>
      <c r="O146" s="30" t="s">
        <v>67</v>
      </c>
      <c r="P146" s="30" t="s">
        <v>67</v>
      </c>
      <c r="Q146" s="30" t="s">
        <v>67</v>
      </c>
      <c r="R146" s="30" t="s">
        <v>67</v>
      </c>
      <c r="S146" s="30" t="s">
        <v>67</v>
      </c>
      <c r="T146" s="35"/>
    </row>
    <row r="147" spans="1:20" ht="47.25" x14ac:dyDescent="0.25">
      <c r="A147" s="11" t="s">
        <v>31</v>
      </c>
      <c r="B147" s="12" t="s">
        <v>162</v>
      </c>
      <c r="C147" s="13"/>
      <c r="D147" s="19">
        <f t="shared" ref="D147" si="86">SUM(D148:D150)</f>
        <v>0</v>
      </c>
      <c r="E147" s="19">
        <v>0</v>
      </c>
      <c r="F147" s="19">
        <v>0</v>
      </c>
      <c r="G147" s="19">
        <f t="shared" ref="G147:R147" si="87">SUM(G148:G150)</f>
        <v>0</v>
      </c>
      <c r="H147" s="19">
        <f t="shared" si="87"/>
        <v>0</v>
      </c>
      <c r="I147" s="19">
        <v>0</v>
      </c>
      <c r="J147" s="19">
        <f t="shared" si="87"/>
        <v>0</v>
      </c>
      <c r="K147" s="19">
        <f t="shared" si="87"/>
        <v>0</v>
      </c>
      <c r="L147" s="19">
        <f t="shared" si="87"/>
        <v>0</v>
      </c>
      <c r="M147" s="19">
        <f t="shared" si="87"/>
        <v>0</v>
      </c>
      <c r="N147" s="19">
        <f t="shared" si="87"/>
        <v>0</v>
      </c>
      <c r="O147" s="19">
        <f t="shared" si="87"/>
        <v>0</v>
      </c>
      <c r="P147" s="19">
        <f t="shared" si="87"/>
        <v>0</v>
      </c>
      <c r="Q147" s="19">
        <f t="shared" si="87"/>
        <v>0</v>
      </c>
      <c r="R147" s="19">
        <f t="shared" si="87"/>
        <v>0</v>
      </c>
      <c r="S147" s="19">
        <v>0</v>
      </c>
      <c r="T147" s="34"/>
    </row>
    <row r="148" spans="1:20" x14ac:dyDescent="0.25">
      <c r="A148" s="28" t="s">
        <v>31</v>
      </c>
      <c r="B148" s="29" t="s">
        <v>66</v>
      </c>
      <c r="C148" s="30" t="s">
        <v>67</v>
      </c>
      <c r="D148" s="30" t="s">
        <v>67</v>
      </c>
      <c r="E148" s="30" t="s">
        <v>67</v>
      </c>
      <c r="F148" s="30" t="s">
        <v>67</v>
      </c>
      <c r="G148" s="30" t="s">
        <v>67</v>
      </c>
      <c r="H148" s="30" t="s">
        <v>67</v>
      </c>
      <c r="I148" s="30" t="s">
        <v>67</v>
      </c>
      <c r="J148" s="30" t="s">
        <v>67</v>
      </c>
      <c r="K148" s="30" t="s">
        <v>67</v>
      </c>
      <c r="L148" s="30" t="s">
        <v>67</v>
      </c>
      <c r="M148" s="30" t="s">
        <v>67</v>
      </c>
      <c r="N148" s="30" t="s">
        <v>67</v>
      </c>
      <c r="O148" s="30" t="s">
        <v>67</v>
      </c>
      <c r="P148" s="30" t="s">
        <v>67</v>
      </c>
      <c r="Q148" s="30" t="s">
        <v>67</v>
      </c>
      <c r="R148" s="30" t="s">
        <v>67</v>
      </c>
      <c r="S148" s="30" t="s">
        <v>67</v>
      </c>
      <c r="T148" s="35"/>
    </row>
    <row r="149" spans="1:20" x14ac:dyDescent="0.25">
      <c r="A149" s="28" t="s">
        <v>31</v>
      </c>
      <c r="B149" s="29" t="s">
        <v>66</v>
      </c>
      <c r="C149" s="30" t="s">
        <v>67</v>
      </c>
      <c r="D149" s="30" t="s">
        <v>67</v>
      </c>
      <c r="E149" s="30" t="s">
        <v>67</v>
      </c>
      <c r="F149" s="30" t="s">
        <v>67</v>
      </c>
      <c r="G149" s="30" t="s">
        <v>67</v>
      </c>
      <c r="H149" s="30" t="s">
        <v>67</v>
      </c>
      <c r="I149" s="30" t="s">
        <v>67</v>
      </c>
      <c r="J149" s="30" t="s">
        <v>67</v>
      </c>
      <c r="K149" s="30" t="s">
        <v>67</v>
      </c>
      <c r="L149" s="30" t="s">
        <v>67</v>
      </c>
      <c r="M149" s="30" t="s">
        <v>67</v>
      </c>
      <c r="N149" s="30" t="s">
        <v>67</v>
      </c>
      <c r="O149" s="30" t="s">
        <v>67</v>
      </c>
      <c r="P149" s="30" t="s">
        <v>67</v>
      </c>
      <c r="Q149" s="30" t="s">
        <v>67</v>
      </c>
      <c r="R149" s="30" t="s">
        <v>67</v>
      </c>
      <c r="S149" s="30" t="s">
        <v>67</v>
      </c>
      <c r="T149" s="35"/>
    </row>
    <row r="150" spans="1:20" x14ac:dyDescent="0.25">
      <c r="A150" s="28" t="s">
        <v>68</v>
      </c>
      <c r="B150" s="28" t="s">
        <v>68</v>
      </c>
      <c r="C150" s="30" t="s">
        <v>67</v>
      </c>
      <c r="D150" s="30" t="s">
        <v>67</v>
      </c>
      <c r="E150" s="30" t="s">
        <v>67</v>
      </c>
      <c r="F150" s="30" t="s">
        <v>67</v>
      </c>
      <c r="G150" s="30" t="s">
        <v>67</v>
      </c>
      <c r="H150" s="30" t="s">
        <v>67</v>
      </c>
      <c r="I150" s="30" t="s">
        <v>67</v>
      </c>
      <c r="J150" s="30" t="s">
        <v>67</v>
      </c>
      <c r="K150" s="30" t="s">
        <v>67</v>
      </c>
      <c r="L150" s="30" t="s">
        <v>67</v>
      </c>
      <c r="M150" s="30" t="s">
        <v>67</v>
      </c>
      <c r="N150" s="30" t="s">
        <v>67</v>
      </c>
      <c r="O150" s="30" t="s">
        <v>67</v>
      </c>
      <c r="P150" s="30" t="s">
        <v>67</v>
      </c>
      <c r="Q150" s="30" t="s">
        <v>67</v>
      </c>
      <c r="R150" s="30" t="s">
        <v>67</v>
      </c>
      <c r="S150" s="30" t="s">
        <v>67</v>
      </c>
      <c r="T150" s="35"/>
    </row>
    <row r="151" spans="1:20" ht="47.25" x14ac:dyDescent="0.25">
      <c r="A151" s="11" t="s">
        <v>32</v>
      </c>
      <c r="B151" s="12" t="s">
        <v>163</v>
      </c>
      <c r="C151" s="13"/>
      <c r="D151" s="19">
        <f t="shared" ref="D151" si="88">SUM(D152:D154)</f>
        <v>0</v>
      </c>
      <c r="E151" s="19">
        <v>0</v>
      </c>
      <c r="F151" s="19">
        <v>0</v>
      </c>
      <c r="G151" s="19">
        <f t="shared" ref="G151:R151" si="89">SUM(G152:G154)</f>
        <v>0</v>
      </c>
      <c r="H151" s="19">
        <f t="shared" si="89"/>
        <v>0</v>
      </c>
      <c r="I151" s="19">
        <v>0</v>
      </c>
      <c r="J151" s="19">
        <f t="shared" si="89"/>
        <v>0</v>
      </c>
      <c r="K151" s="19">
        <f t="shared" si="89"/>
        <v>0</v>
      </c>
      <c r="L151" s="19">
        <f t="shared" si="89"/>
        <v>0</v>
      </c>
      <c r="M151" s="19">
        <f t="shared" si="89"/>
        <v>0</v>
      </c>
      <c r="N151" s="19">
        <f t="shared" si="89"/>
        <v>0</v>
      </c>
      <c r="O151" s="19">
        <f t="shared" si="89"/>
        <v>0</v>
      </c>
      <c r="P151" s="19">
        <f t="shared" si="89"/>
        <v>0</v>
      </c>
      <c r="Q151" s="19">
        <f t="shared" si="89"/>
        <v>0</v>
      </c>
      <c r="R151" s="19">
        <f t="shared" si="89"/>
        <v>0</v>
      </c>
      <c r="S151" s="19">
        <v>0</v>
      </c>
      <c r="T151" s="34"/>
    </row>
    <row r="152" spans="1:20" x14ac:dyDescent="0.25">
      <c r="A152" s="28" t="s">
        <v>32</v>
      </c>
      <c r="B152" s="29" t="s">
        <v>66</v>
      </c>
      <c r="C152" s="30" t="s">
        <v>67</v>
      </c>
      <c r="D152" s="30" t="s">
        <v>67</v>
      </c>
      <c r="E152" s="30" t="s">
        <v>67</v>
      </c>
      <c r="F152" s="30" t="s">
        <v>67</v>
      </c>
      <c r="G152" s="30" t="s">
        <v>67</v>
      </c>
      <c r="H152" s="30" t="s">
        <v>67</v>
      </c>
      <c r="I152" s="30" t="s">
        <v>67</v>
      </c>
      <c r="J152" s="30" t="s">
        <v>67</v>
      </c>
      <c r="K152" s="30" t="s">
        <v>67</v>
      </c>
      <c r="L152" s="30" t="s">
        <v>67</v>
      </c>
      <c r="M152" s="30" t="s">
        <v>67</v>
      </c>
      <c r="N152" s="30" t="s">
        <v>67</v>
      </c>
      <c r="O152" s="30" t="s">
        <v>67</v>
      </c>
      <c r="P152" s="30" t="s">
        <v>67</v>
      </c>
      <c r="Q152" s="30" t="s">
        <v>67</v>
      </c>
      <c r="R152" s="30" t="s">
        <v>67</v>
      </c>
      <c r="S152" s="30" t="s">
        <v>67</v>
      </c>
      <c r="T152" s="35"/>
    </row>
    <row r="153" spans="1:20" x14ac:dyDescent="0.25">
      <c r="A153" s="28" t="s">
        <v>32</v>
      </c>
      <c r="B153" s="29" t="s">
        <v>66</v>
      </c>
      <c r="C153" s="30" t="s">
        <v>67</v>
      </c>
      <c r="D153" s="30" t="s">
        <v>67</v>
      </c>
      <c r="E153" s="30" t="s">
        <v>67</v>
      </c>
      <c r="F153" s="30" t="s">
        <v>67</v>
      </c>
      <c r="G153" s="30" t="s">
        <v>67</v>
      </c>
      <c r="H153" s="30" t="s">
        <v>67</v>
      </c>
      <c r="I153" s="30" t="s">
        <v>67</v>
      </c>
      <c r="J153" s="30" t="s">
        <v>67</v>
      </c>
      <c r="K153" s="30" t="s">
        <v>67</v>
      </c>
      <c r="L153" s="30" t="s">
        <v>67</v>
      </c>
      <c r="M153" s="30" t="s">
        <v>67</v>
      </c>
      <c r="N153" s="30" t="s">
        <v>67</v>
      </c>
      <c r="O153" s="30" t="s">
        <v>67</v>
      </c>
      <c r="P153" s="30" t="s">
        <v>67</v>
      </c>
      <c r="Q153" s="30" t="s">
        <v>67</v>
      </c>
      <c r="R153" s="30" t="s">
        <v>67</v>
      </c>
      <c r="S153" s="30" t="s">
        <v>67</v>
      </c>
      <c r="T153" s="35"/>
    </row>
    <row r="154" spans="1:20" x14ac:dyDescent="0.25">
      <c r="A154" s="28" t="s">
        <v>68</v>
      </c>
      <c r="B154" s="28" t="s">
        <v>68</v>
      </c>
      <c r="C154" s="30" t="s">
        <v>67</v>
      </c>
      <c r="D154" s="30" t="s">
        <v>67</v>
      </c>
      <c r="E154" s="30" t="s">
        <v>67</v>
      </c>
      <c r="F154" s="30" t="s">
        <v>67</v>
      </c>
      <c r="G154" s="30" t="s">
        <v>67</v>
      </c>
      <c r="H154" s="30" t="s">
        <v>67</v>
      </c>
      <c r="I154" s="30" t="s">
        <v>67</v>
      </c>
      <c r="J154" s="30" t="s">
        <v>67</v>
      </c>
      <c r="K154" s="30" t="s">
        <v>67</v>
      </c>
      <c r="L154" s="30" t="s">
        <v>67</v>
      </c>
      <c r="M154" s="30" t="s">
        <v>67</v>
      </c>
      <c r="N154" s="30" t="s">
        <v>67</v>
      </c>
      <c r="O154" s="30" t="s">
        <v>67</v>
      </c>
      <c r="P154" s="30" t="s">
        <v>67</v>
      </c>
      <c r="Q154" s="30" t="s">
        <v>67</v>
      </c>
      <c r="R154" s="30" t="s">
        <v>67</v>
      </c>
      <c r="S154" s="30" t="s">
        <v>67</v>
      </c>
      <c r="T154" s="35"/>
    </row>
    <row r="155" spans="1:20" ht="47.25" x14ac:dyDescent="0.25">
      <c r="A155" s="11" t="s">
        <v>33</v>
      </c>
      <c r="B155" s="12" t="s">
        <v>164</v>
      </c>
      <c r="C155" s="13"/>
      <c r="D155" s="19">
        <f t="shared" ref="D155" si="90">SUM(D156:D158)</f>
        <v>0</v>
      </c>
      <c r="E155" s="19">
        <v>0</v>
      </c>
      <c r="F155" s="19">
        <v>0</v>
      </c>
      <c r="G155" s="19">
        <f t="shared" ref="G155:R155" si="91">SUM(G156:G158)</f>
        <v>0</v>
      </c>
      <c r="H155" s="19">
        <f t="shared" si="91"/>
        <v>0</v>
      </c>
      <c r="I155" s="19">
        <v>0</v>
      </c>
      <c r="J155" s="19">
        <f t="shared" si="91"/>
        <v>0</v>
      </c>
      <c r="K155" s="19">
        <f t="shared" si="91"/>
        <v>0</v>
      </c>
      <c r="L155" s="19">
        <f t="shared" si="91"/>
        <v>0</v>
      </c>
      <c r="M155" s="19">
        <f t="shared" si="91"/>
        <v>0</v>
      </c>
      <c r="N155" s="19">
        <f t="shared" si="91"/>
        <v>0</v>
      </c>
      <c r="O155" s="19">
        <f t="shared" si="91"/>
        <v>0</v>
      </c>
      <c r="P155" s="19">
        <f t="shared" si="91"/>
        <v>0</v>
      </c>
      <c r="Q155" s="19">
        <f t="shared" si="91"/>
        <v>0</v>
      </c>
      <c r="R155" s="19">
        <f t="shared" si="91"/>
        <v>0</v>
      </c>
      <c r="S155" s="19">
        <v>0</v>
      </c>
      <c r="T155" s="34"/>
    </row>
    <row r="156" spans="1:20" x14ac:dyDescent="0.25">
      <c r="A156" s="28" t="s">
        <v>33</v>
      </c>
      <c r="B156" s="29" t="s">
        <v>66</v>
      </c>
      <c r="C156" s="30" t="s">
        <v>67</v>
      </c>
      <c r="D156" s="30" t="s">
        <v>67</v>
      </c>
      <c r="E156" s="30" t="s">
        <v>67</v>
      </c>
      <c r="F156" s="30" t="s">
        <v>67</v>
      </c>
      <c r="G156" s="30" t="s">
        <v>67</v>
      </c>
      <c r="H156" s="30" t="s">
        <v>67</v>
      </c>
      <c r="I156" s="30" t="s">
        <v>67</v>
      </c>
      <c r="J156" s="30" t="s">
        <v>67</v>
      </c>
      <c r="K156" s="30" t="s">
        <v>67</v>
      </c>
      <c r="L156" s="30" t="s">
        <v>67</v>
      </c>
      <c r="M156" s="30" t="s">
        <v>67</v>
      </c>
      <c r="N156" s="30" t="s">
        <v>67</v>
      </c>
      <c r="O156" s="30" t="s">
        <v>67</v>
      </c>
      <c r="P156" s="30" t="s">
        <v>67</v>
      </c>
      <c r="Q156" s="30" t="s">
        <v>67</v>
      </c>
      <c r="R156" s="30" t="s">
        <v>67</v>
      </c>
      <c r="S156" s="30" t="s">
        <v>67</v>
      </c>
      <c r="T156" s="35"/>
    </row>
    <row r="157" spans="1:20" x14ac:dyDescent="0.25">
      <c r="A157" s="28" t="s">
        <v>33</v>
      </c>
      <c r="B157" s="29" t="s">
        <v>66</v>
      </c>
      <c r="C157" s="30" t="s">
        <v>67</v>
      </c>
      <c r="D157" s="30" t="s">
        <v>67</v>
      </c>
      <c r="E157" s="30" t="s">
        <v>67</v>
      </c>
      <c r="F157" s="30" t="s">
        <v>67</v>
      </c>
      <c r="G157" s="30" t="s">
        <v>67</v>
      </c>
      <c r="H157" s="30" t="s">
        <v>67</v>
      </c>
      <c r="I157" s="30" t="s">
        <v>67</v>
      </c>
      <c r="J157" s="30" t="s">
        <v>67</v>
      </c>
      <c r="K157" s="30" t="s">
        <v>67</v>
      </c>
      <c r="L157" s="30" t="s">
        <v>67</v>
      </c>
      <c r="M157" s="30" t="s">
        <v>67</v>
      </c>
      <c r="N157" s="30" t="s">
        <v>67</v>
      </c>
      <c r="O157" s="30" t="s">
        <v>67</v>
      </c>
      <c r="P157" s="30" t="s">
        <v>67</v>
      </c>
      <c r="Q157" s="30" t="s">
        <v>67</v>
      </c>
      <c r="R157" s="30" t="s">
        <v>67</v>
      </c>
      <c r="S157" s="30" t="s">
        <v>67</v>
      </c>
      <c r="T157" s="35"/>
    </row>
    <row r="158" spans="1:20" x14ac:dyDescent="0.25">
      <c r="A158" s="28" t="s">
        <v>68</v>
      </c>
      <c r="B158" s="28" t="s">
        <v>68</v>
      </c>
      <c r="C158" s="30" t="s">
        <v>67</v>
      </c>
      <c r="D158" s="30" t="s">
        <v>67</v>
      </c>
      <c r="E158" s="30" t="s">
        <v>67</v>
      </c>
      <c r="F158" s="30" t="s">
        <v>67</v>
      </c>
      <c r="G158" s="30" t="s">
        <v>67</v>
      </c>
      <c r="H158" s="30" t="s">
        <v>67</v>
      </c>
      <c r="I158" s="30" t="s">
        <v>67</v>
      </c>
      <c r="J158" s="30" t="s">
        <v>67</v>
      </c>
      <c r="K158" s="30" t="s">
        <v>67</v>
      </c>
      <c r="L158" s="30" t="s">
        <v>67</v>
      </c>
      <c r="M158" s="30" t="s">
        <v>67</v>
      </c>
      <c r="N158" s="30" t="s">
        <v>67</v>
      </c>
      <c r="O158" s="30" t="s">
        <v>67</v>
      </c>
      <c r="P158" s="30" t="s">
        <v>67</v>
      </c>
      <c r="Q158" s="30" t="s">
        <v>67</v>
      </c>
      <c r="R158" s="30" t="s">
        <v>67</v>
      </c>
      <c r="S158" s="30" t="s">
        <v>67</v>
      </c>
      <c r="T158" s="35"/>
    </row>
    <row r="159" spans="1:20" ht="47.25" x14ac:dyDescent="0.25">
      <c r="A159" s="11" t="s">
        <v>165</v>
      </c>
      <c r="B159" s="12" t="s">
        <v>166</v>
      </c>
      <c r="C159" s="13"/>
      <c r="D159" s="19">
        <f t="shared" ref="D159" si="92">SUM(D160:D162)</f>
        <v>0</v>
      </c>
      <c r="E159" s="19">
        <v>0</v>
      </c>
      <c r="F159" s="19">
        <v>0</v>
      </c>
      <c r="G159" s="19">
        <f t="shared" ref="G159:R159" si="93">SUM(G160:G162)</f>
        <v>0</v>
      </c>
      <c r="H159" s="19">
        <f t="shared" si="93"/>
        <v>0</v>
      </c>
      <c r="I159" s="19">
        <v>0</v>
      </c>
      <c r="J159" s="19">
        <f t="shared" si="93"/>
        <v>0</v>
      </c>
      <c r="K159" s="19">
        <f t="shared" si="93"/>
        <v>0</v>
      </c>
      <c r="L159" s="19">
        <f t="shared" si="93"/>
        <v>0</v>
      </c>
      <c r="M159" s="19">
        <f t="shared" si="93"/>
        <v>0</v>
      </c>
      <c r="N159" s="19">
        <f t="shared" si="93"/>
        <v>0</v>
      </c>
      <c r="O159" s="19">
        <f t="shared" si="93"/>
        <v>0</v>
      </c>
      <c r="P159" s="19">
        <f t="shared" si="93"/>
        <v>0</v>
      </c>
      <c r="Q159" s="19">
        <f t="shared" si="93"/>
        <v>0</v>
      </c>
      <c r="R159" s="19">
        <f t="shared" si="93"/>
        <v>0</v>
      </c>
      <c r="S159" s="19">
        <v>0</v>
      </c>
      <c r="T159" s="34"/>
    </row>
    <row r="160" spans="1:20" x14ac:dyDescent="0.25">
      <c r="A160" s="28" t="s">
        <v>165</v>
      </c>
      <c r="B160" s="29" t="s">
        <v>66</v>
      </c>
      <c r="C160" s="30" t="s">
        <v>67</v>
      </c>
      <c r="D160" s="30" t="s">
        <v>67</v>
      </c>
      <c r="E160" s="30" t="s">
        <v>67</v>
      </c>
      <c r="F160" s="30" t="s">
        <v>67</v>
      </c>
      <c r="G160" s="30" t="s">
        <v>67</v>
      </c>
      <c r="H160" s="30" t="s">
        <v>67</v>
      </c>
      <c r="I160" s="30" t="s">
        <v>67</v>
      </c>
      <c r="J160" s="30" t="s">
        <v>67</v>
      </c>
      <c r="K160" s="30" t="s">
        <v>67</v>
      </c>
      <c r="L160" s="30" t="s">
        <v>67</v>
      </c>
      <c r="M160" s="30" t="s">
        <v>67</v>
      </c>
      <c r="N160" s="30" t="s">
        <v>67</v>
      </c>
      <c r="O160" s="30" t="s">
        <v>67</v>
      </c>
      <c r="P160" s="30" t="s">
        <v>67</v>
      </c>
      <c r="Q160" s="30" t="s">
        <v>67</v>
      </c>
      <c r="R160" s="30" t="s">
        <v>67</v>
      </c>
      <c r="S160" s="30" t="s">
        <v>67</v>
      </c>
      <c r="T160" s="35"/>
    </row>
    <row r="161" spans="1:20" x14ac:dyDescent="0.25">
      <c r="A161" s="28" t="s">
        <v>165</v>
      </c>
      <c r="B161" s="29" t="s">
        <v>66</v>
      </c>
      <c r="C161" s="30" t="s">
        <v>67</v>
      </c>
      <c r="D161" s="30" t="s">
        <v>67</v>
      </c>
      <c r="E161" s="30" t="s">
        <v>67</v>
      </c>
      <c r="F161" s="30" t="s">
        <v>67</v>
      </c>
      <c r="G161" s="30" t="s">
        <v>67</v>
      </c>
      <c r="H161" s="30" t="s">
        <v>67</v>
      </c>
      <c r="I161" s="30" t="s">
        <v>67</v>
      </c>
      <c r="J161" s="30" t="s">
        <v>67</v>
      </c>
      <c r="K161" s="30" t="s">
        <v>67</v>
      </c>
      <c r="L161" s="30" t="s">
        <v>67</v>
      </c>
      <c r="M161" s="30" t="s">
        <v>67</v>
      </c>
      <c r="N161" s="30" t="s">
        <v>67</v>
      </c>
      <c r="O161" s="30" t="s">
        <v>67</v>
      </c>
      <c r="P161" s="30" t="s">
        <v>67</v>
      </c>
      <c r="Q161" s="30" t="s">
        <v>67</v>
      </c>
      <c r="R161" s="30" t="s">
        <v>67</v>
      </c>
      <c r="S161" s="30" t="s">
        <v>67</v>
      </c>
      <c r="T161" s="35"/>
    </row>
    <row r="162" spans="1:20" x14ac:dyDescent="0.25">
      <c r="A162" s="28" t="s">
        <v>68</v>
      </c>
      <c r="B162" s="28" t="s">
        <v>68</v>
      </c>
      <c r="C162" s="30" t="s">
        <v>67</v>
      </c>
      <c r="D162" s="30" t="s">
        <v>67</v>
      </c>
      <c r="E162" s="30" t="s">
        <v>67</v>
      </c>
      <c r="F162" s="30" t="s">
        <v>67</v>
      </c>
      <c r="G162" s="30" t="s">
        <v>67</v>
      </c>
      <c r="H162" s="30" t="s">
        <v>67</v>
      </c>
      <c r="I162" s="30" t="s">
        <v>67</v>
      </c>
      <c r="J162" s="30" t="s">
        <v>67</v>
      </c>
      <c r="K162" s="30" t="s">
        <v>67</v>
      </c>
      <c r="L162" s="30" t="s">
        <v>67</v>
      </c>
      <c r="M162" s="30" t="s">
        <v>67</v>
      </c>
      <c r="N162" s="30" t="s">
        <v>67</v>
      </c>
      <c r="O162" s="30" t="s">
        <v>67</v>
      </c>
      <c r="P162" s="30" t="s">
        <v>67</v>
      </c>
      <c r="Q162" s="30" t="s">
        <v>67</v>
      </c>
      <c r="R162" s="30" t="s">
        <v>67</v>
      </c>
      <c r="S162" s="30" t="s">
        <v>67</v>
      </c>
      <c r="T162" s="35"/>
    </row>
    <row r="163" spans="1:20" ht="47.25" x14ac:dyDescent="0.25">
      <c r="A163" s="8" t="s">
        <v>167</v>
      </c>
      <c r="B163" s="9" t="s">
        <v>168</v>
      </c>
      <c r="C163" s="10"/>
      <c r="D163" s="18">
        <f t="shared" ref="D163" si="94">D164+D168</f>
        <v>0</v>
      </c>
      <c r="E163" s="18">
        <v>0</v>
      </c>
      <c r="F163" s="18">
        <v>0</v>
      </c>
      <c r="G163" s="18">
        <f t="shared" ref="G163:R163" si="95">G164+G168</f>
        <v>0</v>
      </c>
      <c r="H163" s="18">
        <f t="shared" si="95"/>
        <v>0</v>
      </c>
      <c r="I163" s="18">
        <v>0</v>
      </c>
      <c r="J163" s="18">
        <f t="shared" si="95"/>
        <v>0</v>
      </c>
      <c r="K163" s="18">
        <f t="shared" si="95"/>
        <v>0</v>
      </c>
      <c r="L163" s="18">
        <f t="shared" si="95"/>
        <v>0</v>
      </c>
      <c r="M163" s="18">
        <f t="shared" si="95"/>
        <v>0</v>
      </c>
      <c r="N163" s="18">
        <f t="shared" si="95"/>
        <v>0</v>
      </c>
      <c r="O163" s="18">
        <f t="shared" si="95"/>
        <v>0</v>
      </c>
      <c r="P163" s="18">
        <f t="shared" si="95"/>
        <v>0</v>
      </c>
      <c r="Q163" s="18">
        <f t="shared" si="95"/>
        <v>0</v>
      </c>
      <c r="R163" s="18">
        <f t="shared" si="95"/>
        <v>0</v>
      </c>
      <c r="S163" s="18">
        <v>0</v>
      </c>
      <c r="T163" s="33"/>
    </row>
    <row r="164" spans="1:20" ht="31.5" x14ac:dyDescent="0.25">
      <c r="A164" s="11" t="s">
        <v>169</v>
      </c>
      <c r="B164" s="12" t="s">
        <v>170</v>
      </c>
      <c r="C164" s="13"/>
      <c r="D164" s="19">
        <f t="shared" ref="D164" si="96">SUM(D165:D167)</f>
        <v>0</v>
      </c>
      <c r="E164" s="19">
        <v>0</v>
      </c>
      <c r="F164" s="19">
        <v>0</v>
      </c>
      <c r="G164" s="19">
        <f t="shared" ref="G164:R164" si="97">SUM(G165:G167)</f>
        <v>0</v>
      </c>
      <c r="H164" s="19">
        <f t="shared" si="97"/>
        <v>0</v>
      </c>
      <c r="I164" s="19">
        <v>0</v>
      </c>
      <c r="J164" s="19">
        <f t="shared" si="97"/>
        <v>0</v>
      </c>
      <c r="K164" s="19">
        <f t="shared" si="97"/>
        <v>0</v>
      </c>
      <c r="L164" s="19">
        <f t="shared" si="97"/>
        <v>0</v>
      </c>
      <c r="M164" s="19">
        <f t="shared" si="97"/>
        <v>0</v>
      </c>
      <c r="N164" s="19">
        <f t="shared" si="97"/>
        <v>0</v>
      </c>
      <c r="O164" s="19">
        <f t="shared" si="97"/>
        <v>0</v>
      </c>
      <c r="P164" s="19">
        <f t="shared" si="97"/>
        <v>0</v>
      </c>
      <c r="Q164" s="19">
        <f t="shared" si="97"/>
        <v>0</v>
      </c>
      <c r="R164" s="19">
        <f t="shared" si="97"/>
        <v>0</v>
      </c>
      <c r="S164" s="19">
        <v>0</v>
      </c>
      <c r="T164" s="34"/>
    </row>
    <row r="165" spans="1:20" x14ac:dyDescent="0.25">
      <c r="A165" s="28" t="s">
        <v>169</v>
      </c>
      <c r="B165" s="29" t="s">
        <v>66</v>
      </c>
      <c r="C165" s="30" t="s">
        <v>67</v>
      </c>
      <c r="D165" s="30" t="s">
        <v>67</v>
      </c>
      <c r="E165" s="30" t="s">
        <v>67</v>
      </c>
      <c r="F165" s="30" t="s">
        <v>67</v>
      </c>
      <c r="G165" s="30" t="s">
        <v>67</v>
      </c>
      <c r="H165" s="30" t="s">
        <v>67</v>
      </c>
      <c r="I165" s="30" t="s">
        <v>67</v>
      </c>
      <c r="J165" s="30" t="s">
        <v>67</v>
      </c>
      <c r="K165" s="30" t="s">
        <v>67</v>
      </c>
      <c r="L165" s="30" t="s">
        <v>67</v>
      </c>
      <c r="M165" s="30" t="s">
        <v>67</v>
      </c>
      <c r="N165" s="30" t="s">
        <v>67</v>
      </c>
      <c r="O165" s="30" t="s">
        <v>67</v>
      </c>
      <c r="P165" s="30" t="s">
        <v>67</v>
      </c>
      <c r="Q165" s="30" t="s">
        <v>67</v>
      </c>
      <c r="R165" s="30" t="s">
        <v>67</v>
      </c>
      <c r="S165" s="30" t="s">
        <v>67</v>
      </c>
      <c r="T165" s="35"/>
    </row>
    <row r="166" spans="1:20" x14ac:dyDescent="0.25">
      <c r="A166" s="28" t="s">
        <v>169</v>
      </c>
      <c r="B166" s="29" t="s">
        <v>66</v>
      </c>
      <c r="C166" s="30" t="s">
        <v>67</v>
      </c>
      <c r="D166" s="30" t="s">
        <v>67</v>
      </c>
      <c r="E166" s="30" t="s">
        <v>67</v>
      </c>
      <c r="F166" s="30" t="s">
        <v>67</v>
      </c>
      <c r="G166" s="30" t="s">
        <v>67</v>
      </c>
      <c r="H166" s="30" t="s">
        <v>67</v>
      </c>
      <c r="I166" s="30" t="s">
        <v>67</v>
      </c>
      <c r="J166" s="30" t="s">
        <v>67</v>
      </c>
      <c r="K166" s="30" t="s">
        <v>67</v>
      </c>
      <c r="L166" s="30" t="s">
        <v>67</v>
      </c>
      <c r="M166" s="30" t="s">
        <v>67</v>
      </c>
      <c r="N166" s="30" t="s">
        <v>67</v>
      </c>
      <c r="O166" s="30" t="s">
        <v>67</v>
      </c>
      <c r="P166" s="30" t="s">
        <v>67</v>
      </c>
      <c r="Q166" s="30" t="s">
        <v>67</v>
      </c>
      <c r="R166" s="30" t="s">
        <v>67</v>
      </c>
      <c r="S166" s="30" t="s">
        <v>67</v>
      </c>
      <c r="T166" s="35"/>
    </row>
    <row r="167" spans="1:20" x14ac:dyDescent="0.25">
      <c r="A167" s="28" t="s">
        <v>68</v>
      </c>
      <c r="B167" s="28" t="s">
        <v>68</v>
      </c>
      <c r="C167" s="30" t="s">
        <v>67</v>
      </c>
      <c r="D167" s="30" t="s">
        <v>67</v>
      </c>
      <c r="E167" s="30" t="s">
        <v>67</v>
      </c>
      <c r="F167" s="30" t="s">
        <v>67</v>
      </c>
      <c r="G167" s="30" t="s">
        <v>67</v>
      </c>
      <c r="H167" s="30" t="s">
        <v>67</v>
      </c>
      <c r="I167" s="30" t="s">
        <v>67</v>
      </c>
      <c r="J167" s="30" t="s">
        <v>67</v>
      </c>
      <c r="K167" s="30" t="s">
        <v>67</v>
      </c>
      <c r="L167" s="30" t="s">
        <v>67</v>
      </c>
      <c r="M167" s="30" t="s">
        <v>67</v>
      </c>
      <c r="N167" s="30" t="s">
        <v>67</v>
      </c>
      <c r="O167" s="30" t="s">
        <v>67</v>
      </c>
      <c r="P167" s="30" t="s">
        <v>67</v>
      </c>
      <c r="Q167" s="30" t="s">
        <v>67</v>
      </c>
      <c r="R167" s="30" t="s">
        <v>67</v>
      </c>
      <c r="S167" s="30" t="s">
        <v>67</v>
      </c>
      <c r="T167" s="35"/>
    </row>
    <row r="168" spans="1:20" ht="47.25" x14ac:dyDescent="0.25">
      <c r="A168" s="11" t="s">
        <v>171</v>
      </c>
      <c r="B168" s="12" t="s">
        <v>172</v>
      </c>
      <c r="C168" s="13"/>
      <c r="D168" s="19">
        <f t="shared" ref="D168" si="98">SUM(D169:D171)</f>
        <v>0</v>
      </c>
      <c r="E168" s="19">
        <v>0</v>
      </c>
      <c r="F168" s="19">
        <v>0</v>
      </c>
      <c r="G168" s="19">
        <f t="shared" ref="G168:R168" si="99">SUM(G169:G171)</f>
        <v>0</v>
      </c>
      <c r="H168" s="19">
        <f t="shared" si="99"/>
        <v>0</v>
      </c>
      <c r="I168" s="19">
        <v>0</v>
      </c>
      <c r="J168" s="19">
        <f t="shared" si="99"/>
        <v>0</v>
      </c>
      <c r="K168" s="19">
        <f t="shared" si="99"/>
        <v>0</v>
      </c>
      <c r="L168" s="19">
        <f t="shared" si="99"/>
        <v>0</v>
      </c>
      <c r="M168" s="19">
        <f t="shared" si="99"/>
        <v>0</v>
      </c>
      <c r="N168" s="19">
        <f t="shared" si="99"/>
        <v>0</v>
      </c>
      <c r="O168" s="19">
        <f t="shared" si="99"/>
        <v>0</v>
      </c>
      <c r="P168" s="19">
        <f t="shared" si="99"/>
        <v>0</v>
      </c>
      <c r="Q168" s="19">
        <f t="shared" si="99"/>
        <v>0</v>
      </c>
      <c r="R168" s="19">
        <f t="shared" si="99"/>
        <v>0</v>
      </c>
      <c r="S168" s="19">
        <v>0</v>
      </c>
      <c r="T168" s="34"/>
    </row>
    <row r="169" spans="1:20" x14ac:dyDescent="0.25">
      <c r="A169" s="28" t="s">
        <v>171</v>
      </c>
      <c r="B169" s="29" t="s">
        <v>66</v>
      </c>
      <c r="C169" s="30" t="s">
        <v>67</v>
      </c>
      <c r="D169" s="30" t="s">
        <v>67</v>
      </c>
      <c r="E169" s="30" t="s">
        <v>67</v>
      </c>
      <c r="F169" s="30" t="s">
        <v>67</v>
      </c>
      <c r="G169" s="30" t="s">
        <v>67</v>
      </c>
      <c r="H169" s="30" t="s">
        <v>67</v>
      </c>
      <c r="I169" s="30" t="s">
        <v>67</v>
      </c>
      <c r="J169" s="30" t="s">
        <v>67</v>
      </c>
      <c r="K169" s="30" t="s">
        <v>67</v>
      </c>
      <c r="L169" s="30" t="s">
        <v>67</v>
      </c>
      <c r="M169" s="30" t="s">
        <v>67</v>
      </c>
      <c r="N169" s="30" t="s">
        <v>67</v>
      </c>
      <c r="O169" s="30" t="s">
        <v>67</v>
      </c>
      <c r="P169" s="30" t="s">
        <v>67</v>
      </c>
      <c r="Q169" s="30" t="s">
        <v>67</v>
      </c>
      <c r="R169" s="30" t="s">
        <v>67</v>
      </c>
      <c r="S169" s="30" t="s">
        <v>67</v>
      </c>
      <c r="T169" s="35"/>
    </row>
    <row r="170" spans="1:20" x14ac:dyDescent="0.25">
      <c r="A170" s="28" t="s">
        <v>171</v>
      </c>
      <c r="B170" s="29" t="s">
        <v>66</v>
      </c>
      <c r="C170" s="30" t="s">
        <v>67</v>
      </c>
      <c r="D170" s="30" t="s">
        <v>67</v>
      </c>
      <c r="E170" s="30" t="s">
        <v>67</v>
      </c>
      <c r="F170" s="30" t="s">
        <v>67</v>
      </c>
      <c r="G170" s="30" t="s">
        <v>67</v>
      </c>
      <c r="H170" s="30" t="s">
        <v>67</v>
      </c>
      <c r="I170" s="30" t="s">
        <v>67</v>
      </c>
      <c r="J170" s="30" t="s">
        <v>67</v>
      </c>
      <c r="K170" s="30" t="s">
        <v>67</v>
      </c>
      <c r="L170" s="30" t="s">
        <v>67</v>
      </c>
      <c r="M170" s="30" t="s">
        <v>67</v>
      </c>
      <c r="N170" s="30" t="s">
        <v>67</v>
      </c>
      <c r="O170" s="30" t="s">
        <v>67</v>
      </c>
      <c r="P170" s="30" t="s">
        <v>67</v>
      </c>
      <c r="Q170" s="30" t="s">
        <v>67</v>
      </c>
      <c r="R170" s="30" t="s">
        <v>67</v>
      </c>
      <c r="S170" s="30" t="s">
        <v>67</v>
      </c>
      <c r="T170" s="35"/>
    </row>
    <row r="171" spans="1:20" x14ac:dyDescent="0.25">
      <c r="A171" s="28" t="s">
        <v>68</v>
      </c>
      <c r="B171" s="28" t="s">
        <v>68</v>
      </c>
      <c r="C171" s="30" t="s">
        <v>67</v>
      </c>
      <c r="D171" s="30" t="s">
        <v>67</v>
      </c>
      <c r="E171" s="30" t="s">
        <v>67</v>
      </c>
      <c r="F171" s="30" t="s">
        <v>67</v>
      </c>
      <c r="G171" s="30" t="s">
        <v>67</v>
      </c>
      <c r="H171" s="30" t="s">
        <v>67</v>
      </c>
      <c r="I171" s="30" t="s">
        <v>67</v>
      </c>
      <c r="J171" s="30" t="s">
        <v>67</v>
      </c>
      <c r="K171" s="30" t="s">
        <v>67</v>
      </c>
      <c r="L171" s="30" t="s">
        <v>67</v>
      </c>
      <c r="M171" s="30" t="s">
        <v>67</v>
      </c>
      <c r="N171" s="30" t="s">
        <v>67</v>
      </c>
      <c r="O171" s="30" t="s">
        <v>67</v>
      </c>
      <c r="P171" s="30" t="s">
        <v>67</v>
      </c>
      <c r="Q171" s="30" t="s">
        <v>67</v>
      </c>
      <c r="R171" s="30" t="s">
        <v>67</v>
      </c>
      <c r="S171" s="30" t="s">
        <v>67</v>
      </c>
      <c r="T171" s="35"/>
    </row>
    <row r="172" spans="1:20" ht="63" x14ac:dyDescent="0.25">
      <c r="A172" s="5" t="s">
        <v>173</v>
      </c>
      <c r="B172" s="6" t="s">
        <v>174</v>
      </c>
      <c r="C172" s="7"/>
      <c r="D172" s="17">
        <f t="shared" ref="D172" si="100">D173+D177</f>
        <v>0</v>
      </c>
      <c r="E172" s="17">
        <v>0</v>
      </c>
      <c r="F172" s="17">
        <v>0</v>
      </c>
      <c r="G172" s="17">
        <f t="shared" ref="G172:R172" si="101">G173+G177</f>
        <v>0</v>
      </c>
      <c r="H172" s="17">
        <f t="shared" si="101"/>
        <v>0</v>
      </c>
      <c r="I172" s="17">
        <v>0</v>
      </c>
      <c r="J172" s="17">
        <f t="shared" si="101"/>
        <v>0</v>
      </c>
      <c r="K172" s="17">
        <f t="shared" si="101"/>
        <v>0</v>
      </c>
      <c r="L172" s="17">
        <f t="shared" si="101"/>
        <v>0</v>
      </c>
      <c r="M172" s="17">
        <f t="shared" si="101"/>
        <v>0</v>
      </c>
      <c r="N172" s="17">
        <f t="shared" si="101"/>
        <v>0</v>
      </c>
      <c r="O172" s="17">
        <f t="shared" si="101"/>
        <v>0</v>
      </c>
      <c r="P172" s="17">
        <f t="shared" si="101"/>
        <v>0</v>
      </c>
      <c r="Q172" s="17">
        <f t="shared" si="101"/>
        <v>0</v>
      </c>
      <c r="R172" s="17">
        <f t="shared" si="101"/>
        <v>0</v>
      </c>
      <c r="S172" s="17">
        <v>0</v>
      </c>
      <c r="T172" s="32"/>
    </row>
    <row r="173" spans="1:20" ht="63" x14ac:dyDescent="0.25">
      <c r="A173" s="8" t="s">
        <v>175</v>
      </c>
      <c r="B173" s="9" t="s">
        <v>176</v>
      </c>
      <c r="C173" s="10"/>
      <c r="D173" s="18">
        <f t="shared" ref="D173" si="102">SUM(D174:D176)</f>
        <v>0</v>
      </c>
      <c r="E173" s="18">
        <v>0</v>
      </c>
      <c r="F173" s="18">
        <v>0</v>
      </c>
      <c r="G173" s="18">
        <f t="shared" ref="G173:R173" si="103">SUM(G174:G176)</f>
        <v>0</v>
      </c>
      <c r="H173" s="18">
        <f t="shared" si="103"/>
        <v>0</v>
      </c>
      <c r="I173" s="18">
        <v>0</v>
      </c>
      <c r="J173" s="18">
        <f t="shared" si="103"/>
        <v>0</v>
      </c>
      <c r="K173" s="18">
        <f t="shared" si="103"/>
        <v>0</v>
      </c>
      <c r="L173" s="18">
        <f t="shared" si="103"/>
        <v>0</v>
      </c>
      <c r="M173" s="18">
        <f t="shared" si="103"/>
        <v>0</v>
      </c>
      <c r="N173" s="18">
        <f t="shared" si="103"/>
        <v>0</v>
      </c>
      <c r="O173" s="18">
        <f t="shared" si="103"/>
        <v>0</v>
      </c>
      <c r="P173" s="18">
        <f t="shared" si="103"/>
        <v>0</v>
      </c>
      <c r="Q173" s="18">
        <f t="shared" si="103"/>
        <v>0</v>
      </c>
      <c r="R173" s="18">
        <f t="shared" si="103"/>
        <v>0</v>
      </c>
      <c r="S173" s="18">
        <v>0</v>
      </c>
      <c r="T173" s="33"/>
    </row>
    <row r="174" spans="1:20" x14ac:dyDescent="0.25">
      <c r="A174" s="28" t="s">
        <v>175</v>
      </c>
      <c r="B174" s="29" t="s">
        <v>66</v>
      </c>
      <c r="C174" s="30" t="s">
        <v>67</v>
      </c>
      <c r="D174" s="30" t="s">
        <v>67</v>
      </c>
      <c r="E174" s="30" t="s">
        <v>67</v>
      </c>
      <c r="F174" s="30" t="s">
        <v>67</v>
      </c>
      <c r="G174" s="30" t="s">
        <v>67</v>
      </c>
      <c r="H174" s="30" t="s">
        <v>67</v>
      </c>
      <c r="I174" s="30" t="s">
        <v>67</v>
      </c>
      <c r="J174" s="30" t="s">
        <v>67</v>
      </c>
      <c r="K174" s="30" t="s">
        <v>67</v>
      </c>
      <c r="L174" s="30" t="s">
        <v>67</v>
      </c>
      <c r="M174" s="30" t="s">
        <v>67</v>
      </c>
      <c r="N174" s="30" t="s">
        <v>67</v>
      </c>
      <c r="O174" s="30" t="s">
        <v>67</v>
      </c>
      <c r="P174" s="30" t="s">
        <v>67</v>
      </c>
      <c r="Q174" s="30" t="s">
        <v>67</v>
      </c>
      <c r="R174" s="30" t="s">
        <v>67</v>
      </c>
      <c r="S174" s="30" t="s">
        <v>67</v>
      </c>
      <c r="T174" s="35"/>
    </row>
    <row r="175" spans="1:20" x14ac:dyDescent="0.25">
      <c r="A175" s="28" t="s">
        <v>175</v>
      </c>
      <c r="B175" s="29" t="s">
        <v>66</v>
      </c>
      <c r="C175" s="30" t="s">
        <v>67</v>
      </c>
      <c r="D175" s="30" t="s">
        <v>67</v>
      </c>
      <c r="E175" s="30" t="s">
        <v>67</v>
      </c>
      <c r="F175" s="30" t="s">
        <v>67</v>
      </c>
      <c r="G175" s="30" t="s">
        <v>67</v>
      </c>
      <c r="H175" s="30" t="s">
        <v>67</v>
      </c>
      <c r="I175" s="30" t="s">
        <v>67</v>
      </c>
      <c r="J175" s="30" t="s">
        <v>67</v>
      </c>
      <c r="K175" s="30" t="s">
        <v>67</v>
      </c>
      <c r="L175" s="30" t="s">
        <v>67</v>
      </c>
      <c r="M175" s="30" t="s">
        <v>67</v>
      </c>
      <c r="N175" s="30" t="s">
        <v>67</v>
      </c>
      <c r="O175" s="30" t="s">
        <v>67</v>
      </c>
      <c r="P175" s="30" t="s">
        <v>67</v>
      </c>
      <c r="Q175" s="30" t="s">
        <v>67</v>
      </c>
      <c r="R175" s="30" t="s">
        <v>67</v>
      </c>
      <c r="S175" s="30" t="s">
        <v>67</v>
      </c>
      <c r="T175" s="35"/>
    </row>
    <row r="176" spans="1:20" x14ac:dyDescent="0.25">
      <c r="A176" s="28" t="s">
        <v>68</v>
      </c>
      <c r="B176" s="28" t="s">
        <v>68</v>
      </c>
      <c r="C176" s="30" t="s">
        <v>67</v>
      </c>
      <c r="D176" s="30" t="s">
        <v>67</v>
      </c>
      <c r="E176" s="30" t="s">
        <v>67</v>
      </c>
      <c r="F176" s="30" t="s">
        <v>67</v>
      </c>
      <c r="G176" s="30" t="s">
        <v>67</v>
      </c>
      <c r="H176" s="30" t="s">
        <v>67</v>
      </c>
      <c r="I176" s="30" t="s">
        <v>67</v>
      </c>
      <c r="J176" s="30" t="s">
        <v>67</v>
      </c>
      <c r="K176" s="30" t="s">
        <v>67</v>
      </c>
      <c r="L176" s="30" t="s">
        <v>67</v>
      </c>
      <c r="M176" s="30" t="s">
        <v>67</v>
      </c>
      <c r="N176" s="30" t="s">
        <v>67</v>
      </c>
      <c r="O176" s="30" t="s">
        <v>67</v>
      </c>
      <c r="P176" s="30" t="s">
        <v>67</v>
      </c>
      <c r="Q176" s="30" t="s">
        <v>67</v>
      </c>
      <c r="R176" s="30" t="s">
        <v>67</v>
      </c>
      <c r="S176" s="30" t="s">
        <v>67</v>
      </c>
      <c r="T176" s="35"/>
    </row>
    <row r="177" spans="1:20" ht="47.25" x14ac:dyDescent="0.25">
      <c r="A177" s="8" t="s">
        <v>177</v>
      </c>
      <c r="B177" s="9" t="s">
        <v>178</v>
      </c>
      <c r="C177" s="10"/>
      <c r="D177" s="18">
        <f t="shared" ref="D177" si="104">SUM(D178:D180)</f>
        <v>0</v>
      </c>
      <c r="E177" s="18">
        <v>0</v>
      </c>
      <c r="F177" s="18">
        <v>0</v>
      </c>
      <c r="G177" s="18">
        <f t="shared" ref="G177:R177" si="105">SUM(G178:G180)</f>
        <v>0</v>
      </c>
      <c r="H177" s="18">
        <f t="shared" si="105"/>
        <v>0</v>
      </c>
      <c r="I177" s="18">
        <v>0</v>
      </c>
      <c r="J177" s="18">
        <f t="shared" si="105"/>
        <v>0</v>
      </c>
      <c r="K177" s="18">
        <f t="shared" si="105"/>
        <v>0</v>
      </c>
      <c r="L177" s="18">
        <f t="shared" si="105"/>
        <v>0</v>
      </c>
      <c r="M177" s="18">
        <f t="shared" si="105"/>
        <v>0</v>
      </c>
      <c r="N177" s="18">
        <f t="shared" si="105"/>
        <v>0</v>
      </c>
      <c r="O177" s="18">
        <f t="shared" si="105"/>
        <v>0</v>
      </c>
      <c r="P177" s="18">
        <f t="shared" si="105"/>
        <v>0</v>
      </c>
      <c r="Q177" s="18">
        <f t="shared" si="105"/>
        <v>0</v>
      </c>
      <c r="R177" s="18">
        <f t="shared" si="105"/>
        <v>0</v>
      </c>
      <c r="S177" s="18">
        <v>0</v>
      </c>
      <c r="T177" s="33"/>
    </row>
    <row r="178" spans="1:20" x14ac:dyDescent="0.25">
      <c r="A178" s="28" t="s">
        <v>177</v>
      </c>
      <c r="B178" s="29" t="s">
        <v>66</v>
      </c>
      <c r="C178" s="30" t="s">
        <v>67</v>
      </c>
      <c r="D178" s="30" t="s">
        <v>67</v>
      </c>
      <c r="E178" s="30" t="s">
        <v>67</v>
      </c>
      <c r="F178" s="30" t="s">
        <v>67</v>
      </c>
      <c r="G178" s="30" t="s">
        <v>67</v>
      </c>
      <c r="H178" s="30" t="s">
        <v>67</v>
      </c>
      <c r="I178" s="30" t="s">
        <v>67</v>
      </c>
      <c r="J178" s="30" t="s">
        <v>67</v>
      </c>
      <c r="K178" s="30" t="s">
        <v>67</v>
      </c>
      <c r="L178" s="30" t="s">
        <v>67</v>
      </c>
      <c r="M178" s="30" t="s">
        <v>67</v>
      </c>
      <c r="N178" s="30" t="s">
        <v>67</v>
      </c>
      <c r="O178" s="30" t="s">
        <v>67</v>
      </c>
      <c r="P178" s="30" t="s">
        <v>67</v>
      </c>
      <c r="Q178" s="30" t="s">
        <v>67</v>
      </c>
      <c r="R178" s="30" t="s">
        <v>67</v>
      </c>
      <c r="S178" s="30" t="s">
        <v>67</v>
      </c>
      <c r="T178" s="35"/>
    </row>
    <row r="179" spans="1:20" x14ac:dyDescent="0.25">
      <c r="A179" s="28" t="s">
        <v>177</v>
      </c>
      <c r="B179" s="29" t="s">
        <v>66</v>
      </c>
      <c r="C179" s="30" t="s">
        <v>67</v>
      </c>
      <c r="D179" s="30" t="s">
        <v>67</v>
      </c>
      <c r="E179" s="30" t="s">
        <v>67</v>
      </c>
      <c r="F179" s="30" t="s">
        <v>67</v>
      </c>
      <c r="G179" s="30" t="s">
        <v>67</v>
      </c>
      <c r="H179" s="30" t="s">
        <v>67</v>
      </c>
      <c r="I179" s="30" t="s">
        <v>67</v>
      </c>
      <c r="J179" s="30" t="s">
        <v>67</v>
      </c>
      <c r="K179" s="30" t="s">
        <v>67</v>
      </c>
      <c r="L179" s="30" t="s">
        <v>67</v>
      </c>
      <c r="M179" s="30" t="s">
        <v>67</v>
      </c>
      <c r="N179" s="30" t="s">
        <v>67</v>
      </c>
      <c r="O179" s="30" t="s">
        <v>67</v>
      </c>
      <c r="P179" s="30" t="s">
        <v>67</v>
      </c>
      <c r="Q179" s="30" t="s">
        <v>67</v>
      </c>
      <c r="R179" s="30" t="s">
        <v>67</v>
      </c>
      <c r="S179" s="30" t="s">
        <v>67</v>
      </c>
      <c r="T179" s="35"/>
    </row>
    <row r="180" spans="1:20" x14ac:dyDescent="0.25">
      <c r="A180" s="28" t="s">
        <v>68</v>
      </c>
      <c r="B180" s="28" t="s">
        <v>68</v>
      </c>
      <c r="C180" s="30" t="s">
        <v>67</v>
      </c>
      <c r="D180" s="30" t="s">
        <v>67</v>
      </c>
      <c r="E180" s="30" t="s">
        <v>67</v>
      </c>
      <c r="F180" s="30" t="s">
        <v>67</v>
      </c>
      <c r="G180" s="30" t="s">
        <v>67</v>
      </c>
      <c r="H180" s="30" t="s">
        <v>67</v>
      </c>
      <c r="I180" s="30" t="s">
        <v>67</v>
      </c>
      <c r="J180" s="30" t="s">
        <v>67</v>
      </c>
      <c r="K180" s="30" t="s">
        <v>67</v>
      </c>
      <c r="L180" s="30" t="s">
        <v>67</v>
      </c>
      <c r="M180" s="30" t="s">
        <v>67</v>
      </c>
      <c r="N180" s="30" t="s">
        <v>67</v>
      </c>
      <c r="O180" s="30" t="s">
        <v>67</v>
      </c>
      <c r="P180" s="30" t="s">
        <v>67</v>
      </c>
      <c r="Q180" s="30" t="s">
        <v>67</v>
      </c>
      <c r="R180" s="30" t="s">
        <v>67</v>
      </c>
      <c r="S180" s="30" t="s">
        <v>67</v>
      </c>
      <c r="T180" s="35"/>
    </row>
    <row r="181" spans="1:20" ht="31.5" x14ac:dyDescent="0.25">
      <c r="A181" s="5" t="s">
        <v>179</v>
      </c>
      <c r="B181" s="6" t="s">
        <v>180</v>
      </c>
      <c r="C181" s="7"/>
      <c r="D181" s="17">
        <f t="shared" ref="D181:R181" si="106">SUM(D182:D217)</f>
        <v>153.63488086800157</v>
      </c>
      <c r="E181" s="17">
        <f t="shared" si="106"/>
        <v>2.5770414600000002</v>
      </c>
      <c r="F181" s="17">
        <f t="shared" si="106"/>
        <v>151.05783940800163</v>
      </c>
      <c r="G181" s="17">
        <f t="shared" si="106"/>
        <v>151.05783940800163</v>
      </c>
      <c r="H181" s="17">
        <f t="shared" si="106"/>
        <v>175.48960185599998</v>
      </c>
      <c r="I181" s="17">
        <f t="shared" si="106"/>
        <v>3.9212263559999996</v>
      </c>
      <c r="J181" s="17">
        <f t="shared" si="106"/>
        <v>4.0418824919999992</v>
      </c>
      <c r="K181" s="17">
        <f t="shared" si="106"/>
        <v>3.6313419479999998</v>
      </c>
      <c r="L181" s="17">
        <f t="shared" si="106"/>
        <v>11.009119739999999</v>
      </c>
      <c r="M181" s="17">
        <f t="shared" si="106"/>
        <v>29.844614615999998</v>
      </c>
      <c r="N181" s="17">
        <f t="shared" si="106"/>
        <v>29.565955452000001</v>
      </c>
      <c r="O181" s="17">
        <f t="shared" si="106"/>
        <v>113.66065648800162</v>
      </c>
      <c r="P181" s="17">
        <f t="shared" si="106"/>
        <v>130.87264417200001</v>
      </c>
      <c r="Q181" s="17">
        <f t="shared" si="106"/>
        <v>-24.43176244799842</v>
      </c>
      <c r="R181" s="17">
        <f t="shared" si="106"/>
        <v>24.43176244799842</v>
      </c>
      <c r="S181" s="17">
        <f>(R181*100)/(I181+K181+M181+O181)</f>
        <v>16.173779887059776</v>
      </c>
      <c r="T181" s="32"/>
    </row>
    <row r="182" spans="1:20" ht="47.25" x14ac:dyDescent="0.25">
      <c r="A182" s="4" t="s">
        <v>54</v>
      </c>
      <c r="B182" s="14" t="s">
        <v>195</v>
      </c>
      <c r="C182" s="15" t="s">
        <v>242</v>
      </c>
      <c r="D182" s="22">
        <f t="shared" ref="D182:D217" si="107">E182+F182</f>
        <v>1.779782808</v>
      </c>
      <c r="E182" s="21">
        <v>0.36391744799999998</v>
      </c>
      <c r="F182" s="22">
        <f>G182</f>
        <v>1.41586536</v>
      </c>
      <c r="G182" s="21">
        <f t="shared" ref="G182:G217" si="108">I182+K182+M182+O182</f>
        <v>1.41586536</v>
      </c>
      <c r="H182" s="21">
        <f t="shared" ref="H182:H217" si="109">J182+L182+N182+P182</f>
        <v>2.3694547800000003</v>
      </c>
      <c r="I182" s="21">
        <v>0</v>
      </c>
      <c r="J182" s="22">
        <v>0</v>
      </c>
      <c r="K182" s="21">
        <v>0</v>
      </c>
      <c r="L182" s="22">
        <v>0.89174410800000004</v>
      </c>
      <c r="M182" s="21">
        <v>1.41586536</v>
      </c>
      <c r="N182" s="22">
        <v>1.4777106720000004</v>
      </c>
      <c r="O182" s="21">
        <v>0</v>
      </c>
      <c r="P182" s="22">
        <v>0</v>
      </c>
      <c r="Q182" s="21">
        <f>F182-H182</f>
        <v>-0.95358942000000035</v>
      </c>
      <c r="R182" s="21">
        <f>(J182+L182+N182+P182)-(I182+K182+M182+O182)</f>
        <v>0.95358942000000035</v>
      </c>
      <c r="S182" s="20">
        <f>(R182*100)/(I182+K182+M182+O182)</f>
        <v>67.350289578381975</v>
      </c>
      <c r="T182" s="36" t="s">
        <v>321</v>
      </c>
    </row>
    <row r="183" spans="1:20" ht="31.5" x14ac:dyDescent="0.25">
      <c r="A183" s="4" t="s">
        <v>96</v>
      </c>
      <c r="B183" s="14" t="s">
        <v>205</v>
      </c>
      <c r="C183" s="15" t="s">
        <v>243</v>
      </c>
      <c r="D183" s="22">
        <f t="shared" si="107"/>
        <v>0</v>
      </c>
      <c r="E183" s="22">
        <v>0</v>
      </c>
      <c r="F183" s="22">
        <f t="shared" ref="F183:F217" si="110">G183</f>
        <v>0</v>
      </c>
      <c r="G183" s="21">
        <f t="shared" si="108"/>
        <v>0</v>
      </c>
      <c r="H183" s="21">
        <f t="shared" si="109"/>
        <v>0</v>
      </c>
      <c r="I183" s="21">
        <v>0</v>
      </c>
      <c r="J183" s="22">
        <v>0</v>
      </c>
      <c r="K183" s="21">
        <v>0</v>
      </c>
      <c r="L183" s="22">
        <v>0</v>
      </c>
      <c r="M183" s="21">
        <v>0</v>
      </c>
      <c r="N183" s="22">
        <v>0</v>
      </c>
      <c r="O183" s="21">
        <v>0</v>
      </c>
      <c r="P183" s="22">
        <v>0</v>
      </c>
      <c r="Q183" s="21">
        <f t="shared" ref="Q183:Q217" si="111">F183-H183</f>
        <v>0</v>
      </c>
      <c r="R183" s="21">
        <f t="shared" ref="R183:R217" si="112">(J183+L183+N183+P183)-(I183+K183+M183+O183)</f>
        <v>0</v>
      </c>
      <c r="S183" s="20">
        <v>0</v>
      </c>
      <c r="T183" s="36"/>
    </row>
    <row r="184" spans="1:20" ht="47.25" x14ac:dyDescent="0.25">
      <c r="A184" s="4" t="s">
        <v>98</v>
      </c>
      <c r="B184" s="14" t="s">
        <v>206</v>
      </c>
      <c r="C184" s="15" t="s">
        <v>244</v>
      </c>
      <c r="D184" s="22">
        <f t="shared" si="107"/>
        <v>0.10689954</v>
      </c>
      <c r="E184" s="21">
        <v>3.6238223999999999E-2</v>
      </c>
      <c r="F184" s="22">
        <f t="shared" si="110"/>
        <v>7.0661316000000002E-2</v>
      </c>
      <c r="G184" s="21">
        <f t="shared" si="108"/>
        <v>7.0661316000000002E-2</v>
      </c>
      <c r="H184" s="21">
        <f t="shared" si="109"/>
        <v>7.0661315999999988E-2</v>
      </c>
      <c r="I184" s="21">
        <v>0</v>
      </c>
      <c r="J184" s="22">
        <v>0</v>
      </c>
      <c r="K184" s="21">
        <v>0</v>
      </c>
      <c r="L184" s="22">
        <v>0</v>
      </c>
      <c r="M184" s="21">
        <v>7.0661316000000002E-2</v>
      </c>
      <c r="N184" s="22">
        <v>7.0661315999999988E-2</v>
      </c>
      <c r="O184" s="21">
        <v>0</v>
      </c>
      <c r="P184" s="22">
        <v>0</v>
      </c>
      <c r="Q184" s="21">
        <f t="shared" si="111"/>
        <v>0</v>
      </c>
      <c r="R184" s="21">
        <f t="shared" si="112"/>
        <v>0</v>
      </c>
      <c r="S184" s="20">
        <f t="shared" ref="S184:S217" si="113">(R184*100)/(I184+K184+M184+O184)</f>
        <v>0</v>
      </c>
      <c r="T184" s="36" t="s">
        <v>321</v>
      </c>
    </row>
    <row r="185" spans="1:20" ht="47.25" x14ac:dyDescent="0.25">
      <c r="A185" s="4" t="s">
        <v>100</v>
      </c>
      <c r="B185" s="14" t="s">
        <v>207</v>
      </c>
      <c r="C185" s="15" t="s">
        <v>245</v>
      </c>
      <c r="D185" s="22">
        <f t="shared" si="107"/>
        <v>2.8384164000000003E-2</v>
      </c>
      <c r="E185" s="21">
        <v>0</v>
      </c>
      <c r="F185" s="22">
        <f t="shared" si="110"/>
        <v>2.8384164000000003E-2</v>
      </c>
      <c r="G185" s="21">
        <f t="shared" si="108"/>
        <v>2.8384164000000003E-2</v>
      </c>
      <c r="H185" s="21">
        <f t="shared" si="109"/>
        <v>7.0128000000000013E-3</v>
      </c>
      <c r="I185" s="21">
        <v>0</v>
      </c>
      <c r="J185" s="22">
        <v>0</v>
      </c>
      <c r="K185" s="21">
        <v>0</v>
      </c>
      <c r="L185" s="22">
        <v>0</v>
      </c>
      <c r="M185" s="21">
        <v>2.8384164000000003E-2</v>
      </c>
      <c r="N185" s="22">
        <v>7.0128000000000013E-3</v>
      </c>
      <c r="O185" s="21">
        <v>0</v>
      </c>
      <c r="P185" s="22">
        <v>0</v>
      </c>
      <c r="Q185" s="21">
        <f t="shared" si="111"/>
        <v>2.1371364000000004E-2</v>
      </c>
      <c r="R185" s="21">
        <f t="shared" si="112"/>
        <v>-2.1371364000000004E-2</v>
      </c>
      <c r="S185" s="20">
        <f t="shared" si="113"/>
        <v>-75.293265639248702</v>
      </c>
      <c r="T185" s="36" t="s">
        <v>321</v>
      </c>
    </row>
    <row r="186" spans="1:20" ht="31.5" x14ac:dyDescent="0.25">
      <c r="A186" s="4" t="s">
        <v>102</v>
      </c>
      <c r="B186" s="14" t="s">
        <v>181</v>
      </c>
      <c r="C186" s="15" t="s">
        <v>246</v>
      </c>
      <c r="D186" s="22">
        <f t="shared" si="107"/>
        <v>0</v>
      </c>
      <c r="E186" s="21">
        <v>0</v>
      </c>
      <c r="F186" s="22">
        <f t="shared" si="110"/>
        <v>0</v>
      </c>
      <c r="G186" s="21">
        <f t="shared" si="108"/>
        <v>0</v>
      </c>
      <c r="H186" s="21">
        <f t="shared" si="109"/>
        <v>0</v>
      </c>
      <c r="I186" s="21">
        <v>0</v>
      </c>
      <c r="J186" s="22">
        <v>0</v>
      </c>
      <c r="K186" s="21">
        <v>0</v>
      </c>
      <c r="L186" s="22">
        <v>0</v>
      </c>
      <c r="M186" s="21">
        <v>0</v>
      </c>
      <c r="N186" s="22">
        <v>0</v>
      </c>
      <c r="O186" s="21">
        <v>0</v>
      </c>
      <c r="P186" s="22">
        <v>0</v>
      </c>
      <c r="Q186" s="21">
        <f t="shared" si="111"/>
        <v>0</v>
      </c>
      <c r="R186" s="21">
        <f t="shared" si="112"/>
        <v>0</v>
      </c>
      <c r="S186" s="20">
        <v>0</v>
      </c>
      <c r="T186" s="36"/>
    </row>
    <row r="187" spans="1:20" ht="47.25" x14ac:dyDescent="0.25">
      <c r="A187" s="4" t="s">
        <v>104</v>
      </c>
      <c r="B187" s="14" t="s">
        <v>208</v>
      </c>
      <c r="C187" s="15" t="s">
        <v>247</v>
      </c>
      <c r="D187" s="22">
        <f t="shared" si="107"/>
        <v>0.36313698</v>
      </c>
      <c r="E187" s="22">
        <v>0</v>
      </c>
      <c r="F187" s="22">
        <f t="shared" si="110"/>
        <v>0.36313698</v>
      </c>
      <c r="G187" s="21">
        <f t="shared" si="108"/>
        <v>0.36313698</v>
      </c>
      <c r="H187" s="21">
        <f>J187+L187+N187+P187</f>
        <v>0.38387828399999996</v>
      </c>
      <c r="I187" s="21">
        <v>0</v>
      </c>
      <c r="J187" s="22">
        <v>0</v>
      </c>
      <c r="K187" s="21">
        <v>0</v>
      </c>
      <c r="L187" s="22">
        <v>9.4631999999999997E-3</v>
      </c>
      <c r="M187" s="21">
        <v>1.0022400000000002E-2</v>
      </c>
      <c r="N187" s="22">
        <v>2.01795E-2</v>
      </c>
      <c r="O187" s="21">
        <v>0.35311458000000001</v>
      </c>
      <c r="P187" s="22">
        <v>0.35423558399999994</v>
      </c>
      <c r="Q187" s="21">
        <f t="shared" si="111"/>
        <v>-2.074130399999996E-2</v>
      </c>
      <c r="R187" s="21">
        <f t="shared" si="112"/>
        <v>2.074130399999996E-2</v>
      </c>
      <c r="S187" s="20">
        <f t="shared" si="113"/>
        <v>5.7117025096149563</v>
      </c>
      <c r="T187" s="36" t="s">
        <v>321</v>
      </c>
    </row>
    <row r="188" spans="1:20" ht="47.25" x14ac:dyDescent="0.25">
      <c r="A188" s="4" t="s">
        <v>106</v>
      </c>
      <c r="B188" s="14" t="s">
        <v>209</v>
      </c>
      <c r="C188" s="15" t="s">
        <v>248</v>
      </c>
      <c r="D188" s="22">
        <f t="shared" si="107"/>
        <v>10.126780716000003</v>
      </c>
      <c r="E188" s="21">
        <v>0.24</v>
      </c>
      <c r="F188" s="22">
        <f t="shared" si="110"/>
        <v>9.8867807160000023</v>
      </c>
      <c r="G188" s="21">
        <f t="shared" si="108"/>
        <v>9.8867807160000023</v>
      </c>
      <c r="H188" s="21">
        <f t="shared" si="109"/>
        <v>10.648071492</v>
      </c>
      <c r="I188" s="21">
        <v>0</v>
      </c>
      <c r="J188" s="22">
        <v>8.4000000000000005E-2</v>
      </c>
      <c r="K188" s="21">
        <v>0</v>
      </c>
      <c r="L188" s="22">
        <v>1.104936624</v>
      </c>
      <c r="M188" s="21">
        <v>9.7404407160000019</v>
      </c>
      <c r="N188" s="22">
        <v>9.3459853679999991</v>
      </c>
      <c r="O188" s="21">
        <v>0.14634</v>
      </c>
      <c r="P188" s="22">
        <v>0.11314949999999999</v>
      </c>
      <c r="Q188" s="21">
        <f t="shared" si="111"/>
        <v>-0.76129077599999739</v>
      </c>
      <c r="R188" s="21">
        <f t="shared" si="112"/>
        <v>0.76129077599999739</v>
      </c>
      <c r="S188" s="20">
        <f t="shared" si="113"/>
        <v>7.7000876004864063</v>
      </c>
      <c r="T188" s="36" t="s">
        <v>321</v>
      </c>
    </row>
    <row r="189" spans="1:20" ht="47.25" x14ac:dyDescent="0.25">
      <c r="A189" s="4" t="s">
        <v>108</v>
      </c>
      <c r="B189" s="14" t="s">
        <v>210</v>
      </c>
      <c r="C189" s="15" t="s">
        <v>249</v>
      </c>
      <c r="D189" s="22">
        <f t="shared" si="107"/>
        <v>4.0034560199999989</v>
      </c>
      <c r="E189" s="21">
        <v>0</v>
      </c>
      <c r="F189" s="22">
        <f t="shared" si="110"/>
        <v>4.0034560199999989</v>
      </c>
      <c r="G189" s="21">
        <f t="shared" si="108"/>
        <v>4.0034560199999989</v>
      </c>
      <c r="H189" s="21">
        <f t="shared" si="109"/>
        <v>3.5898297120000011</v>
      </c>
      <c r="I189" s="21">
        <v>0</v>
      </c>
      <c r="J189" s="22">
        <v>0</v>
      </c>
      <c r="K189" s="21">
        <v>0</v>
      </c>
      <c r="L189" s="22">
        <v>8.3421480000000006E-3</v>
      </c>
      <c r="M189" s="21">
        <v>0.17840289600000001</v>
      </c>
      <c r="N189" s="22">
        <v>0.17947295999999996</v>
      </c>
      <c r="O189" s="21">
        <v>3.8250531239999992</v>
      </c>
      <c r="P189" s="22">
        <v>3.402014604000001</v>
      </c>
      <c r="Q189" s="21">
        <f t="shared" si="111"/>
        <v>0.41362630799999778</v>
      </c>
      <c r="R189" s="21">
        <f t="shared" si="112"/>
        <v>-0.41362630799999778</v>
      </c>
      <c r="S189" s="20">
        <f t="shared" si="113"/>
        <v>-10.331731032729014</v>
      </c>
      <c r="T189" s="36" t="s">
        <v>321</v>
      </c>
    </row>
    <row r="190" spans="1:20" ht="110.25" x14ac:dyDescent="0.25">
      <c r="A190" s="4" t="s">
        <v>110</v>
      </c>
      <c r="B190" s="14" t="s">
        <v>316</v>
      </c>
      <c r="C190" s="15" t="s">
        <v>67</v>
      </c>
      <c r="D190" s="22">
        <f t="shared" ref="D190" si="114">E190+F190</f>
        <v>0</v>
      </c>
      <c r="E190" s="22">
        <v>0</v>
      </c>
      <c r="F190" s="22">
        <f t="shared" ref="F190" si="115">G190</f>
        <v>0</v>
      </c>
      <c r="G190" s="21">
        <f t="shared" ref="G190" si="116">I190+K190+M190+O190</f>
        <v>0</v>
      </c>
      <c r="H190" s="21">
        <f t="shared" ref="H190" si="117">J190+L190+N190+P190</f>
        <v>1.1674937399999998</v>
      </c>
      <c r="I190" s="21">
        <v>0</v>
      </c>
      <c r="J190" s="22">
        <v>0</v>
      </c>
      <c r="K190" s="21">
        <v>0</v>
      </c>
      <c r="L190" s="22">
        <v>0</v>
      </c>
      <c r="M190" s="21">
        <v>0</v>
      </c>
      <c r="N190" s="22">
        <v>0</v>
      </c>
      <c r="O190" s="21">
        <v>0</v>
      </c>
      <c r="P190" s="22">
        <v>1.1674937399999998</v>
      </c>
      <c r="Q190" s="21">
        <f t="shared" si="111"/>
        <v>-1.1674937399999998</v>
      </c>
      <c r="R190" s="21">
        <f t="shared" si="112"/>
        <v>1.1674937399999998</v>
      </c>
      <c r="S190" s="20">
        <v>100</v>
      </c>
      <c r="T190" s="36" t="s">
        <v>328</v>
      </c>
    </row>
    <row r="191" spans="1:20" ht="63" x14ac:dyDescent="0.25">
      <c r="A191" s="4" t="s">
        <v>112</v>
      </c>
      <c r="B191" s="14" t="s">
        <v>211</v>
      </c>
      <c r="C191" s="15" t="s">
        <v>250</v>
      </c>
      <c r="D191" s="22">
        <f t="shared" si="107"/>
        <v>0</v>
      </c>
      <c r="E191" s="22">
        <v>0</v>
      </c>
      <c r="F191" s="22">
        <f t="shared" si="110"/>
        <v>0</v>
      </c>
      <c r="G191" s="21">
        <f t="shared" si="108"/>
        <v>0</v>
      </c>
      <c r="H191" s="21">
        <f t="shared" si="109"/>
        <v>9.2473151999999989E-2</v>
      </c>
      <c r="I191" s="21">
        <v>0</v>
      </c>
      <c r="J191" s="22">
        <v>0</v>
      </c>
      <c r="K191" s="21">
        <v>0</v>
      </c>
      <c r="L191" s="22">
        <v>0</v>
      </c>
      <c r="M191" s="21">
        <v>0</v>
      </c>
      <c r="N191" s="22">
        <v>9.2473151999999989E-2</v>
      </c>
      <c r="O191" s="21">
        <v>0</v>
      </c>
      <c r="P191" s="22">
        <v>0</v>
      </c>
      <c r="Q191" s="21">
        <f t="shared" si="111"/>
        <v>-9.2473151999999989E-2</v>
      </c>
      <c r="R191" s="21">
        <f t="shared" si="112"/>
        <v>9.2473151999999989E-2</v>
      </c>
      <c r="S191" s="20">
        <v>100</v>
      </c>
      <c r="T191" s="36" t="s">
        <v>329</v>
      </c>
    </row>
    <row r="192" spans="1:20" ht="31.5" x14ac:dyDescent="0.25">
      <c r="A192" s="4" t="s">
        <v>114</v>
      </c>
      <c r="B192" s="14" t="s">
        <v>212</v>
      </c>
      <c r="C192" s="15" t="s">
        <v>251</v>
      </c>
      <c r="D192" s="22">
        <f t="shared" si="107"/>
        <v>0</v>
      </c>
      <c r="E192" s="22">
        <v>0</v>
      </c>
      <c r="F192" s="22">
        <f t="shared" si="110"/>
        <v>0</v>
      </c>
      <c r="G192" s="21">
        <f t="shared" ref="G192:G214" si="118">I192+K192+M192+O192</f>
        <v>0</v>
      </c>
      <c r="H192" s="21">
        <f t="shared" ref="H192:H214" si="119">J192+L192+N192+P192</f>
        <v>0</v>
      </c>
      <c r="I192" s="21">
        <v>0</v>
      </c>
      <c r="J192" s="22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f t="shared" si="111"/>
        <v>0</v>
      </c>
      <c r="R192" s="21">
        <f t="shared" si="112"/>
        <v>0</v>
      </c>
      <c r="S192" s="20">
        <v>0</v>
      </c>
      <c r="T192" s="36"/>
    </row>
    <row r="193" spans="1:20" ht="47.25" x14ac:dyDescent="0.25">
      <c r="A193" s="4" t="s">
        <v>116</v>
      </c>
      <c r="B193" s="14" t="s">
        <v>213</v>
      </c>
      <c r="C193" s="15" t="s">
        <v>252</v>
      </c>
      <c r="D193" s="22">
        <f t="shared" si="107"/>
        <v>0.27304712400000003</v>
      </c>
      <c r="E193" s="22">
        <v>0</v>
      </c>
      <c r="F193" s="22">
        <f t="shared" si="110"/>
        <v>0.27304712400000003</v>
      </c>
      <c r="G193" s="21">
        <f t="shared" si="118"/>
        <v>0.27304712400000003</v>
      </c>
      <c r="H193" s="21">
        <f t="shared" si="119"/>
        <v>0.27055964399999999</v>
      </c>
      <c r="I193" s="21">
        <v>0</v>
      </c>
      <c r="J193" s="22">
        <v>0</v>
      </c>
      <c r="K193" s="21">
        <v>0</v>
      </c>
      <c r="L193" s="22">
        <v>0</v>
      </c>
      <c r="M193" s="21">
        <v>0.27130712400000001</v>
      </c>
      <c r="N193" s="22">
        <v>0.26460625199999999</v>
      </c>
      <c r="O193" s="21">
        <v>1.7399999999999998E-3</v>
      </c>
      <c r="P193" s="22">
        <v>5.9533919999999992E-3</v>
      </c>
      <c r="Q193" s="21">
        <f t="shared" si="111"/>
        <v>2.4874800000000419E-3</v>
      </c>
      <c r="R193" s="21">
        <f t="shared" si="112"/>
        <v>-2.4874800000000419E-3</v>
      </c>
      <c r="S193" s="20">
        <f t="shared" si="113"/>
        <v>-0.91100758124082704</v>
      </c>
      <c r="T193" s="36" t="s">
        <v>321</v>
      </c>
    </row>
    <row r="194" spans="1:20" ht="31.5" x14ac:dyDescent="0.25">
      <c r="A194" s="4" t="s">
        <v>118</v>
      </c>
      <c r="B194" s="14" t="s">
        <v>214</v>
      </c>
      <c r="C194" s="15" t="s">
        <v>253</v>
      </c>
      <c r="D194" s="22">
        <f t="shared" si="107"/>
        <v>0</v>
      </c>
      <c r="E194" s="22">
        <v>0</v>
      </c>
      <c r="F194" s="22">
        <f t="shared" si="110"/>
        <v>0</v>
      </c>
      <c r="G194" s="21">
        <f t="shared" si="118"/>
        <v>0</v>
      </c>
      <c r="H194" s="21">
        <f t="shared" si="119"/>
        <v>0</v>
      </c>
      <c r="I194" s="21">
        <v>0</v>
      </c>
      <c r="J194" s="22">
        <v>0</v>
      </c>
      <c r="K194" s="21">
        <v>0</v>
      </c>
      <c r="L194" s="22">
        <v>0</v>
      </c>
      <c r="M194" s="21">
        <v>0</v>
      </c>
      <c r="N194" s="22">
        <v>0</v>
      </c>
      <c r="O194" s="21">
        <v>0</v>
      </c>
      <c r="P194" s="22">
        <v>0</v>
      </c>
      <c r="Q194" s="21">
        <f t="shared" si="111"/>
        <v>0</v>
      </c>
      <c r="R194" s="21">
        <f t="shared" si="112"/>
        <v>0</v>
      </c>
      <c r="S194" s="20">
        <v>0</v>
      </c>
      <c r="T194" s="36"/>
    </row>
    <row r="195" spans="1:20" ht="47.25" x14ac:dyDescent="0.25">
      <c r="A195" s="4" t="s">
        <v>119</v>
      </c>
      <c r="B195" s="14" t="s">
        <v>215</v>
      </c>
      <c r="C195" s="15" t="s">
        <v>254</v>
      </c>
      <c r="D195" s="22">
        <f t="shared" si="107"/>
        <v>0</v>
      </c>
      <c r="E195" s="22">
        <v>0</v>
      </c>
      <c r="F195" s="22">
        <f t="shared" si="110"/>
        <v>0</v>
      </c>
      <c r="G195" s="21">
        <f t="shared" si="118"/>
        <v>0</v>
      </c>
      <c r="H195" s="21">
        <f t="shared" si="119"/>
        <v>0</v>
      </c>
      <c r="I195" s="21">
        <v>0</v>
      </c>
      <c r="J195" s="22">
        <v>0</v>
      </c>
      <c r="K195" s="21">
        <v>0</v>
      </c>
      <c r="L195" s="22">
        <v>0</v>
      </c>
      <c r="M195" s="21">
        <v>0</v>
      </c>
      <c r="N195" s="22">
        <v>0</v>
      </c>
      <c r="O195" s="21">
        <v>0</v>
      </c>
      <c r="P195" s="22">
        <v>0</v>
      </c>
      <c r="Q195" s="21">
        <f t="shared" si="111"/>
        <v>0</v>
      </c>
      <c r="R195" s="21">
        <f t="shared" si="112"/>
        <v>0</v>
      </c>
      <c r="S195" s="20">
        <v>0</v>
      </c>
      <c r="T195" s="36"/>
    </row>
    <row r="196" spans="1:20" ht="47.25" x14ac:dyDescent="0.25">
      <c r="A196" s="4" t="s">
        <v>121</v>
      </c>
      <c r="B196" s="14" t="s">
        <v>182</v>
      </c>
      <c r="C196" s="15" t="s">
        <v>255</v>
      </c>
      <c r="D196" s="22">
        <f t="shared" si="107"/>
        <v>0.29957841600000007</v>
      </c>
      <c r="E196" s="22">
        <v>8.4491999999999998E-2</v>
      </c>
      <c r="F196" s="22">
        <f t="shared" si="110"/>
        <v>0.21508641600000006</v>
      </c>
      <c r="G196" s="21">
        <f t="shared" si="118"/>
        <v>0.21508641600000006</v>
      </c>
      <c r="H196" s="21">
        <f t="shared" si="119"/>
        <v>0.27418241999999998</v>
      </c>
      <c r="I196" s="21">
        <v>0</v>
      </c>
      <c r="J196" s="22">
        <v>0</v>
      </c>
      <c r="K196" s="21">
        <v>0</v>
      </c>
      <c r="L196" s="22">
        <v>0</v>
      </c>
      <c r="M196" s="21">
        <v>0.21388641600000005</v>
      </c>
      <c r="N196" s="22">
        <v>0.268893084</v>
      </c>
      <c r="O196" s="21">
        <v>1.1999999999999999E-3</v>
      </c>
      <c r="P196" s="22">
        <v>5.2893359999999995E-3</v>
      </c>
      <c r="Q196" s="21">
        <f t="shared" si="111"/>
        <v>-5.9096003999999924E-2</v>
      </c>
      <c r="R196" s="21">
        <f t="shared" si="112"/>
        <v>5.9096003999999924E-2</v>
      </c>
      <c r="S196" s="20">
        <f t="shared" si="113"/>
        <v>27.475470138476762</v>
      </c>
      <c r="T196" s="36" t="s">
        <v>321</v>
      </c>
    </row>
    <row r="197" spans="1:20" ht="47.25" x14ac:dyDescent="0.25">
      <c r="A197" s="4" t="s">
        <v>123</v>
      </c>
      <c r="B197" s="14" t="s">
        <v>216</v>
      </c>
      <c r="C197" s="15" t="s">
        <v>256</v>
      </c>
      <c r="D197" s="22">
        <f t="shared" si="107"/>
        <v>5.9777940000000002E-2</v>
      </c>
      <c r="E197" s="22">
        <v>0</v>
      </c>
      <c r="F197" s="22">
        <f t="shared" si="110"/>
        <v>5.9777940000000002E-2</v>
      </c>
      <c r="G197" s="21">
        <f t="shared" si="118"/>
        <v>5.9777940000000002E-2</v>
      </c>
      <c r="H197" s="21">
        <f t="shared" si="119"/>
        <v>5.9777939999999995E-2</v>
      </c>
      <c r="I197" s="21">
        <v>0</v>
      </c>
      <c r="J197" s="22">
        <v>0</v>
      </c>
      <c r="K197" s="21">
        <v>0</v>
      </c>
      <c r="L197" s="22">
        <v>0</v>
      </c>
      <c r="M197" s="21">
        <v>5.9777940000000002E-2</v>
      </c>
      <c r="N197" s="22">
        <v>5.9777939999999995E-2</v>
      </c>
      <c r="O197" s="21">
        <v>0</v>
      </c>
      <c r="P197" s="22">
        <v>0</v>
      </c>
      <c r="Q197" s="21">
        <f t="shared" si="111"/>
        <v>0</v>
      </c>
      <c r="R197" s="21">
        <f t="shared" si="112"/>
        <v>0</v>
      </c>
      <c r="S197" s="20">
        <f t="shared" si="113"/>
        <v>0</v>
      </c>
      <c r="T197" s="36"/>
    </row>
    <row r="198" spans="1:20" ht="63" x14ac:dyDescent="0.25">
      <c r="A198" s="4" t="s">
        <v>124</v>
      </c>
      <c r="B198" s="14" t="s">
        <v>217</v>
      </c>
      <c r="C198" s="15" t="s">
        <v>257</v>
      </c>
      <c r="D198" s="22">
        <f t="shared" si="107"/>
        <v>0</v>
      </c>
      <c r="E198" s="22">
        <v>0</v>
      </c>
      <c r="F198" s="22">
        <f t="shared" si="110"/>
        <v>0</v>
      </c>
      <c r="G198" s="21">
        <f t="shared" si="118"/>
        <v>0</v>
      </c>
      <c r="H198" s="21">
        <f t="shared" si="119"/>
        <v>1.2096035999999999E-2</v>
      </c>
      <c r="I198" s="21">
        <v>0</v>
      </c>
      <c r="J198" s="22">
        <v>0</v>
      </c>
      <c r="K198" s="21">
        <v>0</v>
      </c>
      <c r="L198" s="22">
        <v>0</v>
      </c>
      <c r="M198" s="21">
        <v>0</v>
      </c>
      <c r="N198" s="22">
        <v>1.2096035999999999E-2</v>
      </c>
      <c r="O198" s="21">
        <v>0</v>
      </c>
      <c r="P198" s="22">
        <v>0</v>
      </c>
      <c r="Q198" s="21">
        <f t="shared" si="111"/>
        <v>-1.2096035999999999E-2</v>
      </c>
      <c r="R198" s="21">
        <f t="shared" si="112"/>
        <v>1.2096035999999999E-2</v>
      </c>
      <c r="S198" s="20">
        <v>100</v>
      </c>
      <c r="T198" s="36" t="s">
        <v>329</v>
      </c>
    </row>
    <row r="199" spans="1:20" ht="94.5" x14ac:dyDescent="0.25">
      <c r="A199" s="4" t="s">
        <v>126</v>
      </c>
      <c r="B199" s="14" t="s">
        <v>183</v>
      </c>
      <c r="C199" s="15" t="s">
        <v>258</v>
      </c>
      <c r="D199" s="22">
        <f t="shared" si="107"/>
        <v>3.0220545719999996</v>
      </c>
      <c r="E199" s="22">
        <v>0</v>
      </c>
      <c r="F199" s="22">
        <f t="shared" si="110"/>
        <v>3.0220545719999996</v>
      </c>
      <c r="G199" s="21">
        <f t="shared" si="118"/>
        <v>3.0220545719999996</v>
      </c>
      <c r="H199" s="21">
        <f t="shared" si="119"/>
        <v>7.0921678680000007</v>
      </c>
      <c r="I199" s="21">
        <v>0</v>
      </c>
      <c r="J199" s="22">
        <v>0</v>
      </c>
      <c r="K199" s="21">
        <v>0</v>
      </c>
      <c r="L199" s="22">
        <v>4.6159462200000005</v>
      </c>
      <c r="M199" s="21">
        <v>2.6941731599999996</v>
      </c>
      <c r="N199" s="22">
        <v>2.4616740479999994</v>
      </c>
      <c r="O199" s="21">
        <v>0.32788141199999998</v>
      </c>
      <c r="P199" s="22">
        <v>1.4547600000000001E-2</v>
      </c>
      <c r="Q199" s="21">
        <f t="shared" si="111"/>
        <v>-4.0701132960000006</v>
      </c>
      <c r="R199" s="21">
        <f t="shared" si="112"/>
        <v>4.0701132960000006</v>
      </c>
      <c r="S199" s="20">
        <f t="shared" si="113"/>
        <v>134.68033746678486</v>
      </c>
      <c r="T199" s="36" t="s">
        <v>330</v>
      </c>
    </row>
    <row r="200" spans="1:20" ht="63" x14ac:dyDescent="0.25">
      <c r="A200" s="4" t="s">
        <v>128</v>
      </c>
      <c r="B200" s="14" t="s">
        <v>218</v>
      </c>
      <c r="C200" s="15" t="s">
        <v>259</v>
      </c>
      <c r="D200" s="22">
        <f t="shared" si="107"/>
        <v>0.51629999999999998</v>
      </c>
      <c r="E200" s="22">
        <v>0</v>
      </c>
      <c r="F200" s="22">
        <f t="shared" si="110"/>
        <v>0.51629999999999998</v>
      </c>
      <c r="G200" s="21">
        <f t="shared" si="118"/>
        <v>0.51629999999999998</v>
      </c>
      <c r="H200" s="21">
        <f t="shared" si="119"/>
        <v>0</v>
      </c>
      <c r="I200" s="21">
        <v>0</v>
      </c>
      <c r="J200" s="22">
        <v>0</v>
      </c>
      <c r="K200" s="21">
        <v>0</v>
      </c>
      <c r="L200" s="22">
        <v>0</v>
      </c>
      <c r="M200" s="21">
        <v>0</v>
      </c>
      <c r="N200" s="22">
        <v>0</v>
      </c>
      <c r="O200" s="21">
        <v>0.51629999999999998</v>
      </c>
      <c r="P200" s="22">
        <v>0</v>
      </c>
      <c r="Q200" s="21">
        <f t="shared" si="111"/>
        <v>0.51629999999999998</v>
      </c>
      <c r="R200" s="21">
        <f t="shared" si="112"/>
        <v>-0.51629999999999998</v>
      </c>
      <c r="S200" s="20">
        <f t="shared" si="113"/>
        <v>-100</v>
      </c>
      <c r="T200" s="36" t="s">
        <v>331</v>
      </c>
    </row>
    <row r="201" spans="1:20" ht="47.25" x14ac:dyDescent="0.25">
      <c r="A201" s="4" t="s">
        <v>130</v>
      </c>
      <c r="B201" s="14" t="s">
        <v>184</v>
      </c>
      <c r="C201" s="15" t="s">
        <v>260</v>
      </c>
      <c r="D201" s="22">
        <f t="shared" si="107"/>
        <v>1.0253192759999998</v>
      </c>
      <c r="E201" s="22">
        <v>0</v>
      </c>
      <c r="F201" s="22">
        <f t="shared" si="110"/>
        <v>1.0253192759999998</v>
      </c>
      <c r="G201" s="21">
        <f t="shared" si="118"/>
        <v>1.0253192759999998</v>
      </c>
      <c r="H201" s="21">
        <f t="shared" si="119"/>
        <v>1.1450735279999997</v>
      </c>
      <c r="I201" s="21">
        <v>0</v>
      </c>
      <c r="J201" s="22">
        <v>0</v>
      </c>
      <c r="K201" s="21">
        <v>0</v>
      </c>
      <c r="L201" s="22">
        <v>0.10093799999999999</v>
      </c>
      <c r="M201" s="21">
        <v>1.0133192759999998</v>
      </c>
      <c r="N201" s="22">
        <v>1.0344320759999999</v>
      </c>
      <c r="O201" s="21">
        <v>1.2E-2</v>
      </c>
      <c r="P201" s="22">
        <v>9.7034519999999996E-3</v>
      </c>
      <c r="Q201" s="21">
        <f t="shared" si="111"/>
        <v>-0.11975425199999989</v>
      </c>
      <c r="R201" s="21">
        <f t="shared" si="112"/>
        <v>0.11975425199999989</v>
      </c>
      <c r="S201" s="20">
        <f t="shared" si="113"/>
        <v>11.679703561917616</v>
      </c>
      <c r="T201" s="36" t="s">
        <v>321</v>
      </c>
    </row>
    <row r="202" spans="1:20" ht="47.25" x14ac:dyDescent="0.25">
      <c r="A202" s="4" t="s">
        <v>132</v>
      </c>
      <c r="B202" s="14" t="s">
        <v>261</v>
      </c>
      <c r="C202" s="15" t="s">
        <v>67</v>
      </c>
      <c r="D202" s="22">
        <f t="shared" si="107"/>
        <v>9.3043076039999981</v>
      </c>
      <c r="E202" s="22">
        <v>0</v>
      </c>
      <c r="F202" s="22">
        <f t="shared" si="110"/>
        <v>9.3043076039999981</v>
      </c>
      <c r="G202" s="21">
        <f t="shared" si="118"/>
        <v>9.3043076039999981</v>
      </c>
      <c r="H202" s="21">
        <f t="shared" si="119"/>
        <v>8.4680652240000001</v>
      </c>
      <c r="I202" s="21">
        <v>0</v>
      </c>
      <c r="J202" s="22">
        <v>0</v>
      </c>
      <c r="K202" s="21">
        <v>0</v>
      </c>
      <c r="L202" s="22">
        <v>7.7519999999999998E-4</v>
      </c>
      <c r="M202" s="21">
        <v>8.3505956039999987</v>
      </c>
      <c r="N202" s="22">
        <v>8.3505956040000004</v>
      </c>
      <c r="O202" s="21">
        <v>0.953712</v>
      </c>
      <c r="P202" s="22">
        <v>0.11669442000000001</v>
      </c>
      <c r="Q202" s="21">
        <f t="shared" si="111"/>
        <v>0.83624237999999806</v>
      </c>
      <c r="R202" s="21">
        <f t="shared" si="112"/>
        <v>-0.83624237999999806</v>
      </c>
      <c r="S202" s="20">
        <f t="shared" si="113"/>
        <v>-8.9876906008620203</v>
      </c>
      <c r="T202" s="36" t="s">
        <v>321</v>
      </c>
    </row>
    <row r="203" spans="1:20" ht="47.25" x14ac:dyDescent="0.25">
      <c r="A203" s="4" t="s">
        <v>134</v>
      </c>
      <c r="B203" s="14" t="s">
        <v>219</v>
      </c>
      <c r="C203" s="15" t="s">
        <v>262</v>
      </c>
      <c r="D203" s="22">
        <f t="shared" si="107"/>
        <v>7.4377451999999997E-2</v>
      </c>
      <c r="E203" s="22">
        <v>0</v>
      </c>
      <c r="F203" s="22">
        <f t="shared" si="110"/>
        <v>7.4377451999999997E-2</v>
      </c>
      <c r="G203" s="21">
        <f t="shared" si="118"/>
        <v>7.4377451999999997E-2</v>
      </c>
      <c r="H203" s="21">
        <f t="shared" si="119"/>
        <v>7.4377451999999997E-2</v>
      </c>
      <c r="I203" s="21">
        <v>0</v>
      </c>
      <c r="J203" s="22">
        <v>0</v>
      </c>
      <c r="K203" s="21">
        <v>0</v>
      </c>
      <c r="L203" s="22">
        <v>0</v>
      </c>
      <c r="M203" s="21">
        <v>7.4377451999999997E-2</v>
      </c>
      <c r="N203" s="22">
        <v>7.4377451999999997E-2</v>
      </c>
      <c r="O203" s="21">
        <v>0</v>
      </c>
      <c r="P203" s="22">
        <v>0</v>
      </c>
      <c r="Q203" s="21">
        <f t="shared" si="111"/>
        <v>0</v>
      </c>
      <c r="R203" s="21">
        <f t="shared" si="112"/>
        <v>0</v>
      </c>
      <c r="S203" s="20">
        <f t="shared" si="113"/>
        <v>0</v>
      </c>
      <c r="T203" s="36" t="s">
        <v>321</v>
      </c>
    </row>
    <row r="204" spans="1:20" ht="157.5" x14ac:dyDescent="0.25">
      <c r="A204" s="4" t="s">
        <v>136</v>
      </c>
      <c r="B204" s="14" t="s">
        <v>185</v>
      </c>
      <c r="C204" s="15" t="s">
        <v>263</v>
      </c>
      <c r="D204" s="22">
        <f t="shared" si="107"/>
        <v>104.12035347600161</v>
      </c>
      <c r="E204" s="22">
        <v>0.13757113200000001</v>
      </c>
      <c r="F204" s="22">
        <f t="shared" si="110"/>
        <v>103.98278234400161</v>
      </c>
      <c r="G204" s="21">
        <f t="shared" si="118"/>
        <v>103.98278234400161</v>
      </c>
      <c r="H204" s="21">
        <f t="shared" si="119"/>
        <v>121.81469924400002</v>
      </c>
      <c r="I204" s="21">
        <v>3.7159585679999996</v>
      </c>
      <c r="J204" s="22">
        <v>3.7295788919999993</v>
      </c>
      <c r="K204" s="21">
        <v>1.9958675999999997</v>
      </c>
      <c r="L204" s="22">
        <v>1.868048376</v>
      </c>
      <c r="M204" s="21">
        <v>5.1790895999999996E-2</v>
      </c>
      <c r="N204" s="22">
        <v>5.2097520000000001E-2</v>
      </c>
      <c r="O204" s="21">
        <v>98.219165280001604</v>
      </c>
      <c r="P204" s="22">
        <v>116.16497445600002</v>
      </c>
      <c r="Q204" s="21">
        <f t="shared" si="111"/>
        <v>-17.831916899998419</v>
      </c>
      <c r="R204" s="21">
        <f t="shared" si="112"/>
        <v>17.831916899998419</v>
      </c>
      <c r="S204" s="20">
        <f t="shared" si="113"/>
        <v>17.148913020047765</v>
      </c>
      <c r="T204" s="36" t="s">
        <v>332</v>
      </c>
    </row>
    <row r="205" spans="1:20" ht="47.25" x14ac:dyDescent="0.25">
      <c r="A205" s="4" t="s">
        <v>137</v>
      </c>
      <c r="B205" s="14" t="s">
        <v>186</v>
      </c>
      <c r="C205" s="15" t="s">
        <v>264</v>
      </c>
      <c r="D205" s="22">
        <f t="shared" si="107"/>
        <v>0.385688376</v>
      </c>
      <c r="E205" s="22">
        <v>5.2137599999999999E-2</v>
      </c>
      <c r="F205" s="22">
        <f t="shared" si="110"/>
        <v>0.33355077599999999</v>
      </c>
      <c r="G205" s="21">
        <f t="shared" si="118"/>
        <v>0.33355077599999999</v>
      </c>
      <c r="H205" s="21">
        <f t="shared" si="119"/>
        <v>0.32015470800000001</v>
      </c>
      <c r="I205" s="21">
        <v>0</v>
      </c>
      <c r="J205" s="22">
        <v>0</v>
      </c>
      <c r="K205" s="21">
        <v>0</v>
      </c>
      <c r="L205" s="22">
        <v>0</v>
      </c>
      <c r="M205" s="21">
        <v>0.31567268399999998</v>
      </c>
      <c r="N205" s="22">
        <v>0.31567268400000004</v>
      </c>
      <c r="O205" s="21">
        <v>1.7878092000000002E-2</v>
      </c>
      <c r="P205" s="22">
        <v>4.4820239999999994E-3</v>
      </c>
      <c r="Q205" s="21">
        <f t="shared" si="111"/>
        <v>1.3396067999999983E-2</v>
      </c>
      <c r="R205" s="21">
        <f t="shared" si="112"/>
        <v>-1.3396067999999983E-2</v>
      </c>
      <c r="S205" s="20">
        <f t="shared" si="113"/>
        <v>-4.016200519947219</v>
      </c>
      <c r="T205" s="36" t="s">
        <v>321</v>
      </c>
    </row>
    <row r="206" spans="1:20" ht="47.25" x14ac:dyDescent="0.25">
      <c r="A206" s="4" t="s">
        <v>139</v>
      </c>
      <c r="B206" s="14" t="s">
        <v>220</v>
      </c>
      <c r="C206" s="15" t="s">
        <v>265</v>
      </c>
      <c r="D206" s="22">
        <f t="shared" si="107"/>
        <v>0</v>
      </c>
      <c r="E206" s="22">
        <v>0</v>
      </c>
      <c r="F206" s="22">
        <f t="shared" si="110"/>
        <v>0</v>
      </c>
      <c r="G206" s="21">
        <f t="shared" si="118"/>
        <v>0</v>
      </c>
      <c r="H206" s="21">
        <f t="shared" si="119"/>
        <v>0</v>
      </c>
      <c r="I206" s="21">
        <v>0</v>
      </c>
      <c r="J206" s="22">
        <v>0</v>
      </c>
      <c r="K206" s="21">
        <v>0</v>
      </c>
      <c r="L206" s="22">
        <v>0</v>
      </c>
      <c r="M206" s="21">
        <v>0</v>
      </c>
      <c r="N206" s="22">
        <v>0</v>
      </c>
      <c r="O206" s="21">
        <v>0</v>
      </c>
      <c r="P206" s="22">
        <v>0</v>
      </c>
      <c r="Q206" s="21">
        <f t="shared" si="111"/>
        <v>0</v>
      </c>
      <c r="R206" s="21">
        <f t="shared" si="112"/>
        <v>0</v>
      </c>
      <c r="S206" s="20">
        <v>0</v>
      </c>
      <c r="T206" s="36"/>
    </row>
    <row r="207" spans="1:20" ht="47.25" x14ac:dyDescent="0.25">
      <c r="A207" s="4" t="s">
        <v>141</v>
      </c>
      <c r="B207" s="14" t="s">
        <v>221</v>
      </c>
      <c r="C207" s="15" t="s">
        <v>266</v>
      </c>
      <c r="D207" s="22">
        <f t="shared" si="107"/>
        <v>0.11105933999999999</v>
      </c>
      <c r="E207" s="22">
        <v>2.7937956E-2</v>
      </c>
      <c r="F207" s="22">
        <f t="shared" si="110"/>
        <v>8.3121383999999993E-2</v>
      </c>
      <c r="G207" s="21">
        <f t="shared" si="118"/>
        <v>8.3121383999999993E-2</v>
      </c>
      <c r="H207" s="21">
        <f t="shared" si="119"/>
        <v>9.0397896000000005E-2</v>
      </c>
      <c r="I207" s="21">
        <v>0</v>
      </c>
      <c r="J207" s="22">
        <v>0</v>
      </c>
      <c r="K207" s="21">
        <v>0</v>
      </c>
      <c r="L207" s="22">
        <v>0</v>
      </c>
      <c r="M207" s="21">
        <v>8.3121383999999993E-2</v>
      </c>
      <c r="N207" s="22">
        <v>9.0397896000000005E-2</v>
      </c>
      <c r="O207" s="21">
        <v>0</v>
      </c>
      <c r="P207" s="22">
        <v>0</v>
      </c>
      <c r="Q207" s="21">
        <f t="shared" si="111"/>
        <v>-7.2765120000000127E-3</v>
      </c>
      <c r="R207" s="21">
        <f t="shared" si="112"/>
        <v>7.2765120000000127E-3</v>
      </c>
      <c r="S207" s="20">
        <f t="shared" si="113"/>
        <v>8.7540794556548924</v>
      </c>
      <c r="T207" s="36" t="s">
        <v>321</v>
      </c>
    </row>
    <row r="208" spans="1:20" ht="47.25" x14ac:dyDescent="0.25">
      <c r="A208" s="4" t="s">
        <v>143</v>
      </c>
      <c r="B208" s="14" t="s">
        <v>222</v>
      </c>
      <c r="C208" s="15" t="s">
        <v>267</v>
      </c>
      <c r="D208" s="22">
        <f t="shared" si="107"/>
        <v>6.1835543999999992E-2</v>
      </c>
      <c r="E208" s="22">
        <v>0</v>
      </c>
      <c r="F208" s="22">
        <f t="shared" si="110"/>
        <v>6.1835543999999992E-2</v>
      </c>
      <c r="G208" s="21">
        <f t="shared" si="118"/>
        <v>6.1835543999999992E-2</v>
      </c>
      <c r="H208" s="21">
        <f t="shared" si="119"/>
        <v>6.1835543999999985E-2</v>
      </c>
      <c r="I208" s="21">
        <v>0</v>
      </c>
      <c r="J208" s="22">
        <v>0</v>
      </c>
      <c r="K208" s="21">
        <v>0</v>
      </c>
      <c r="L208" s="22">
        <v>0</v>
      </c>
      <c r="M208" s="21">
        <v>6.1835543999999992E-2</v>
      </c>
      <c r="N208" s="22">
        <v>6.1835543999999985E-2</v>
      </c>
      <c r="O208" s="21">
        <v>0</v>
      </c>
      <c r="P208" s="22">
        <v>0</v>
      </c>
      <c r="Q208" s="21">
        <f t="shared" si="111"/>
        <v>0</v>
      </c>
      <c r="R208" s="21">
        <f t="shared" si="112"/>
        <v>0</v>
      </c>
      <c r="S208" s="20">
        <f t="shared" si="113"/>
        <v>0</v>
      </c>
      <c r="T208" s="36" t="s">
        <v>321</v>
      </c>
    </row>
    <row r="209" spans="1:20" ht="47.25" x14ac:dyDescent="0.25">
      <c r="A209" s="4" t="s">
        <v>145</v>
      </c>
      <c r="B209" s="14" t="s">
        <v>223</v>
      </c>
      <c r="C209" s="15" t="s">
        <v>268</v>
      </c>
      <c r="D209" s="22">
        <f t="shared" si="107"/>
        <v>8.5111028159999993</v>
      </c>
      <c r="E209" s="22">
        <v>0.16768273199999997</v>
      </c>
      <c r="F209" s="22">
        <f t="shared" si="110"/>
        <v>8.3434200839999999</v>
      </c>
      <c r="G209" s="21">
        <f t="shared" si="118"/>
        <v>8.3434200839999999</v>
      </c>
      <c r="H209" s="21">
        <f t="shared" si="119"/>
        <v>8.272633956</v>
      </c>
      <c r="I209" s="21">
        <v>0</v>
      </c>
      <c r="J209" s="22">
        <v>0</v>
      </c>
      <c r="K209" s="21">
        <v>0</v>
      </c>
      <c r="L209" s="22">
        <v>6.4800000000000005E-3</v>
      </c>
      <c r="M209" s="21">
        <v>0</v>
      </c>
      <c r="N209" s="22">
        <v>0</v>
      </c>
      <c r="O209" s="21">
        <v>8.3434200839999999</v>
      </c>
      <c r="P209" s="22">
        <v>8.2661539560000001</v>
      </c>
      <c r="Q209" s="21">
        <f t="shared" si="111"/>
        <v>7.0786127999999948E-2</v>
      </c>
      <c r="R209" s="21">
        <f t="shared" si="112"/>
        <v>-7.0786127999999948E-2</v>
      </c>
      <c r="S209" s="20">
        <f t="shared" si="113"/>
        <v>-0.84840661607995749</v>
      </c>
      <c r="T209" s="36" t="s">
        <v>321</v>
      </c>
    </row>
    <row r="210" spans="1:20" ht="47.25" x14ac:dyDescent="0.25">
      <c r="A210" s="4" t="s">
        <v>147</v>
      </c>
      <c r="B210" s="14" t="s">
        <v>187</v>
      </c>
      <c r="C210" s="15" t="s">
        <v>269</v>
      </c>
      <c r="D210" s="22">
        <f t="shared" si="107"/>
        <v>7.3346027999999994E-2</v>
      </c>
      <c r="E210" s="22">
        <v>0</v>
      </c>
      <c r="F210" s="22">
        <f t="shared" si="110"/>
        <v>7.3346027999999994E-2</v>
      </c>
      <c r="G210" s="21">
        <f t="shared" si="118"/>
        <v>7.3346027999999994E-2</v>
      </c>
      <c r="H210" s="21">
        <f t="shared" si="119"/>
        <v>7.3533228000000006E-2</v>
      </c>
      <c r="I210" s="21">
        <v>0</v>
      </c>
      <c r="J210" s="22">
        <v>0</v>
      </c>
      <c r="K210" s="21">
        <v>0</v>
      </c>
      <c r="L210" s="22">
        <v>0</v>
      </c>
      <c r="M210" s="21">
        <v>7.3346027999999994E-2</v>
      </c>
      <c r="N210" s="22">
        <v>7.3533228000000006E-2</v>
      </c>
      <c r="O210" s="21">
        <v>0</v>
      </c>
      <c r="P210" s="22">
        <v>0</v>
      </c>
      <c r="Q210" s="21">
        <f t="shared" si="111"/>
        <v>-1.8720000000001236E-4</v>
      </c>
      <c r="R210" s="21">
        <f t="shared" si="112"/>
        <v>1.8720000000001236E-4</v>
      </c>
      <c r="S210" s="20">
        <f t="shared" si="113"/>
        <v>0.25522854489136393</v>
      </c>
      <c r="T210" s="36" t="s">
        <v>321</v>
      </c>
    </row>
    <row r="211" spans="1:20" ht="47.25" x14ac:dyDescent="0.25">
      <c r="A211" s="4" t="s">
        <v>149</v>
      </c>
      <c r="B211" s="14" t="s">
        <v>196</v>
      </c>
      <c r="C211" s="15" t="s">
        <v>270</v>
      </c>
      <c r="D211" s="22">
        <f t="shared" si="107"/>
        <v>2.8570608359999996</v>
      </c>
      <c r="E211" s="22">
        <v>1.388623524</v>
      </c>
      <c r="F211" s="22">
        <f t="shared" si="110"/>
        <v>1.4684373119999998</v>
      </c>
      <c r="G211" s="21">
        <f t="shared" si="118"/>
        <v>1.4684373119999998</v>
      </c>
      <c r="H211" s="21">
        <f t="shared" si="119"/>
        <v>1.4819766720000001</v>
      </c>
      <c r="I211" s="21">
        <v>0</v>
      </c>
      <c r="J211" s="22">
        <v>0</v>
      </c>
      <c r="K211" s="21">
        <v>0</v>
      </c>
      <c r="L211" s="22">
        <v>0</v>
      </c>
      <c r="M211" s="21">
        <v>1.4447373119999998</v>
      </c>
      <c r="N211" s="22">
        <v>1.4661086759999999</v>
      </c>
      <c r="O211" s="21">
        <v>2.3699999999999999E-2</v>
      </c>
      <c r="P211" s="22">
        <v>1.5867995999999999E-2</v>
      </c>
      <c r="Q211" s="21">
        <f t="shared" si="111"/>
        <v>-1.3539360000000222E-2</v>
      </c>
      <c r="R211" s="21">
        <f t="shared" si="112"/>
        <v>1.3539360000000222E-2</v>
      </c>
      <c r="S211" s="20">
        <f t="shared" si="113"/>
        <v>0.92202505952124869</v>
      </c>
      <c r="T211" s="36" t="s">
        <v>321</v>
      </c>
    </row>
    <row r="212" spans="1:20" ht="47.25" x14ac:dyDescent="0.25">
      <c r="A212" s="4" t="s">
        <v>197</v>
      </c>
      <c r="B212" s="14" t="s">
        <v>224</v>
      </c>
      <c r="C212" s="15" t="s">
        <v>271</v>
      </c>
      <c r="D212" s="22">
        <f t="shared" si="107"/>
        <v>0.37377228000000001</v>
      </c>
      <c r="E212" s="22">
        <v>0</v>
      </c>
      <c r="F212" s="22">
        <f t="shared" si="110"/>
        <v>0.37377228000000001</v>
      </c>
      <c r="G212" s="21">
        <f t="shared" si="118"/>
        <v>0.37377228000000001</v>
      </c>
      <c r="H212" s="21">
        <f t="shared" si="119"/>
        <v>0.37489953600000003</v>
      </c>
      <c r="I212" s="21">
        <v>0</v>
      </c>
      <c r="J212" s="22">
        <v>0</v>
      </c>
      <c r="K212" s="21">
        <v>0</v>
      </c>
      <c r="L212" s="22">
        <v>0</v>
      </c>
      <c r="M212" s="21">
        <v>0.36177228</v>
      </c>
      <c r="N212" s="22">
        <v>0.36959287200000002</v>
      </c>
      <c r="O212" s="21">
        <v>1.2E-2</v>
      </c>
      <c r="P212" s="22">
        <v>5.306664E-3</v>
      </c>
      <c r="Q212" s="21">
        <f t="shared" si="111"/>
        <v>-1.1272560000000209E-3</v>
      </c>
      <c r="R212" s="21">
        <f t="shared" si="112"/>
        <v>1.1272560000000209E-3</v>
      </c>
      <c r="S212" s="20">
        <f t="shared" si="113"/>
        <v>0.3015889781874731</v>
      </c>
      <c r="T212" s="36" t="s">
        <v>321</v>
      </c>
    </row>
    <row r="213" spans="1:20" ht="47.25" x14ac:dyDescent="0.25">
      <c r="A213" s="4" t="s">
        <v>198</v>
      </c>
      <c r="B213" s="14" t="s">
        <v>188</v>
      </c>
      <c r="C213" s="15" t="s">
        <v>272</v>
      </c>
      <c r="D213" s="22">
        <f t="shared" si="107"/>
        <v>1.9791332400000001</v>
      </c>
      <c r="E213" s="22">
        <v>0</v>
      </c>
      <c r="F213" s="22">
        <f t="shared" si="110"/>
        <v>1.9791332400000001</v>
      </c>
      <c r="G213" s="21">
        <f t="shared" si="118"/>
        <v>1.9791332400000001</v>
      </c>
      <c r="H213" s="21">
        <f t="shared" si="119"/>
        <v>2.4153029999999998</v>
      </c>
      <c r="I213" s="21">
        <v>0.20526778800000003</v>
      </c>
      <c r="J213" s="22">
        <v>0.2283036</v>
      </c>
      <c r="K213" s="21">
        <v>1.635474348</v>
      </c>
      <c r="L213" s="22">
        <v>2.0486082959999998</v>
      </c>
      <c r="M213" s="21">
        <v>0.13839110400000001</v>
      </c>
      <c r="N213" s="22">
        <v>0.13839110399999999</v>
      </c>
      <c r="O213" s="21">
        <v>0</v>
      </c>
      <c r="P213" s="22">
        <v>0</v>
      </c>
      <c r="Q213" s="21">
        <f t="shared" si="111"/>
        <v>-0.43616975999999963</v>
      </c>
      <c r="R213" s="21">
        <f t="shared" si="112"/>
        <v>0.43616975999999963</v>
      </c>
      <c r="S213" s="20">
        <f t="shared" si="113"/>
        <v>22.038423244308685</v>
      </c>
      <c r="T213" s="36" t="s">
        <v>321</v>
      </c>
    </row>
    <row r="214" spans="1:20" ht="47.25" x14ac:dyDescent="0.25">
      <c r="A214" s="4" t="s">
        <v>199</v>
      </c>
      <c r="B214" s="14" t="s">
        <v>189</v>
      </c>
      <c r="C214" s="15" t="s">
        <v>273</v>
      </c>
      <c r="D214" s="22">
        <f t="shared" si="107"/>
        <v>4.1419635600000007</v>
      </c>
      <c r="E214" s="22">
        <v>7.844084400000001E-2</v>
      </c>
      <c r="F214" s="22">
        <f t="shared" si="110"/>
        <v>4.0635227160000005</v>
      </c>
      <c r="G214" s="21">
        <f t="shared" si="118"/>
        <v>4.0635227160000005</v>
      </c>
      <c r="H214" s="21">
        <f t="shared" si="119"/>
        <v>4.8136547040000011</v>
      </c>
      <c r="I214" s="21">
        <v>0</v>
      </c>
      <c r="J214" s="22">
        <v>0</v>
      </c>
      <c r="K214" s="21">
        <v>0</v>
      </c>
      <c r="L214" s="22">
        <v>0.35383756799999994</v>
      </c>
      <c r="M214" s="21">
        <v>3.1563708000000008</v>
      </c>
      <c r="N214" s="22">
        <v>3.2330396880000007</v>
      </c>
      <c r="O214" s="21">
        <v>0.90715191599999989</v>
      </c>
      <c r="P214" s="22">
        <v>1.226777448</v>
      </c>
      <c r="Q214" s="21">
        <f t="shared" si="111"/>
        <v>-0.75013198800000058</v>
      </c>
      <c r="R214" s="21">
        <f t="shared" si="112"/>
        <v>0.75013198800000058</v>
      </c>
      <c r="S214" s="20">
        <f t="shared" si="113"/>
        <v>18.46014014013944</v>
      </c>
      <c r="T214" s="36" t="s">
        <v>321</v>
      </c>
    </row>
    <row r="215" spans="1:20" ht="31.5" x14ac:dyDescent="0.25">
      <c r="A215" s="4" t="s">
        <v>200</v>
      </c>
      <c r="B215" s="14" t="s">
        <v>225</v>
      </c>
      <c r="C215" s="15" t="s">
        <v>274</v>
      </c>
      <c r="D215" s="22">
        <f t="shared" si="107"/>
        <v>0</v>
      </c>
      <c r="E215" s="22">
        <v>0</v>
      </c>
      <c r="F215" s="22">
        <f t="shared" si="110"/>
        <v>0</v>
      </c>
      <c r="G215" s="21">
        <f t="shared" si="108"/>
        <v>0</v>
      </c>
      <c r="H215" s="21">
        <f t="shared" si="109"/>
        <v>0</v>
      </c>
      <c r="I215" s="21">
        <v>0</v>
      </c>
      <c r="J215" s="22">
        <v>0</v>
      </c>
      <c r="K215" s="21">
        <v>0</v>
      </c>
      <c r="L215" s="22">
        <v>0</v>
      </c>
      <c r="M215" s="21">
        <v>0</v>
      </c>
      <c r="N215" s="22">
        <v>0</v>
      </c>
      <c r="O215" s="21">
        <v>0</v>
      </c>
      <c r="P215" s="22">
        <v>0</v>
      </c>
      <c r="Q215" s="21">
        <f t="shared" si="111"/>
        <v>0</v>
      </c>
      <c r="R215" s="21">
        <f t="shared" si="112"/>
        <v>0</v>
      </c>
      <c r="S215" s="20">
        <v>0</v>
      </c>
      <c r="T215" s="36"/>
    </row>
    <row r="216" spans="1:20" ht="47.25" x14ac:dyDescent="0.25">
      <c r="A216" s="4" t="s">
        <v>276</v>
      </c>
      <c r="B216" s="14" t="s">
        <v>226</v>
      </c>
      <c r="C216" s="15" t="s">
        <v>275</v>
      </c>
      <c r="D216" s="22">
        <f t="shared" si="107"/>
        <v>2.587476E-2</v>
      </c>
      <c r="E216" s="22">
        <v>0</v>
      </c>
      <c r="F216" s="22">
        <f t="shared" si="110"/>
        <v>2.587476E-2</v>
      </c>
      <c r="G216" s="21">
        <f t="shared" ref="G216" si="120">I216+K216+M216+O216</f>
        <v>2.587476E-2</v>
      </c>
      <c r="H216" s="21">
        <f t="shared" ref="H216" si="121">J216+L216+N216+P216</f>
        <v>3.7108379999999989E-2</v>
      </c>
      <c r="I216" s="21">
        <v>0</v>
      </c>
      <c r="J216" s="22">
        <v>0</v>
      </c>
      <c r="K216" s="21">
        <v>0</v>
      </c>
      <c r="L216" s="21">
        <v>0</v>
      </c>
      <c r="M216" s="21">
        <v>2.587476E-2</v>
      </c>
      <c r="N216" s="21">
        <v>3.7108379999999989E-2</v>
      </c>
      <c r="O216" s="21">
        <v>0</v>
      </c>
      <c r="P216" s="21">
        <v>0</v>
      </c>
      <c r="Q216" s="21">
        <f t="shared" si="111"/>
        <v>-1.1233619999999989E-2</v>
      </c>
      <c r="R216" s="21">
        <f t="shared" si="112"/>
        <v>1.1233619999999989E-2</v>
      </c>
      <c r="S216" s="20">
        <f t="shared" si="113"/>
        <v>43.415359214926006</v>
      </c>
      <c r="T216" s="36" t="s">
        <v>321</v>
      </c>
    </row>
    <row r="217" spans="1:20" ht="47.25" x14ac:dyDescent="0.25">
      <c r="A217" s="4" t="s">
        <v>318</v>
      </c>
      <c r="B217" s="14" t="s">
        <v>227</v>
      </c>
      <c r="C217" s="15" t="s">
        <v>277</v>
      </c>
      <c r="D217" s="22">
        <f t="shared" si="107"/>
        <v>1.0487999999999999E-2</v>
      </c>
      <c r="E217" s="21">
        <v>0</v>
      </c>
      <c r="F217" s="22">
        <f t="shared" si="110"/>
        <v>1.0487999999999999E-2</v>
      </c>
      <c r="G217" s="21">
        <f t="shared" si="108"/>
        <v>1.0487999999999999E-2</v>
      </c>
      <c r="H217" s="21">
        <f t="shared" si="109"/>
        <v>8.2295999999999984E-3</v>
      </c>
      <c r="I217" s="21">
        <v>0</v>
      </c>
      <c r="J217" s="22">
        <v>0</v>
      </c>
      <c r="K217" s="21">
        <v>0</v>
      </c>
      <c r="L217" s="22">
        <v>0</v>
      </c>
      <c r="M217" s="21">
        <v>1.0487999999999999E-2</v>
      </c>
      <c r="N217" s="22">
        <v>8.2295999999999984E-3</v>
      </c>
      <c r="O217" s="21">
        <v>0</v>
      </c>
      <c r="P217" s="22">
        <v>0</v>
      </c>
      <c r="Q217" s="21">
        <f t="shared" si="111"/>
        <v>2.2584000000000007E-3</v>
      </c>
      <c r="R217" s="21">
        <f t="shared" si="112"/>
        <v>-2.2584000000000007E-3</v>
      </c>
      <c r="S217" s="20">
        <f t="shared" si="113"/>
        <v>-21.533180778032044</v>
      </c>
      <c r="T217" s="36" t="s">
        <v>321</v>
      </c>
    </row>
    <row r="218" spans="1:20" ht="47.25" x14ac:dyDescent="0.25">
      <c r="A218" s="5" t="s">
        <v>190</v>
      </c>
      <c r="B218" s="6" t="s">
        <v>191</v>
      </c>
      <c r="C218" s="7"/>
      <c r="D218" s="17">
        <f t="shared" ref="D218" si="122">SUM(D219:D221)</f>
        <v>0</v>
      </c>
      <c r="E218" s="17">
        <v>0</v>
      </c>
      <c r="F218" s="17">
        <v>0</v>
      </c>
      <c r="G218" s="17">
        <f t="shared" ref="G218:R218" si="123">SUM(G219:G221)</f>
        <v>0</v>
      </c>
      <c r="H218" s="17">
        <f t="shared" si="123"/>
        <v>0</v>
      </c>
      <c r="I218" s="17">
        <v>0</v>
      </c>
      <c r="J218" s="17">
        <f t="shared" si="123"/>
        <v>0</v>
      </c>
      <c r="K218" s="17">
        <f t="shared" si="123"/>
        <v>0</v>
      </c>
      <c r="L218" s="17">
        <f t="shared" si="123"/>
        <v>0</v>
      </c>
      <c r="M218" s="17">
        <f t="shared" si="123"/>
        <v>0</v>
      </c>
      <c r="N218" s="17">
        <f t="shared" si="123"/>
        <v>0</v>
      </c>
      <c r="O218" s="17">
        <f t="shared" si="123"/>
        <v>0</v>
      </c>
      <c r="P218" s="17">
        <f t="shared" si="123"/>
        <v>0</v>
      </c>
      <c r="Q218" s="17">
        <f t="shared" si="123"/>
        <v>0</v>
      </c>
      <c r="R218" s="17">
        <f t="shared" si="123"/>
        <v>0</v>
      </c>
      <c r="S218" s="17">
        <v>0</v>
      </c>
      <c r="T218" s="32"/>
    </row>
    <row r="219" spans="1:20" x14ac:dyDescent="0.25">
      <c r="A219" s="28" t="s">
        <v>190</v>
      </c>
      <c r="B219" s="29" t="s">
        <v>66</v>
      </c>
      <c r="C219" s="30" t="s">
        <v>67</v>
      </c>
      <c r="D219" s="30" t="s">
        <v>67</v>
      </c>
      <c r="E219" s="30" t="s">
        <v>67</v>
      </c>
      <c r="F219" s="30" t="s">
        <v>67</v>
      </c>
      <c r="G219" s="30" t="s">
        <v>67</v>
      </c>
      <c r="H219" s="30" t="s">
        <v>67</v>
      </c>
      <c r="I219" s="30" t="s">
        <v>67</v>
      </c>
      <c r="J219" s="30" t="s">
        <v>67</v>
      </c>
      <c r="K219" s="30" t="s">
        <v>67</v>
      </c>
      <c r="L219" s="30" t="s">
        <v>67</v>
      </c>
      <c r="M219" s="30" t="s">
        <v>67</v>
      </c>
      <c r="N219" s="30" t="s">
        <v>67</v>
      </c>
      <c r="O219" s="30" t="s">
        <v>67</v>
      </c>
      <c r="P219" s="30" t="s">
        <v>67</v>
      </c>
      <c r="Q219" s="30" t="s">
        <v>67</v>
      </c>
      <c r="R219" s="30" t="s">
        <v>67</v>
      </c>
      <c r="S219" s="30" t="s">
        <v>67</v>
      </c>
      <c r="T219" s="35"/>
    </row>
    <row r="220" spans="1:20" x14ac:dyDescent="0.25">
      <c r="A220" s="28" t="s">
        <v>190</v>
      </c>
      <c r="B220" s="29" t="s">
        <v>66</v>
      </c>
      <c r="C220" s="30" t="s">
        <v>67</v>
      </c>
      <c r="D220" s="30" t="s">
        <v>67</v>
      </c>
      <c r="E220" s="30" t="s">
        <v>67</v>
      </c>
      <c r="F220" s="30" t="s">
        <v>67</v>
      </c>
      <c r="G220" s="30" t="s">
        <v>67</v>
      </c>
      <c r="H220" s="30" t="s">
        <v>67</v>
      </c>
      <c r="I220" s="30" t="s">
        <v>67</v>
      </c>
      <c r="J220" s="30" t="s">
        <v>67</v>
      </c>
      <c r="K220" s="30" t="s">
        <v>67</v>
      </c>
      <c r="L220" s="30" t="s">
        <v>67</v>
      </c>
      <c r="M220" s="30" t="s">
        <v>67</v>
      </c>
      <c r="N220" s="30" t="s">
        <v>67</v>
      </c>
      <c r="O220" s="30" t="s">
        <v>67</v>
      </c>
      <c r="P220" s="30" t="s">
        <v>67</v>
      </c>
      <c r="Q220" s="30" t="s">
        <v>67</v>
      </c>
      <c r="R220" s="30" t="s">
        <v>67</v>
      </c>
      <c r="S220" s="30" t="s">
        <v>67</v>
      </c>
      <c r="T220" s="35"/>
    </row>
    <row r="221" spans="1:20" x14ac:dyDescent="0.25">
      <c r="A221" s="28" t="s">
        <v>68</v>
      </c>
      <c r="B221" s="28" t="s">
        <v>68</v>
      </c>
      <c r="C221" s="30" t="s">
        <v>67</v>
      </c>
      <c r="D221" s="30" t="s">
        <v>67</v>
      </c>
      <c r="E221" s="30" t="s">
        <v>67</v>
      </c>
      <c r="F221" s="30" t="s">
        <v>67</v>
      </c>
      <c r="G221" s="30" t="s">
        <v>67</v>
      </c>
      <c r="H221" s="30" t="s">
        <v>67</v>
      </c>
      <c r="I221" s="30" t="s">
        <v>67</v>
      </c>
      <c r="J221" s="30" t="s">
        <v>67</v>
      </c>
      <c r="K221" s="30" t="s">
        <v>67</v>
      </c>
      <c r="L221" s="30" t="s">
        <v>67</v>
      </c>
      <c r="M221" s="30" t="s">
        <v>67</v>
      </c>
      <c r="N221" s="30" t="s">
        <v>67</v>
      </c>
      <c r="O221" s="30" t="s">
        <v>67</v>
      </c>
      <c r="P221" s="30" t="s">
        <v>67</v>
      </c>
      <c r="Q221" s="30" t="s">
        <v>67</v>
      </c>
      <c r="R221" s="30" t="s">
        <v>67</v>
      </c>
      <c r="S221" s="30" t="s">
        <v>67</v>
      </c>
      <c r="T221" s="35"/>
    </row>
    <row r="222" spans="1:20" ht="31.5" x14ac:dyDescent="0.25">
      <c r="A222" s="5" t="s">
        <v>192</v>
      </c>
      <c r="B222" s="6" t="s">
        <v>193</v>
      </c>
      <c r="C222" s="7"/>
      <c r="D222" s="17">
        <f t="shared" ref="D222:R222" si="124">SUM(D223:D229)</f>
        <v>14.460093287999999</v>
      </c>
      <c r="E222" s="17">
        <f t="shared" si="124"/>
        <v>0</v>
      </c>
      <c r="F222" s="17">
        <f t="shared" si="124"/>
        <v>14.460093287999999</v>
      </c>
      <c r="G222" s="17">
        <f>SUM(G223:G229)</f>
        <v>14.460093287999999</v>
      </c>
      <c r="H222" s="17">
        <f t="shared" ref="H222:P222" si="125">SUM(H223:H229)</f>
        <v>14.712034920000017</v>
      </c>
      <c r="I222" s="17">
        <f t="shared" si="125"/>
        <v>13.71357918</v>
      </c>
      <c r="J222" s="17">
        <f t="shared" si="125"/>
        <v>12.198225000000015</v>
      </c>
      <c r="K222" s="17">
        <f t="shared" si="125"/>
        <v>0</v>
      </c>
      <c r="L222" s="17">
        <f t="shared" si="125"/>
        <v>1.248265476</v>
      </c>
      <c r="M222" s="17">
        <f t="shared" si="125"/>
        <v>0.74651410800000007</v>
      </c>
      <c r="N222" s="17">
        <f t="shared" si="125"/>
        <v>0.89708444399999998</v>
      </c>
      <c r="O222" s="17">
        <f t="shared" si="125"/>
        <v>0</v>
      </c>
      <c r="P222" s="17">
        <f t="shared" si="125"/>
        <v>0.36845999999999995</v>
      </c>
      <c r="Q222" s="17">
        <f t="shared" si="124"/>
        <v>-0.25194163200001718</v>
      </c>
      <c r="R222" s="17">
        <f t="shared" si="124"/>
        <v>0.25194163200001718</v>
      </c>
      <c r="S222" s="17">
        <f>(R222*100)/(I222+K222+M222+O222)</f>
        <v>1.7423236972412621</v>
      </c>
      <c r="T222" s="32"/>
    </row>
    <row r="223" spans="1:20" ht="31.5" x14ac:dyDescent="0.25">
      <c r="A223" s="4" t="s">
        <v>54</v>
      </c>
      <c r="B223" s="14" t="s">
        <v>228</v>
      </c>
      <c r="C223" s="15" t="s">
        <v>234</v>
      </c>
      <c r="D223" s="22">
        <f t="shared" ref="D223:D229" si="126">E223+F223</f>
        <v>0</v>
      </c>
      <c r="E223" s="21">
        <v>0</v>
      </c>
      <c r="F223" s="22">
        <f t="shared" ref="F223:F229" si="127">G223</f>
        <v>0</v>
      </c>
      <c r="G223" s="21">
        <f t="shared" ref="G223:G226" si="128">I223+K223+M223+O223</f>
        <v>0</v>
      </c>
      <c r="H223" s="21">
        <f t="shared" ref="H223:H225" si="129">J223+L223+N223+P223</f>
        <v>0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f t="shared" ref="Q223:Q229" si="130">F223-H223</f>
        <v>0</v>
      </c>
      <c r="R223" s="21">
        <f t="shared" ref="R223:R229" si="131">(J223+L223+N223+P223)-(I223+K223+M223+O223)</f>
        <v>0</v>
      </c>
      <c r="S223" s="20">
        <v>0</v>
      </c>
      <c r="T223" s="36"/>
    </row>
    <row r="224" spans="1:20" ht="31.5" x14ac:dyDescent="0.25">
      <c r="A224" s="4" t="s">
        <v>96</v>
      </c>
      <c r="B224" s="14" t="s">
        <v>229</v>
      </c>
      <c r="C224" s="15" t="s">
        <v>235</v>
      </c>
      <c r="D224" s="22">
        <f t="shared" si="126"/>
        <v>0</v>
      </c>
      <c r="E224" s="21">
        <v>0</v>
      </c>
      <c r="F224" s="22">
        <f t="shared" si="127"/>
        <v>0</v>
      </c>
      <c r="G224" s="21">
        <f t="shared" si="128"/>
        <v>0</v>
      </c>
      <c r="H224" s="21">
        <f t="shared" si="129"/>
        <v>0</v>
      </c>
      <c r="I224" s="21">
        <v>0</v>
      </c>
      <c r="J224" s="21">
        <v>0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f t="shared" si="130"/>
        <v>0</v>
      </c>
      <c r="R224" s="21">
        <f t="shared" si="131"/>
        <v>0</v>
      </c>
      <c r="S224" s="20">
        <v>0</v>
      </c>
      <c r="T224" s="36"/>
    </row>
    <row r="225" spans="1:20" ht="31.5" x14ac:dyDescent="0.25">
      <c r="A225" s="4" t="s">
        <v>98</v>
      </c>
      <c r="B225" s="14" t="s">
        <v>230</v>
      </c>
      <c r="C225" s="15" t="s">
        <v>236</v>
      </c>
      <c r="D225" s="22">
        <f t="shared" si="126"/>
        <v>0</v>
      </c>
      <c r="E225" s="22">
        <v>0</v>
      </c>
      <c r="F225" s="22">
        <f t="shared" si="127"/>
        <v>0</v>
      </c>
      <c r="G225" s="21">
        <f t="shared" si="128"/>
        <v>0</v>
      </c>
      <c r="H225" s="21">
        <f t="shared" si="129"/>
        <v>0</v>
      </c>
      <c r="I225" s="21">
        <v>0</v>
      </c>
      <c r="J225" s="21">
        <v>0</v>
      </c>
      <c r="K225" s="21">
        <v>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f t="shared" si="130"/>
        <v>0</v>
      </c>
      <c r="R225" s="21">
        <f t="shared" si="131"/>
        <v>0</v>
      </c>
      <c r="S225" s="20">
        <v>0</v>
      </c>
      <c r="T225" s="36"/>
    </row>
    <row r="226" spans="1:20" ht="31.5" x14ac:dyDescent="0.25">
      <c r="A226" s="4" t="s">
        <v>100</v>
      </c>
      <c r="B226" s="14" t="s">
        <v>231</v>
      </c>
      <c r="C226" s="15" t="s">
        <v>237</v>
      </c>
      <c r="D226" s="22">
        <f t="shared" si="126"/>
        <v>0</v>
      </c>
      <c r="E226" s="21">
        <v>0</v>
      </c>
      <c r="F226" s="22">
        <f t="shared" si="127"/>
        <v>0</v>
      </c>
      <c r="G226" s="21">
        <f t="shared" si="128"/>
        <v>0</v>
      </c>
      <c r="H226" s="21">
        <f t="shared" ref="H226" si="132">J226+L226+N226+P226</f>
        <v>0</v>
      </c>
      <c r="I226" s="21">
        <v>0</v>
      </c>
      <c r="J226" s="21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f t="shared" si="130"/>
        <v>0</v>
      </c>
      <c r="R226" s="21">
        <f t="shared" si="131"/>
        <v>0</v>
      </c>
      <c r="S226" s="20">
        <v>0</v>
      </c>
      <c r="T226" s="36"/>
    </row>
    <row r="227" spans="1:20" ht="31.5" x14ac:dyDescent="0.25">
      <c r="A227" s="4" t="s">
        <v>102</v>
      </c>
      <c r="B227" s="14" t="s">
        <v>232</v>
      </c>
      <c r="C227" s="15" t="s">
        <v>238</v>
      </c>
      <c r="D227" s="22">
        <f t="shared" si="126"/>
        <v>0</v>
      </c>
      <c r="E227" s="21">
        <v>0</v>
      </c>
      <c r="F227" s="22">
        <f t="shared" si="127"/>
        <v>0</v>
      </c>
      <c r="G227" s="21">
        <f t="shared" ref="G227:G229" si="133">I227+K227+M227+O227</f>
        <v>0</v>
      </c>
      <c r="H227" s="21">
        <f t="shared" ref="H227:H229" si="134">J227+L227+N227+P227</f>
        <v>0</v>
      </c>
      <c r="I227" s="21">
        <v>0</v>
      </c>
      <c r="J227" s="21">
        <v>0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f t="shared" si="130"/>
        <v>0</v>
      </c>
      <c r="R227" s="21">
        <f t="shared" si="131"/>
        <v>0</v>
      </c>
      <c r="S227" s="20">
        <v>0</v>
      </c>
      <c r="T227" s="36"/>
    </row>
    <row r="228" spans="1:20" ht="31.5" x14ac:dyDescent="0.25">
      <c r="A228" s="4" t="s">
        <v>104</v>
      </c>
      <c r="B228" s="14" t="s">
        <v>233</v>
      </c>
      <c r="C228" s="15" t="s">
        <v>239</v>
      </c>
      <c r="D228" s="22">
        <f t="shared" si="126"/>
        <v>0</v>
      </c>
      <c r="E228" s="21">
        <v>0</v>
      </c>
      <c r="F228" s="22">
        <f t="shared" si="127"/>
        <v>0</v>
      </c>
      <c r="G228" s="21">
        <f t="shared" si="133"/>
        <v>0</v>
      </c>
      <c r="H228" s="21">
        <f t="shared" si="134"/>
        <v>0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f t="shared" si="130"/>
        <v>0</v>
      </c>
      <c r="R228" s="21">
        <f t="shared" si="131"/>
        <v>0</v>
      </c>
      <c r="S228" s="20">
        <v>0</v>
      </c>
      <c r="T228" s="36"/>
    </row>
    <row r="229" spans="1:20" ht="47.25" x14ac:dyDescent="0.25">
      <c r="A229" s="4" t="s">
        <v>106</v>
      </c>
      <c r="B229" s="16" t="s">
        <v>194</v>
      </c>
      <c r="C229" s="15" t="s">
        <v>240</v>
      </c>
      <c r="D229" s="22">
        <f t="shared" si="126"/>
        <v>14.460093287999999</v>
      </c>
      <c r="E229" s="21">
        <v>0</v>
      </c>
      <c r="F229" s="22">
        <f t="shared" si="127"/>
        <v>14.460093287999999</v>
      </c>
      <c r="G229" s="21">
        <f t="shared" si="133"/>
        <v>14.460093287999999</v>
      </c>
      <c r="H229" s="21">
        <f t="shared" si="134"/>
        <v>14.712034920000017</v>
      </c>
      <c r="I229" s="21">
        <v>13.71357918</v>
      </c>
      <c r="J229" s="22">
        <v>12.198225000000015</v>
      </c>
      <c r="K229" s="21">
        <v>0</v>
      </c>
      <c r="L229" s="22">
        <v>1.248265476</v>
      </c>
      <c r="M229" s="21">
        <v>0.74651410800000007</v>
      </c>
      <c r="N229" s="22">
        <v>0.89708444399999998</v>
      </c>
      <c r="O229" s="21">
        <v>0</v>
      </c>
      <c r="P229" s="22">
        <v>0.36845999999999995</v>
      </c>
      <c r="Q229" s="21">
        <f t="shared" si="130"/>
        <v>-0.25194163200001718</v>
      </c>
      <c r="R229" s="21">
        <f t="shared" si="131"/>
        <v>0.25194163200001718</v>
      </c>
      <c r="S229" s="20">
        <f>(R229*100)/(I229+K229+M229+O229)</f>
        <v>1.7423236972412621</v>
      </c>
      <c r="T229" s="36" t="s">
        <v>333</v>
      </c>
    </row>
  </sheetData>
  <autoFilter ref="A22:T229"/>
  <mergeCells count="32">
    <mergeCell ref="A4:T4"/>
    <mergeCell ref="A18:T18"/>
    <mergeCell ref="A9:T9"/>
    <mergeCell ref="A12:T12"/>
    <mergeCell ref="A13:T13"/>
    <mergeCell ref="A14:T14"/>
    <mergeCell ref="A15:T15"/>
    <mergeCell ref="A16:T16"/>
    <mergeCell ref="A17:T17"/>
    <mergeCell ref="S20:S21"/>
    <mergeCell ref="A5:T5"/>
    <mergeCell ref="A6:T6"/>
    <mergeCell ref="A7:T7"/>
    <mergeCell ref="A8:T8"/>
    <mergeCell ref="A10:T10"/>
    <mergeCell ref="A11:T11"/>
    <mergeCell ref="G19:P19"/>
    <mergeCell ref="Q19:Q21"/>
    <mergeCell ref="R19:S19"/>
    <mergeCell ref="T19:T21"/>
    <mergeCell ref="G20:H20"/>
    <mergeCell ref="I20:J20"/>
    <mergeCell ref="K20:L20"/>
    <mergeCell ref="M20:N20"/>
    <mergeCell ref="O20:P20"/>
    <mergeCell ref="R20:R21"/>
    <mergeCell ref="A19:A21"/>
    <mergeCell ref="B19:B21"/>
    <mergeCell ref="C19:C21"/>
    <mergeCell ref="D19:D21"/>
    <mergeCell ref="E19:E21"/>
    <mergeCell ref="F19:F21"/>
  </mergeCells>
  <printOptions horizontalCentered="1"/>
  <pageMargins left="0" right="0" top="0.74803149606299213" bottom="0" header="0.31496062992125984" footer="0.31496062992125984"/>
  <pageSetup paperSize="9" scale="45" fitToHeight="10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Лист10</vt:lpstr>
      <vt:lpstr>Лист10!Область_печати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2019-04-22T06:41:56Z</cp:lastPrinted>
  <dcterms:created xsi:type="dcterms:W3CDTF">2018-07-26T04:47:23Z</dcterms:created>
  <dcterms:modified xsi:type="dcterms:W3CDTF">2022-03-16T06:34:25Z</dcterms:modified>
</cp:coreProperties>
</file>