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Лист11!$A$24:$Y$231</definedName>
    <definedName name="_xlnm.Print_Area" localSheetId="0">Лист11!$A$1:$X$231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1" i="10" l="1"/>
  <c r="T231" i="10"/>
  <c r="R231" i="10"/>
  <c r="P231" i="10"/>
  <c r="V230" i="10"/>
  <c r="T230" i="10"/>
  <c r="R230" i="10"/>
  <c r="P230" i="10"/>
  <c r="V229" i="10"/>
  <c r="T229" i="10"/>
  <c r="R229" i="10"/>
  <c r="P229" i="10"/>
  <c r="V228" i="10"/>
  <c r="T228" i="10"/>
  <c r="R228" i="10"/>
  <c r="P228" i="10"/>
  <c r="V227" i="10"/>
  <c r="T227" i="10"/>
  <c r="R227" i="10"/>
  <c r="P227" i="10"/>
  <c r="V226" i="10"/>
  <c r="T226" i="10"/>
  <c r="R226" i="10"/>
  <c r="P226" i="10"/>
  <c r="V225" i="10"/>
  <c r="T225" i="10"/>
  <c r="R225" i="10"/>
  <c r="P225" i="10"/>
  <c r="V219" i="10"/>
  <c r="T219" i="10"/>
  <c r="R219" i="10"/>
  <c r="P219" i="10"/>
  <c r="V218" i="10"/>
  <c r="T218" i="10"/>
  <c r="R218" i="10"/>
  <c r="P218" i="10"/>
  <c r="V217" i="10"/>
  <c r="T217" i="10"/>
  <c r="R217" i="10"/>
  <c r="P217" i="10"/>
  <c r="V216" i="10"/>
  <c r="T216" i="10"/>
  <c r="R216" i="10"/>
  <c r="P216" i="10"/>
  <c r="V215" i="10"/>
  <c r="T215" i="10"/>
  <c r="R215" i="10"/>
  <c r="P215" i="10"/>
  <c r="V214" i="10"/>
  <c r="T214" i="10"/>
  <c r="R214" i="10"/>
  <c r="P214" i="10"/>
  <c r="V213" i="10"/>
  <c r="T213" i="10"/>
  <c r="R213" i="10"/>
  <c r="P213" i="10"/>
  <c r="V212" i="10"/>
  <c r="T212" i="10"/>
  <c r="R212" i="10"/>
  <c r="P212" i="10"/>
  <c r="V211" i="10"/>
  <c r="T211" i="10"/>
  <c r="R211" i="10"/>
  <c r="P211" i="10"/>
  <c r="V210" i="10"/>
  <c r="T210" i="10"/>
  <c r="R210" i="10"/>
  <c r="P210" i="10"/>
  <c r="V209" i="10"/>
  <c r="T209" i="10"/>
  <c r="R209" i="10"/>
  <c r="P209" i="10"/>
  <c r="V208" i="10"/>
  <c r="T208" i="10"/>
  <c r="R208" i="10"/>
  <c r="P208" i="10"/>
  <c r="V207" i="10"/>
  <c r="T207" i="10"/>
  <c r="R207" i="10"/>
  <c r="P207" i="10"/>
  <c r="V206" i="10"/>
  <c r="T206" i="10"/>
  <c r="R206" i="10"/>
  <c r="P206" i="10"/>
  <c r="V205" i="10"/>
  <c r="T205" i="10"/>
  <c r="R205" i="10"/>
  <c r="P205" i="10"/>
  <c r="V204" i="10"/>
  <c r="T204" i="10"/>
  <c r="R204" i="10"/>
  <c r="P204" i="10"/>
  <c r="V203" i="10"/>
  <c r="T203" i="10"/>
  <c r="R203" i="10"/>
  <c r="P203" i="10"/>
  <c r="V202" i="10"/>
  <c r="T202" i="10"/>
  <c r="R202" i="10"/>
  <c r="P202" i="10"/>
  <c r="V201" i="10"/>
  <c r="T201" i="10"/>
  <c r="R201" i="10"/>
  <c r="P201" i="10"/>
  <c r="V200" i="10"/>
  <c r="T200" i="10"/>
  <c r="R200" i="10"/>
  <c r="P200" i="10"/>
  <c r="V199" i="10"/>
  <c r="T199" i="10"/>
  <c r="R199" i="10"/>
  <c r="P199" i="10"/>
  <c r="V198" i="10"/>
  <c r="T198" i="10"/>
  <c r="R198" i="10"/>
  <c r="P198" i="10"/>
  <c r="V197" i="10"/>
  <c r="T197" i="10"/>
  <c r="R197" i="10"/>
  <c r="P197" i="10"/>
  <c r="V196" i="10"/>
  <c r="T196" i="10"/>
  <c r="R196" i="10"/>
  <c r="P196" i="10"/>
  <c r="V195" i="10"/>
  <c r="T195" i="10"/>
  <c r="R195" i="10"/>
  <c r="P195" i="10"/>
  <c r="V194" i="10"/>
  <c r="T194" i="10"/>
  <c r="R194" i="10"/>
  <c r="P194" i="10"/>
  <c r="V193" i="10"/>
  <c r="T193" i="10"/>
  <c r="R193" i="10"/>
  <c r="P193" i="10"/>
  <c r="V192" i="10"/>
  <c r="T192" i="10"/>
  <c r="R192" i="10"/>
  <c r="P192" i="10"/>
  <c r="V191" i="10"/>
  <c r="T191" i="10"/>
  <c r="R191" i="10"/>
  <c r="P191" i="10"/>
  <c r="V190" i="10"/>
  <c r="T190" i="10"/>
  <c r="R190" i="10"/>
  <c r="P190" i="10"/>
  <c r="V189" i="10"/>
  <c r="T189" i="10"/>
  <c r="R189" i="10"/>
  <c r="P189" i="10"/>
  <c r="V188" i="10"/>
  <c r="T188" i="10"/>
  <c r="R188" i="10"/>
  <c r="P188" i="10"/>
  <c r="V187" i="10"/>
  <c r="T187" i="10"/>
  <c r="R187" i="10"/>
  <c r="P187" i="10"/>
  <c r="V186" i="10"/>
  <c r="T186" i="10"/>
  <c r="R186" i="10"/>
  <c r="P186" i="10"/>
  <c r="V185" i="10"/>
  <c r="T185" i="10"/>
  <c r="R185" i="10"/>
  <c r="P185" i="10"/>
  <c r="V184" i="10"/>
  <c r="T184" i="10"/>
  <c r="R184" i="10"/>
  <c r="P184" i="10"/>
  <c r="V127" i="10"/>
  <c r="T127" i="10"/>
  <c r="R127" i="10"/>
  <c r="P127" i="10"/>
  <c r="V126" i="10"/>
  <c r="T126" i="10"/>
  <c r="R126" i="10"/>
  <c r="P126" i="10"/>
  <c r="V125" i="10"/>
  <c r="T125" i="10"/>
  <c r="R125" i="10"/>
  <c r="P125" i="10"/>
  <c r="V124" i="10"/>
  <c r="T124" i="10"/>
  <c r="R124" i="10"/>
  <c r="P124" i="10"/>
  <c r="V123" i="10"/>
  <c r="T123" i="10"/>
  <c r="R123" i="10"/>
  <c r="P123" i="10"/>
  <c r="V122" i="10"/>
  <c r="T122" i="10"/>
  <c r="R122" i="10"/>
  <c r="P122" i="10"/>
  <c r="V121" i="10"/>
  <c r="T121" i="10"/>
  <c r="R121" i="10"/>
  <c r="P121" i="10"/>
  <c r="V120" i="10"/>
  <c r="T120" i="10"/>
  <c r="R120" i="10"/>
  <c r="P120" i="10"/>
  <c r="V119" i="10"/>
  <c r="T119" i="10"/>
  <c r="R119" i="10"/>
  <c r="P119" i="10"/>
  <c r="V118" i="10"/>
  <c r="T118" i="10"/>
  <c r="R118" i="10"/>
  <c r="P118" i="10"/>
  <c r="V117" i="10"/>
  <c r="T117" i="10"/>
  <c r="R117" i="10"/>
  <c r="P117" i="10"/>
  <c r="V116" i="10"/>
  <c r="T116" i="10"/>
  <c r="R116" i="10"/>
  <c r="P116" i="10"/>
  <c r="V115" i="10"/>
  <c r="T115" i="10"/>
  <c r="R115" i="10"/>
  <c r="P115" i="10"/>
  <c r="V114" i="10"/>
  <c r="T114" i="10"/>
  <c r="R114" i="10"/>
  <c r="P114" i="10"/>
  <c r="V113" i="10"/>
  <c r="T113" i="10"/>
  <c r="R113" i="10"/>
  <c r="P113" i="10"/>
  <c r="V112" i="10"/>
  <c r="T112" i="10"/>
  <c r="R112" i="10"/>
  <c r="P112" i="10"/>
  <c r="V111" i="10"/>
  <c r="T111" i="10"/>
  <c r="R111" i="10"/>
  <c r="P111" i="10"/>
  <c r="V110" i="10"/>
  <c r="T110" i="10"/>
  <c r="R110" i="10"/>
  <c r="P110" i="10"/>
  <c r="V109" i="10"/>
  <c r="T109" i="10"/>
  <c r="R109" i="10"/>
  <c r="P109" i="10"/>
  <c r="V108" i="10"/>
  <c r="T108" i="10"/>
  <c r="R108" i="10"/>
  <c r="P108" i="10"/>
  <c r="V107" i="10"/>
  <c r="T107" i="10"/>
  <c r="R107" i="10"/>
  <c r="P107" i="10"/>
  <c r="V106" i="10"/>
  <c r="T106" i="10"/>
  <c r="R106" i="10"/>
  <c r="P106" i="10"/>
  <c r="V105" i="10"/>
  <c r="T105" i="10"/>
  <c r="R105" i="10"/>
  <c r="P105" i="10"/>
  <c r="V104" i="10"/>
  <c r="T104" i="10"/>
  <c r="R104" i="10"/>
  <c r="P104" i="10"/>
  <c r="V103" i="10"/>
  <c r="T103" i="10"/>
  <c r="R103" i="10"/>
  <c r="P103" i="10"/>
  <c r="V102" i="10"/>
  <c r="T102" i="10"/>
  <c r="R102" i="10"/>
  <c r="P102" i="10"/>
  <c r="V101" i="10"/>
  <c r="T101" i="10"/>
  <c r="R101" i="10"/>
  <c r="P101" i="10"/>
  <c r="V100" i="10"/>
  <c r="T100" i="10"/>
  <c r="R100" i="10"/>
  <c r="P100" i="10"/>
  <c r="V99" i="10"/>
  <c r="T99" i="10"/>
  <c r="R99" i="10"/>
  <c r="P99" i="10"/>
  <c r="V98" i="10"/>
  <c r="T98" i="10"/>
  <c r="R98" i="10"/>
  <c r="P98" i="10"/>
  <c r="V97" i="10"/>
  <c r="T97" i="10"/>
  <c r="R97" i="10"/>
  <c r="P97" i="10"/>
  <c r="V96" i="10"/>
  <c r="T96" i="10"/>
  <c r="R96" i="10"/>
  <c r="P96" i="10"/>
  <c r="V95" i="10"/>
  <c r="T95" i="10"/>
  <c r="R95" i="10"/>
  <c r="P95" i="10"/>
  <c r="V94" i="10"/>
  <c r="T94" i="10"/>
  <c r="R94" i="10"/>
  <c r="P94" i="10"/>
  <c r="V93" i="10"/>
  <c r="T93" i="10"/>
  <c r="R93" i="10"/>
  <c r="P93" i="10"/>
  <c r="P92" i="10"/>
  <c r="I92" i="10"/>
  <c r="G128" i="10" l="1"/>
  <c r="G133" i="10"/>
  <c r="G137" i="10"/>
  <c r="G141" i="10"/>
  <c r="G145" i="10"/>
  <c r="G149" i="10"/>
  <c r="G153" i="10"/>
  <c r="G157" i="10"/>
  <c r="G161" i="10"/>
  <c r="G132" i="10" l="1"/>
  <c r="I192" i="10"/>
  <c r="D192" i="10"/>
  <c r="I100" i="10"/>
  <c r="D100" i="10"/>
  <c r="U100" i="10" s="1"/>
  <c r="N100" i="10" l="1"/>
  <c r="O100" i="10" s="1"/>
  <c r="N192" i="10"/>
  <c r="T92" i="10"/>
  <c r="R92" i="10" l="1"/>
  <c r="V92" i="10"/>
  <c r="T91" i="10" l="1"/>
  <c r="D185" i="10"/>
  <c r="D186" i="10"/>
  <c r="U186" i="10" s="1"/>
  <c r="D187" i="10"/>
  <c r="U187" i="10" s="1"/>
  <c r="D188" i="10"/>
  <c r="D189" i="10"/>
  <c r="U189" i="10" s="1"/>
  <c r="D190" i="10"/>
  <c r="U190" i="10" s="1"/>
  <c r="D191" i="10"/>
  <c r="U191" i="10" s="1"/>
  <c r="D193" i="10"/>
  <c r="D194" i="10"/>
  <c r="D195" i="10"/>
  <c r="U195" i="10" s="1"/>
  <c r="D196" i="10"/>
  <c r="D197" i="10"/>
  <c r="D198" i="10"/>
  <c r="U198" i="10" s="1"/>
  <c r="D199" i="10"/>
  <c r="U199" i="10" s="1"/>
  <c r="D200" i="10"/>
  <c r="D201" i="10"/>
  <c r="U201" i="10" s="1"/>
  <c r="D202" i="10"/>
  <c r="U202" i="10" s="1"/>
  <c r="D203" i="10"/>
  <c r="U203" i="10" s="1"/>
  <c r="D204" i="10"/>
  <c r="U204" i="10" s="1"/>
  <c r="D205" i="10"/>
  <c r="U205" i="10" s="1"/>
  <c r="D206" i="10"/>
  <c r="U206" i="10" s="1"/>
  <c r="D207" i="10"/>
  <c r="U207" i="10" s="1"/>
  <c r="D208" i="10"/>
  <c r="D209" i="10"/>
  <c r="U209" i="10" s="1"/>
  <c r="D210" i="10"/>
  <c r="U210" i="10" s="1"/>
  <c r="D211" i="10"/>
  <c r="U211" i="10" s="1"/>
  <c r="D212" i="10"/>
  <c r="U212" i="10" s="1"/>
  <c r="D213" i="10"/>
  <c r="U213" i="10" s="1"/>
  <c r="D214" i="10"/>
  <c r="U214" i="10" s="1"/>
  <c r="D215" i="10"/>
  <c r="U215" i="10" s="1"/>
  <c r="D216" i="10"/>
  <c r="U216" i="10" s="1"/>
  <c r="D217" i="10"/>
  <c r="D218" i="10"/>
  <c r="U218" i="10" s="1"/>
  <c r="D219" i="10"/>
  <c r="U219" i="10" s="1"/>
  <c r="D93" i="10"/>
  <c r="D94" i="10"/>
  <c r="U94" i="10" s="1"/>
  <c r="D95" i="10"/>
  <c r="U95" i="10" s="1"/>
  <c r="D96" i="10"/>
  <c r="U96" i="10" s="1"/>
  <c r="D97" i="10"/>
  <c r="U97" i="10" s="1"/>
  <c r="D98" i="10"/>
  <c r="U98" i="10" s="1"/>
  <c r="D99" i="10"/>
  <c r="U99" i="10" s="1"/>
  <c r="D101" i="10"/>
  <c r="D102" i="10"/>
  <c r="D103" i="10"/>
  <c r="U103" i="10" s="1"/>
  <c r="D104" i="10"/>
  <c r="D105" i="10"/>
  <c r="D106" i="10"/>
  <c r="U106" i="10" s="1"/>
  <c r="D107" i="10"/>
  <c r="D108" i="10"/>
  <c r="D109" i="10"/>
  <c r="U109" i="10" s="1"/>
  <c r="D110" i="10"/>
  <c r="D111" i="10"/>
  <c r="U111" i="10" s="1"/>
  <c r="D112" i="10"/>
  <c r="U112" i="10" s="1"/>
  <c r="D113" i="10"/>
  <c r="U113" i="10" s="1"/>
  <c r="D114" i="10"/>
  <c r="U114" i="10" s="1"/>
  <c r="D115" i="10"/>
  <c r="U115" i="10" s="1"/>
  <c r="D116" i="10"/>
  <c r="D117" i="10"/>
  <c r="U117" i="10" s="1"/>
  <c r="D118" i="10"/>
  <c r="D119" i="10"/>
  <c r="D120" i="10"/>
  <c r="U120" i="10" s="1"/>
  <c r="D121" i="10"/>
  <c r="U121" i="10" s="1"/>
  <c r="D122" i="10"/>
  <c r="U122" i="10" s="1"/>
  <c r="D123" i="10"/>
  <c r="U123" i="10" s="1"/>
  <c r="D124" i="10"/>
  <c r="U124" i="10" s="1"/>
  <c r="D125" i="10"/>
  <c r="D126" i="10"/>
  <c r="U126" i="10" s="1"/>
  <c r="I226" i="10"/>
  <c r="I227" i="10"/>
  <c r="I228" i="10"/>
  <c r="I229" i="10"/>
  <c r="I230" i="10"/>
  <c r="I185" i="10"/>
  <c r="N185" i="10" s="1"/>
  <c r="I186" i="10"/>
  <c r="N186" i="10" s="1"/>
  <c r="O186" i="10" s="1"/>
  <c r="I187" i="10"/>
  <c r="N187" i="10" s="1"/>
  <c r="O187" i="10" s="1"/>
  <c r="I188" i="10"/>
  <c r="N188" i="10" s="1"/>
  <c r="I189" i="10"/>
  <c r="N189" i="10" s="1"/>
  <c r="O189" i="10" s="1"/>
  <c r="I190" i="10"/>
  <c r="N190" i="10" s="1"/>
  <c r="O190" i="10" s="1"/>
  <c r="I191" i="10"/>
  <c r="N191" i="10" s="1"/>
  <c r="O191" i="10" s="1"/>
  <c r="I193" i="10"/>
  <c r="N193" i="10" s="1"/>
  <c r="I194" i="10"/>
  <c r="N194" i="10" s="1"/>
  <c r="I195" i="10"/>
  <c r="N195" i="10" s="1"/>
  <c r="O195" i="10" s="1"/>
  <c r="I196" i="10"/>
  <c r="N196" i="10" s="1"/>
  <c r="I197" i="10"/>
  <c r="N197" i="10" s="1"/>
  <c r="I198" i="10"/>
  <c r="N198" i="10" s="1"/>
  <c r="O198" i="10" s="1"/>
  <c r="I199" i="10"/>
  <c r="N199" i="10" s="1"/>
  <c r="O199" i="10" s="1"/>
  <c r="I200" i="10"/>
  <c r="N200" i="10" s="1"/>
  <c r="I201" i="10"/>
  <c r="N201" i="10" s="1"/>
  <c r="O201" i="10" s="1"/>
  <c r="I202" i="10"/>
  <c r="N202" i="10" s="1"/>
  <c r="O202" i="10" s="1"/>
  <c r="I203" i="10"/>
  <c r="N203" i="10" s="1"/>
  <c r="O203" i="10" s="1"/>
  <c r="I204" i="10"/>
  <c r="N204" i="10" s="1"/>
  <c r="O204" i="10" s="1"/>
  <c r="I205" i="10"/>
  <c r="N205" i="10" s="1"/>
  <c r="O205" i="10" s="1"/>
  <c r="I206" i="10"/>
  <c r="N206" i="10" s="1"/>
  <c r="O206" i="10" s="1"/>
  <c r="I207" i="10"/>
  <c r="N207" i="10" s="1"/>
  <c r="O207" i="10" s="1"/>
  <c r="I208" i="10"/>
  <c r="N208" i="10" s="1"/>
  <c r="I209" i="10"/>
  <c r="N209" i="10" s="1"/>
  <c r="O209" i="10" s="1"/>
  <c r="I210" i="10"/>
  <c r="N210" i="10" s="1"/>
  <c r="O210" i="10" s="1"/>
  <c r="I211" i="10"/>
  <c r="N211" i="10" s="1"/>
  <c r="O211" i="10" s="1"/>
  <c r="I212" i="10"/>
  <c r="N212" i="10" s="1"/>
  <c r="O212" i="10" s="1"/>
  <c r="I213" i="10"/>
  <c r="N213" i="10" s="1"/>
  <c r="O213" i="10" s="1"/>
  <c r="I214" i="10"/>
  <c r="N214" i="10" s="1"/>
  <c r="O214" i="10" s="1"/>
  <c r="I215" i="10"/>
  <c r="N215" i="10" s="1"/>
  <c r="O215" i="10" s="1"/>
  <c r="I216" i="10"/>
  <c r="N216" i="10" s="1"/>
  <c r="O216" i="10" s="1"/>
  <c r="I217" i="10"/>
  <c r="N217" i="10" s="1"/>
  <c r="I218" i="10"/>
  <c r="N218" i="10" s="1"/>
  <c r="O218" i="10" s="1"/>
  <c r="I219" i="10"/>
  <c r="N219" i="10" s="1"/>
  <c r="O219" i="10" s="1"/>
  <c r="I93" i="10"/>
  <c r="N93" i="10" s="1"/>
  <c r="I94" i="10"/>
  <c r="N94" i="10" s="1"/>
  <c r="O94" i="10" s="1"/>
  <c r="I95" i="10"/>
  <c r="N95" i="10" s="1"/>
  <c r="O95" i="10" s="1"/>
  <c r="I96" i="10"/>
  <c r="N96" i="10" s="1"/>
  <c r="O96" i="10" s="1"/>
  <c r="I97" i="10"/>
  <c r="N97" i="10" s="1"/>
  <c r="O97" i="10" s="1"/>
  <c r="I98" i="10"/>
  <c r="N98" i="10" s="1"/>
  <c r="O98" i="10" s="1"/>
  <c r="I99" i="10"/>
  <c r="N99" i="10" s="1"/>
  <c r="O99" i="10" s="1"/>
  <c r="I101" i="10"/>
  <c r="N101" i="10" s="1"/>
  <c r="I102" i="10"/>
  <c r="N102" i="10" s="1"/>
  <c r="I103" i="10"/>
  <c r="N103" i="10" s="1"/>
  <c r="O103" i="10" s="1"/>
  <c r="I104" i="10"/>
  <c r="N104" i="10" s="1"/>
  <c r="I105" i="10"/>
  <c r="N105" i="10" s="1"/>
  <c r="I106" i="10"/>
  <c r="N106" i="10" s="1"/>
  <c r="O106" i="10" s="1"/>
  <c r="I107" i="10"/>
  <c r="N107" i="10" s="1"/>
  <c r="I108" i="10"/>
  <c r="N108" i="10" s="1"/>
  <c r="I109" i="10"/>
  <c r="N109" i="10" s="1"/>
  <c r="O109" i="10" s="1"/>
  <c r="I110" i="10"/>
  <c r="N110" i="10" s="1"/>
  <c r="I111" i="10"/>
  <c r="N111" i="10" s="1"/>
  <c r="O111" i="10" s="1"/>
  <c r="I112" i="10"/>
  <c r="N112" i="10" s="1"/>
  <c r="O112" i="10" s="1"/>
  <c r="I113" i="10"/>
  <c r="N113" i="10" s="1"/>
  <c r="O113" i="10" s="1"/>
  <c r="I114" i="10"/>
  <c r="N114" i="10" s="1"/>
  <c r="O114" i="10" s="1"/>
  <c r="I115" i="10"/>
  <c r="N115" i="10" s="1"/>
  <c r="O115" i="10" s="1"/>
  <c r="I116" i="10"/>
  <c r="N116" i="10" s="1"/>
  <c r="I117" i="10"/>
  <c r="N117" i="10" s="1"/>
  <c r="O117" i="10" s="1"/>
  <c r="I118" i="10"/>
  <c r="N118" i="10" s="1"/>
  <c r="I119" i="10"/>
  <c r="N119" i="10" s="1"/>
  <c r="I120" i="10"/>
  <c r="N120" i="10" s="1"/>
  <c r="O120" i="10" s="1"/>
  <c r="I121" i="10"/>
  <c r="N121" i="10" s="1"/>
  <c r="O121" i="10" s="1"/>
  <c r="I122" i="10"/>
  <c r="N122" i="10" s="1"/>
  <c r="O122" i="10" s="1"/>
  <c r="I123" i="10"/>
  <c r="N123" i="10" s="1"/>
  <c r="O123" i="10" s="1"/>
  <c r="I124" i="10"/>
  <c r="N124" i="10" s="1"/>
  <c r="O124" i="10" s="1"/>
  <c r="I125" i="10"/>
  <c r="N125" i="10" s="1"/>
  <c r="I126" i="10"/>
  <c r="N126" i="10" s="1"/>
  <c r="O126" i="10" s="1"/>
  <c r="I127" i="10"/>
  <c r="I184" i="10" l="1"/>
  <c r="I225" i="10"/>
  <c r="I231" i="10"/>
  <c r="L224" i="10" l="1"/>
  <c r="L31" i="10" s="1"/>
  <c r="L220" i="10"/>
  <c r="L30" i="10" s="1"/>
  <c r="L183" i="10"/>
  <c r="L29" i="10" s="1"/>
  <c r="L179" i="10"/>
  <c r="L175" i="10"/>
  <c r="L170" i="10"/>
  <c r="L166" i="10"/>
  <c r="L161" i="10"/>
  <c r="L157" i="10"/>
  <c r="L153" i="10"/>
  <c r="L149" i="10"/>
  <c r="L145" i="10"/>
  <c r="L141" i="10"/>
  <c r="L137" i="10"/>
  <c r="L133" i="10"/>
  <c r="L128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G224" i="10"/>
  <c r="G31" i="10" s="1"/>
  <c r="G220" i="10"/>
  <c r="G30" i="10" s="1"/>
  <c r="G183" i="10"/>
  <c r="G29" i="10" s="1"/>
  <c r="G179" i="10"/>
  <c r="G175" i="10"/>
  <c r="G170" i="10"/>
  <c r="G166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92" i="10"/>
  <c r="U92" i="10" l="1"/>
  <c r="N92" i="10"/>
  <c r="O92" i="10" s="1"/>
  <c r="G165" i="10"/>
  <c r="L81" i="10"/>
  <c r="L38" i="10"/>
  <c r="G81" i="10"/>
  <c r="G47" i="10"/>
  <c r="L90" i="10"/>
  <c r="L174" i="10"/>
  <c r="L28" i="10" s="1"/>
  <c r="G38" i="10"/>
  <c r="G90" i="10"/>
  <c r="G174" i="10"/>
  <c r="G28" i="10" s="1"/>
  <c r="L47" i="10"/>
  <c r="L132" i="10"/>
  <c r="L165" i="10"/>
  <c r="D226" i="10"/>
  <c r="D227" i="10"/>
  <c r="D228" i="10"/>
  <c r="D229" i="10"/>
  <c r="D230" i="10"/>
  <c r="D231" i="10"/>
  <c r="D127" i="10"/>
  <c r="N230" i="10" l="1"/>
  <c r="N229" i="10"/>
  <c r="N226" i="10"/>
  <c r="U127" i="10"/>
  <c r="N127" i="10"/>
  <c r="O127" i="10" s="1"/>
  <c r="N228" i="10"/>
  <c r="U231" i="10"/>
  <c r="N231" i="10"/>
  <c r="O231" i="10" s="1"/>
  <c r="N227" i="10"/>
  <c r="L33" i="10"/>
  <c r="L26" i="10" s="1"/>
  <c r="G33" i="10"/>
  <c r="G26" i="10" s="1"/>
  <c r="G80" i="10"/>
  <c r="G27" i="10" s="1"/>
  <c r="L80" i="10"/>
  <c r="L27" i="10" s="1"/>
  <c r="L25" i="10" l="1"/>
  <c r="G25" i="10"/>
  <c r="G32" i="10"/>
  <c r="L32" i="10"/>
  <c r="P220" i="10" l="1"/>
  <c r="R220" i="10"/>
  <c r="V220" i="10" l="1"/>
  <c r="R30" i="10"/>
  <c r="P30" i="10"/>
  <c r="V179" i="10"/>
  <c r="V175" i="10"/>
  <c r="R179" i="10"/>
  <c r="R175" i="10"/>
  <c r="P179" i="10"/>
  <c r="P175" i="10"/>
  <c r="V34" i="10"/>
  <c r="R74" i="10"/>
  <c r="R34" i="10"/>
  <c r="P74" i="10"/>
  <c r="P34" i="10"/>
  <c r="D225" i="10"/>
  <c r="D184" i="10"/>
  <c r="T220" i="10"/>
  <c r="T30" i="10" s="1"/>
  <c r="T179" i="10"/>
  <c r="T175" i="10"/>
  <c r="T170" i="10"/>
  <c r="T166" i="10"/>
  <c r="T161" i="10"/>
  <c r="T157" i="10"/>
  <c r="T153" i="10"/>
  <c r="T149" i="10"/>
  <c r="T145" i="10"/>
  <c r="T141" i="10"/>
  <c r="T137" i="10"/>
  <c r="T133" i="10"/>
  <c r="T128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20" i="10"/>
  <c r="N30" i="10" s="1"/>
  <c r="N179" i="10"/>
  <c r="N175" i="10"/>
  <c r="N170" i="10"/>
  <c r="N166" i="10"/>
  <c r="N161" i="10"/>
  <c r="N157" i="10"/>
  <c r="N153" i="10"/>
  <c r="N149" i="10"/>
  <c r="N145" i="10"/>
  <c r="N141" i="10"/>
  <c r="N137" i="10"/>
  <c r="N133" i="10"/>
  <c r="N128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24" i="10"/>
  <c r="M31" i="10" s="1"/>
  <c r="M220" i="10"/>
  <c r="M30" i="10" s="1"/>
  <c r="M183" i="10"/>
  <c r="M29" i="10" s="1"/>
  <c r="M179" i="10"/>
  <c r="M175" i="10"/>
  <c r="M170" i="10"/>
  <c r="M166" i="10"/>
  <c r="M161" i="10"/>
  <c r="M157" i="10"/>
  <c r="M153" i="10"/>
  <c r="M149" i="10"/>
  <c r="M145" i="10"/>
  <c r="M141" i="10"/>
  <c r="M137" i="10"/>
  <c r="M133" i="10"/>
  <c r="M128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24" i="10"/>
  <c r="K31" i="10" s="1"/>
  <c r="K220" i="10"/>
  <c r="K30" i="10" s="1"/>
  <c r="K183" i="10"/>
  <c r="K29" i="10" s="1"/>
  <c r="K179" i="10"/>
  <c r="K175" i="10"/>
  <c r="K170" i="10"/>
  <c r="K166" i="10"/>
  <c r="K161" i="10"/>
  <c r="K157" i="10"/>
  <c r="K153" i="10"/>
  <c r="K149" i="10"/>
  <c r="K145" i="10"/>
  <c r="K141" i="10"/>
  <c r="K137" i="10"/>
  <c r="K133" i="10"/>
  <c r="K128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224" i="10"/>
  <c r="J31" i="10" s="1"/>
  <c r="J220" i="10"/>
  <c r="J30" i="10" s="1"/>
  <c r="J183" i="10"/>
  <c r="J29" i="10" s="1"/>
  <c r="J179" i="10"/>
  <c r="J175" i="10"/>
  <c r="J170" i="10"/>
  <c r="J166" i="10"/>
  <c r="J161" i="10"/>
  <c r="J157" i="10"/>
  <c r="J153" i="10"/>
  <c r="J149" i="10"/>
  <c r="J145" i="10"/>
  <c r="J141" i="10"/>
  <c r="J137" i="10"/>
  <c r="J133" i="10"/>
  <c r="J128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24" i="10"/>
  <c r="H31" i="10" s="1"/>
  <c r="H220" i="10"/>
  <c r="H30" i="10" s="1"/>
  <c r="H183" i="10"/>
  <c r="H29" i="10" s="1"/>
  <c r="H179" i="10"/>
  <c r="H175" i="10"/>
  <c r="H170" i="10"/>
  <c r="H166" i="10"/>
  <c r="H161" i="10"/>
  <c r="H157" i="10"/>
  <c r="H153" i="10"/>
  <c r="H149" i="10"/>
  <c r="H145" i="10"/>
  <c r="H141" i="10"/>
  <c r="H137" i="10"/>
  <c r="H133" i="10"/>
  <c r="H128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24" i="10"/>
  <c r="F31" i="10" s="1"/>
  <c r="F220" i="10"/>
  <c r="F30" i="10" s="1"/>
  <c r="F183" i="10"/>
  <c r="F29" i="10" s="1"/>
  <c r="F179" i="10"/>
  <c r="F175" i="10"/>
  <c r="F170" i="10"/>
  <c r="F166" i="10"/>
  <c r="F161" i="10"/>
  <c r="F157" i="10"/>
  <c r="F153" i="10"/>
  <c r="F149" i="10"/>
  <c r="F145" i="10"/>
  <c r="F141" i="10"/>
  <c r="F137" i="10"/>
  <c r="F133" i="10"/>
  <c r="F128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24" i="10"/>
  <c r="E31" i="10" s="1"/>
  <c r="E220" i="10"/>
  <c r="E183" i="10"/>
  <c r="E29" i="10" s="1"/>
  <c r="E179" i="10"/>
  <c r="E175" i="10"/>
  <c r="E170" i="10"/>
  <c r="E166" i="10"/>
  <c r="E161" i="10"/>
  <c r="E157" i="10"/>
  <c r="E153" i="10"/>
  <c r="E149" i="10"/>
  <c r="E145" i="10"/>
  <c r="E141" i="10"/>
  <c r="E137" i="10"/>
  <c r="E133" i="10"/>
  <c r="E128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I220" i="10"/>
  <c r="I30" i="10" s="1"/>
  <c r="I179" i="10"/>
  <c r="I175" i="10"/>
  <c r="I170" i="10"/>
  <c r="I166" i="10"/>
  <c r="I161" i="10"/>
  <c r="I157" i="10"/>
  <c r="I153" i="10"/>
  <c r="I149" i="10"/>
  <c r="I145" i="10"/>
  <c r="I141" i="10"/>
  <c r="I137" i="10"/>
  <c r="I133" i="10"/>
  <c r="I128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220" i="10"/>
  <c r="D30" i="10" s="1"/>
  <c r="D179" i="10"/>
  <c r="D175" i="10"/>
  <c r="D170" i="10"/>
  <c r="D166" i="10"/>
  <c r="D161" i="10"/>
  <c r="D157" i="10"/>
  <c r="D153" i="10"/>
  <c r="D149" i="10"/>
  <c r="D145" i="10"/>
  <c r="D141" i="10"/>
  <c r="D137" i="10"/>
  <c r="D133" i="10"/>
  <c r="D128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U184" i="10" l="1"/>
  <c r="N184" i="10"/>
  <c r="O184" i="10" s="1"/>
  <c r="N225" i="10"/>
  <c r="R183" i="10"/>
  <c r="P224" i="10"/>
  <c r="R224" i="10"/>
  <c r="P183" i="10"/>
  <c r="P174" i="10"/>
  <c r="R174" i="10"/>
  <c r="V165" i="10"/>
  <c r="V81" i="10"/>
  <c r="D224" i="10"/>
  <c r="D31" i="10" s="1"/>
  <c r="R165" i="10"/>
  <c r="N74" i="10"/>
  <c r="V74" i="10"/>
  <c r="P165" i="10"/>
  <c r="V30" i="10"/>
  <c r="R81" i="10"/>
  <c r="V38" i="10"/>
  <c r="R132" i="10"/>
  <c r="V174" i="10"/>
  <c r="P81" i="10"/>
  <c r="R38" i="10"/>
  <c r="P132" i="10"/>
  <c r="P47" i="10"/>
  <c r="V224" i="10"/>
  <c r="P38" i="10"/>
  <c r="R47" i="10"/>
  <c r="V47" i="10"/>
  <c r="V132" i="10"/>
  <c r="E90" i="10"/>
  <c r="E174" i="10"/>
  <c r="E28" i="10" s="1"/>
  <c r="K90" i="10"/>
  <c r="K174" i="10"/>
  <c r="K28" i="10" s="1"/>
  <c r="V183" i="10"/>
  <c r="J81" i="10"/>
  <c r="N165" i="10"/>
  <c r="D91" i="10"/>
  <c r="I183" i="10"/>
  <c r="I224" i="10"/>
  <c r="I47" i="10"/>
  <c r="E132" i="10"/>
  <c r="E165" i="10"/>
  <c r="H90" i="10"/>
  <c r="H174" i="10"/>
  <c r="H28" i="10" s="1"/>
  <c r="J38" i="10"/>
  <c r="K81" i="10"/>
  <c r="K165" i="10"/>
  <c r="T81" i="10"/>
  <c r="I38" i="10"/>
  <c r="F174" i="10"/>
  <c r="F28" i="10" s="1"/>
  <c r="J90" i="10"/>
  <c r="J174" i="10"/>
  <c r="J28" i="10" s="1"/>
  <c r="M81" i="10"/>
  <c r="M165" i="10"/>
  <c r="N38" i="10"/>
  <c r="T47" i="10"/>
  <c r="I91" i="10"/>
  <c r="I90" i="10" s="1"/>
  <c r="D38" i="10"/>
  <c r="M38" i="10"/>
  <c r="N81" i="10"/>
  <c r="N174" i="10"/>
  <c r="D174" i="10"/>
  <c r="D28" i="10" s="1"/>
  <c r="I132" i="10"/>
  <c r="E47" i="10"/>
  <c r="E81" i="10"/>
  <c r="F81" i="10"/>
  <c r="F132" i="10"/>
  <c r="K38" i="10"/>
  <c r="M174" i="10"/>
  <c r="M28" i="10" s="1"/>
  <c r="I165" i="10"/>
  <c r="F38" i="10"/>
  <c r="H38" i="10"/>
  <c r="N47" i="10"/>
  <c r="N132" i="10"/>
  <c r="D183" i="10"/>
  <c r="D29" i="10" s="1"/>
  <c r="D47" i="10"/>
  <c r="D132" i="10"/>
  <c r="D165" i="10"/>
  <c r="I174" i="10"/>
  <c r="I28" i="10" s="1"/>
  <c r="E38" i="10"/>
  <c r="H81" i="10"/>
  <c r="H132" i="10"/>
  <c r="H165" i="10"/>
  <c r="J132" i="10"/>
  <c r="J165" i="10"/>
  <c r="M47" i="10"/>
  <c r="D81" i="10"/>
  <c r="I81" i="10"/>
  <c r="F90" i="10"/>
  <c r="H47" i="10"/>
  <c r="J47" i="10"/>
  <c r="M132" i="10"/>
  <c r="K132" i="10"/>
  <c r="M90" i="10"/>
  <c r="T165" i="10"/>
  <c r="F47" i="10"/>
  <c r="F165" i="10"/>
  <c r="K47" i="10"/>
  <c r="T38" i="10"/>
  <c r="T132" i="10"/>
  <c r="T174" i="10"/>
  <c r="T224" i="10"/>
  <c r="T183" i="10"/>
  <c r="D90" i="10" l="1"/>
  <c r="D80" i="10" s="1"/>
  <c r="D27" i="10" s="1"/>
  <c r="U91" i="10"/>
  <c r="K33" i="10"/>
  <c r="K26" i="10" s="1"/>
  <c r="P33" i="10"/>
  <c r="P26" i="10" s="1"/>
  <c r="R33" i="10"/>
  <c r="R26" i="10" s="1"/>
  <c r="U224" i="10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U183" i="10"/>
  <c r="V33" i="10"/>
  <c r="T90" i="10"/>
  <c r="K80" i="10"/>
  <c r="K27" i="10" s="1"/>
  <c r="T28" i="10"/>
  <c r="E80" i="10"/>
  <c r="E27" i="10" s="1"/>
  <c r="N91" i="10"/>
  <c r="O91" i="10" s="1"/>
  <c r="E33" i="10"/>
  <c r="N33" i="10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T33" i="10"/>
  <c r="N183" i="10"/>
  <c r="O183" i="10" s="1"/>
  <c r="M80" i="10"/>
  <c r="M27" i="10" s="1"/>
  <c r="N224" i="10"/>
  <c r="O224" i="10" s="1"/>
  <c r="H80" i="10"/>
  <c r="H27" i="10" s="1"/>
  <c r="I80" i="10"/>
  <c r="T31" i="10"/>
  <c r="U31" i="10" s="1"/>
  <c r="T29" i="10"/>
  <c r="U29" i="10" s="1"/>
  <c r="U90" i="10" l="1"/>
  <c r="P80" i="10"/>
  <c r="K25" i="10"/>
  <c r="V80" i="10"/>
  <c r="V27" i="10" s="1"/>
  <c r="K32" i="10"/>
  <c r="E32" i="10"/>
  <c r="V26" i="10"/>
  <c r="N90" i="10"/>
  <c r="O90" i="10" s="1"/>
  <c r="T80" i="10"/>
  <c r="F32" i="10"/>
  <c r="N26" i="10"/>
  <c r="M25" i="10"/>
  <c r="D25" i="10"/>
  <c r="T26" i="10"/>
  <c r="E26" i="10"/>
  <c r="E25" i="10" s="1"/>
  <c r="F25" i="10"/>
  <c r="I27" i="10"/>
  <c r="I25" i="10" s="1"/>
  <c r="J25" i="10"/>
  <c r="J32" i="10"/>
  <c r="N31" i="10"/>
  <c r="O31" i="10" s="1"/>
  <c r="H25" i="10"/>
  <c r="N29" i="10"/>
  <c r="M32" i="10"/>
  <c r="H32" i="10"/>
  <c r="D32" i="10"/>
  <c r="I32" i="10"/>
  <c r="T27" i="10" l="1"/>
  <c r="U27" i="10" s="1"/>
  <c r="U80" i="10"/>
  <c r="T32" i="10"/>
  <c r="U32" i="10" s="1"/>
  <c r="O29" i="10"/>
  <c r="V32" i="10"/>
  <c r="P27" i="10"/>
  <c r="P25" i="10" s="1"/>
  <c r="P32" i="10"/>
  <c r="R27" i="10"/>
  <c r="V25" i="10"/>
  <c r="R32" i="10"/>
  <c r="N80" i="10"/>
  <c r="N32" i="10" s="1"/>
  <c r="O32" i="10" s="1"/>
  <c r="T25" i="10" l="1"/>
  <c r="U25" i="10" s="1"/>
  <c r="R25" i="10"/>
  <c r="N27" i="10"/>
  <c r="N25" i="10" s="1"/>
  <c r="O25" i="10" s="1"/>
  <c r="O80" i="10"/>
  <c r="O27" i="10" l="1"/>
</calcChain>
</file>

<file path=xl/sharedStrings.xml><?xml version="1.0" encoding="utf-8"?>
<sst xmlns="http://schemas.openxmlformats.org/spreadsheetml/2006/main" count="2170" uniqueCount="332">
  <si>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</si>
  <si>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</si>
  <si>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</si>
  <si>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</si>
  <si>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</si>
  <si>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</si>
  <si>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</si>
  <si>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</si>
  <si>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</si>
  <si>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</si>
  <si>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</si>
  <si>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</si>
  <si>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</si>
  <si>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</si>
  <si>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</si>
  <si>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</si>
  <si>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</si>
  <si>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</si>
  <si>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</si>
  <si>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</si>
  <si>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</si>
  <si>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</si>
  <si>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</si>
  <si>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</si>
  <si>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</si>
  <si>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</si>
  <si>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</si>
  <si>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</si>
  <si>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</si>
  <si>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</si>
  <si>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</si>
  <si>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</si>
  <si>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</si>
  <si>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</si>
  <si>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</si>
  <si>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</si>
  <si>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</si>
  <si>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</si>
  <si>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</si>
  <si>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</si>
  <si>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</si>
  <si>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</si>
  <si>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</si>
  <si>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</si>
  <si>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</si>
  <si>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</si>
  <si>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</si>
  <si>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</si>
  <si>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</si>
  <si>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</si>
  <si>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</si>
  <si>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</si>
  <si>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</si>
  <si>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</si>
  <si>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</si>
  <si>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</si>
  <si>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</si>
  <si>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</si>
  <si>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</si>
  <si>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</si>
  <si>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</si>
  <si>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</si>
  <si>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</si>
  <si>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</si>
  <si>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</si>
  <si>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</si>
  <si>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</si>
  <si>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</si>
  <si>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</si>
  <si>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</si>
  <si>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</si>
  <si>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</si>
  <si>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</si>
  <si>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</si>
  <si>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</si>
  <si>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</si>
  <si>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</si>
  <si>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</si>
  <si>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</si>
  <si>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</si>
  <si>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</si>
  <si>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</si>
  <si>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</si>
  <si>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</si>
  <si>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</si>
  <si>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</si>
  <si>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</si>
  <si>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</si>
  <si>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</si>
  <si>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</si>
  <si>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</si>
  <si>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</si>
  <si>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</si>
  <si>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</si>
  <si>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</si>
  <si>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</si>
  <si>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</si>
  <si>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</si>
  <si>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</si>
  <si>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</si>
  <si>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</si>
  <si>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</si>
  <si>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</si>
  <si>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</si>
  <si>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</si>
  <si>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</si>
  <si>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</si>
  <si>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</si>
  <si>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</si>
  <si>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</si>
  <si>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</si>
  <si>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</si>
  <si>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</si>
  <si>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</si>
  <si>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</si>
  <si>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</si>
  <si>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</si>
  <si>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</si>
  <si>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</si>
  <si>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</si>
  <si>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</si>
  <si>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</si>
  <si>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</si>
  <si>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</si>
  <si>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</si>
  <si>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</si>
  <si>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</si>
  <si>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</si>
  <si>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</si>
  <si>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</si>
  <si>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</si>
  <si>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</si>
  <si>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</si>
  <si>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</si>
  <si>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</si>
  <si>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</si>
  <si>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</si>
  <si>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</si>
  <si>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</si>
  <si>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</si>
  <si>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</si>
  <si>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</si>
  <si>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</si>
  <si>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</si>
  <si>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</si>
  <si>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</si>
  <si>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</si>
  <si>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</si>
  <si>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</si>
  <si>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</si>
  <si>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</si>
  <si>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</si>
  <si>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</si>
  <si>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</si>
  <si>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</si>
  <si>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</si>
  <si>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</si>
  <si>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</si>
  <si>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</si>
  <si>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</si>
  <si>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</si>
  <si>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</si>
  <si>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</si>
  <si>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</si>
  <si>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</si>
  <si>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</si>
  <si>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</si>
  <si>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</si>
  <si>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</si>
  <si>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</si>
  <si>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</si>
  <si>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</si>
  <si>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</si>
  <si>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</si>
  <si>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</si>
  <si>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</si>
  <si>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</si>
  <si>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</si>
  <si>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</si>
  <si>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</si>
  <si>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</si>
  <si>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</si>
  <si>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</si>
  <si>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</si>
  <si>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</si>
  <si>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</si>
  <si>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</si>
  <si>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</si>
  <si>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</si>
  <si>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</si>
  <si>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</si>
  <si>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</si>
  <si>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</si>
  <si>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</si>
  <si>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</si>
  <si>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</si>
  <si>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</si>
  <si>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</si>
  <si>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</si>
  <si>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</si>
  <si>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</si>
  <si>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</si>
  <si>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</si>
  <si>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</si>
  <si>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</si>
  <si>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</si>
  <si>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</si>
  <si>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</si>
  <si>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</si>
  <si>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</si>
  <si>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</si>
  <si>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</si>
  <si>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</si>
  <si>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</si>
  <si>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</si>
  <si>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</si>
  <si>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</si>
  <si>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</si>
  <si>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</si>
  <si>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</si>
  <si>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</si>
  <si>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</si>
  <si>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</si>
  <si>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</si>
  <si>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</si>
  <si>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</si>
  <si>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</si>
  <si>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</si>
  <si>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</si>
  <si>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</si>
  <si>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</si>
  <si>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</si>
  <si>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</si>
  <si>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</si>
  <si>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</si>
  <si>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</si>
  <si>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</si>
  <si>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</si>
  <si>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</si>
  <si>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</si>
  <si>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</si>
  <si>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Год раскрытия информации: 2021 год</t>
  </si>
  <si>
    <t>Всего (2021 год)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</si>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</sst>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31"/>
  <sheetViews>
    <sheetView tabSelected="1" view="pageBreakPreview" zoomScaleNormal="100" zoomScaleSheetLayoutView="100" workbookViewId="0">
      <selection activeCell="A10" sqref="A10:X10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1" t="s">
        <v>34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x14ac:dyDescent="0.25">
      <c r="A6" s="41" t="s">
        <v>35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x14ac:dyDescent="0.25">
      <c r="A7" s="41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4" x14ac:dyDescent="0.25">
      <c r="A8" s="41" t="s">
        <v>318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</row>
    <row r="9" spans="1:24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spans="1:24" ht="30" customHeight="1" x14ac:dyDescent="0.25">
      <c r="A10" s="42" t="s">
        <v>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4" x14ac:dyDescent="0.25">
      <c r="A11" s="44" t="s">
        <v>39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spans="1:24" x14ac:dyDescent="0.25">
      <c r="A13" s="42" t="s">
        <v>241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x14ac:dyDescent="0.25">
      <c r="A15" s="42" t="s">
        <v>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x14ac:dyDescent="0.25">
      <c r="A16" s="42" t="s">
        <v>317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5" x14ac:dyDescent="0.25">
      <c r="A17" s="44" t="s">
        <v>40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5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</row>
    <row r="19" spans="1:25" ht="15" customHeight="1" x14ac:dyDescent="0.25">
      <c r="A19" s="43" t="s">
        <v>2</v>
      </c>
      <c r="B19" s="43" t="s">
        <v>3</v>
      </c>
      <c r="C19" s="43" t="s">
        <v>4</v>
      </c>
      <c r="D19" s="43" t="s">
        <v>13</v>
      </c>
      <c r="E19" s="43"/>
      <c r="F19" s="43"/>
      <c r="G19" s="43"/>
      <c r="H19" s="43"/>
      <c r="I19" s="43"/>
      <c r="J19" s="43"/>
      <c r="K19" s="43"/>
      <c r="L19" s="43"/>
      <c r="M19" s="43"/>
      <c r="N19" s="43" t="s">
        <v>5</v>
      </c>
      <c r="O19" s="43"/>
      <c r="P19" s="43"/>
      <c r="Q19" s="43"/>
      <c r="R19" s="43"/>
      <c r="S19" s="43"/>
      <c r="T19" s="43"/>
      <c r="U19" s="43"/>
      <c r="V19" s="43"/>
      <c r="W19" s="43"/>
      <c r="X19" s="43" t="s">
        <v>6</v>
      </c>
      <c r="Y19" s="4"/>
    </row>
    <row r="20" spans="1:25" ht="15" customHeight="1" x14ac:dyDescent="0.25">
      <c r="A20" s="43"/>
      <c r="B20" s="43"/>
      <c r="C20" s="43"/>
      <c r="D20" s="43" t="s">
        <v>242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"/>
    </row>
    <row r="21" spans="1:25" ht="15" customHeight="1" x14ac:dyDescent="0.25">
      <c r="A21" s="43"/>
      <c r="B21" s="43"/>
      <c r="C21" s="43"/>
      <c r="D21" s="43" t="s">
        <v>9</v>
      </c>
      <c r="E21" s="43"/>
      <c r="F21" s="43"/>
      <c r="G21" s="43"/>
      <c r="H21" s="43"/>
      <c r="I21" s="43" t="s">
        <v>10</v>
      </c>
      <c r="J21" s="43"/>
      <c r="K21" s="43"/>
      <c r="L21" s="43"/>
      <c r="M21" s="43"/>
      <c r="N21" s="43" t="s">
        <v>14</v>
      </c>
      <c r="O21" s="43"/>
      <c r="P21" s="43" t="s">
        <v>15</v>
      </c>
      <c r="Q21" s="43"/>
      <c r="R21" s="43" t="s">
        <v>16</v>
      </c>
      <c r="S21" s="43"/>
      <c r="T21" s="43" t="s">
        <v>17</v>
      </c>
      <c r="U21" s="43"/>
      <c r="V21" s="43" t="s">
        <v>18</v>
      </c>
      <c r="W21" s="43"/>
      <c r="X21" s="43"/>
      <c r="Y21" s="4"/>
    </row>
    <row r="22" spans="1:25" ht="117" customHeight="1" x14ac:dyDescent="0.25">
      <c r="A22" s="43"/>
      <c r="B22" s="43"/>
      <c r="C22" s="43"/>
      <c r="D22" s="43" t="s">
        <v>14</v>
      </c>
      <c r="E22" s="43" t="s">
        <v>15</v>
      </c>
      <c r="F22" s="43" t="s">
        <v>16</v>
      </c>
      <c r="G22" s="43" t="s">
        <v>17</v>
      </c>
      <c r="H22" s="43" t="s">
        <v>18</v>
      </c>
      <c r="I22" s="43" t="s">
        <v>19</v>
      </c>
      <c r="J22" s="43" t="s">
        <v>15</v>
      </c>
      <c r="K22" s="43" t="s">
        <v>16</v>
      </c>
      <c r="L22" s="43" t="s">
        <v>17</v>
      </c>
      <c r="M22" s="43" t="s">
        <v>18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"/>
    </row>
    <row r="23" spans="1:25" ht="56.25" customHeight="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6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5">
        <v>24</v>
      </c>
      <c r="Y24" s="4"/>
    </row>
    <row r="25" spans="1:25" ht="31.5" x14ac:dyDescent="0.25">
      <c r="A25" s="30" t="s">
        <v>41</v>
      </c>
      <c r="B25" s="26" t="s">
        <v>11</v>
      </c>
      <c r="C25" s="27"/>
      <c r="D25" s="28">
        <f t="shared" ref="D25:M25" si="0">D26+D27+D28+D29+D30+D31</f>
        <v>472.1796000000017</v>
      </c>
      <c r="E25" s="28">
        <f t="shared" si="0"/>
        <v>0</v>
      </c>
      <c r="F25" s="28">
        <f t="shared" si="0"/>
        <v>0</v>
      </c>
      <c r="G25" s="28">
        <f>G26+G27+G28+G29+G30+G31</f>
        <v>472.1796000000017</v>
      </c>
      <c r="H25" s="28">
        <f t="shared" si="0"/>
        <v>0</v>
      </c>
      <c r="I25" s="28">
        <f>I26+I27+I28+I29+I30+I31</f>
        <v>472.17965873999998</v>
      </c>
      <c r="J25" s="28">
        <f t="shared" si="0"/>
        <v>0</v>
      </c>
      <c r="K25" s="28">
        <f t="shared" si="0"/>
        <v>0</v>
      </c>
      <c r="L25" s="28">
        <f t="shared" si="0"/>
        <v>472.17965873999998</v>
      </c>
      <c r="M25" s="28">
        <f t="shared" si="0"/>
        <v>0</v>
      </c>
      <c r="N25" s="28">
        <f>N26+N27+N28+N29+N30+N31</f>
        <v>5.8739998456402986E-5</v>
      </c>
      <c r="O25" s="28">
        <f>N25/D25*100</f>
        <v>1.2440181332781591E-5</v>
      </c>
      <c r="P25" s="28">
        <f>P26+P27+P28+P29+P30+P31</f>
        <v>0</v>
      </c>
      <c r="Q25" s="28">
        <v>0</v>
      </c>
      <c r="R25" s="28">
        <f>R26+R27+R28+R29+R30+R31</f>
        <v>0</v>
      </c>
      <c r="S25" s="28">
        <v>0</v>
      </c>
      <c r="T25" s="28">
        <f>T26+T27+T28+T29+T30+T31</f>
        <v>5.8739998456402986E-5</v>
      </c>
      <c r="U25" s="28">
        <f>(T25*100)/D25</f>
        <v>1.2440181332781589E-5</v>
      </c>
      <c r="V25" s="28">
        <f>V26+V27+V28+V29+V30+V31</f>
        <v>0</v>
      </c>
      <c r="W25" s="28">
        <v>0</v>
      </c>
      <c r="X25" s="34"/>
      <c r="Y25" s="4"/>
    </row>
    <row r="26" spans="1:25" ht="30" customHeight="1" x14ac:dyDescent="0.25">
      <c r="A26" s="30" t="s">
        <v>42</v>
      </c>
      <c r="B26" s="26" t="s">
        <v>43</v>
      </c>
      <c r="C26" s="29"/>
      <c r="D26" s="28">
        <f t="shared" ref="D26:E26" si="1">D33</f>
        <v>0</v>
      </c>
      <c r="E26" s="28">
        <f t="shared" si="1"/>
        <v>0</v>
      </c>
      <c r="F26" s="28">
        <f t="shared" ref="F26:G26" si="2">F33</f>
        <v>0</v>
      </c>
      <c r="G26" s="28">
        <f t="shared" si="2"/>
        <v>0</v>
      </c>
      <c r="H26" s="28">
        <f t="shared" ref="H26" si="3">H33</f>
        <v>0</v>
      </c>
      <c r="I26" s="28">
        <f t="shared" ref="I26:L26" si="4">I33</f>
        <v>0</v>
      </c>
      <c r="J26" s="28">
        <f t="shared" si="4"/>
        <v>0</v>
      </c>
      <c r="K26" s="28">
        <f t="shared" si="4"/>
        <v>0</v>
      </c>
      <c r="L26" s="28">
        <f t="shared" si="4"/>
        <v>0</v>
      </c>
      <c r="M26" s="28">
        <f t="shared" ref="M26:N26" si="5">M33</f>
        <v>0</v>
      </c>
      <c r="N26" s="28">
        <f t="shared" si="5"/>
        <v>0</v>
      </c>
      <c r="O26" s="28">
        <v>0</v>
      </c>
      <c r="P26" s="28">
        <f t="shared" ref="P26" si="6">P33</f>
        <v>0</v>
      </c>
      <c r="Q26" s="28">
        <v>0</v>
      </c>
      <c r="R26" s="28">
        <f t="shared" ref="R26" si="7">R33</f>
        <v>0</v>
      </c>
      <c r="S26" s="28">
        <v>0</v>
      </c>
      <c r="T26" s="28">
        <f t="shared" ref="T26" si="8">T33</f>
        <v>0</v>
      </c>
      <c r="U26" s="28">
        <v>0</v>
      </c>
      <c r="V26" s="28">
        <f t="shared" ref="V26" si="9">V33</f>
        <v>0</v>
      </c>
      <c r="W26" s="28">
        <v>0</v>
      </c>
      <c r="X26" s="34"/>
      <c r="Y26" s="4"/>
    </row>
    <row r="27" spans="1:25" ht="31.5" x14ac:dyDescent="0.25">
      <c r="A27" s="30" t="s">
        <v>44</v>
      </c>
      <c r="B27" s="26" t="s">
        <v>45</v>
      </c>
      <c r="C27" s="29"/>
      <c r="D27" s="28">
        <f t="shared" ref="D27:E27" si="10">D80</f>
        <v>306.66166730400005</v>
      </c>
      <c r="E27" s="28">
        <f t="shared" si="10"/>
        <v>0</v>
      </c>
      <c r="F27" s="28">
        <f t="shared" ref="F27:G27" si="11">F80</f>
        <v>0</v>
      </c>
      <c r="G27" s="28">
        <f t="shared" si="11"/>
        <v>306.66166730400005</v>
      </c>
      <c r="H27" s="28">
        <f t="shared" ref="H27" si="12">H80</f>
        <v>0</v>
      </c>
      <c r="I27" s="28">
        <f t="shared" ref="I27:L27" si="13">I80</f>
        <v>281.97802196399999</v>
      </c>
      <c r="J27" s="28">
        <f t="shared" si="13"/>
        <v>0</v>
      </c>
      <c r="K27" s="28">
        <f t="shared" si="13"/>
        <v>0</v>
      </c>
      <c r="L27" s="28">
        <f t="shared" si="13"/>
        <v>281.97802196399999</v>
      </c>
      <c r="M27" s="28">
        <f t="shared" ref="M27:N27" si="14">M80</f>
        <v>0</v>
      </c>
      <c r="N27" s="28">
        <f t="shared" si="14"/>
        <v>-24.68364533999998</v>
      </c>
      <c r="O27" s="28">
        <f t="shared" ref="O27:O80" si="15">N27/D27*100</f>
        <v>-8.0491460041305309</v>
      </c>
      <c r="P27" s="28">
        <f t="shared" ref="P27" si="16">P80</f>
        <v>0</v>
      </c>
      <c r="Q27" s="28">
        <v>0</v>
      </c>
      <c r="R27" s="28">
        <f t="shared" ref="R27" si="17">R80</f>
        <v>0</v>
      </c>
      <c r="S27" s="28">
        <v>0</v>
      </c>
      <c r="T27" s="28">
        <f t="shared" ref="T27" si="18">T80</f>
        <v>-24.68364533999998</v>
      </c>
      <c r="U27" s="28">
        <f>(T27*100)/D27</f>
        <v>-8.0491460041305309</v>
      </c>
      <c r="V27" s="28">
        <f t="shared" ref="V27" si="19">V80</f>
        <v>0</v>
      </c>
      <c r="W27" s="28">
        <v>0</v>
      </c>
      <c r="X27" s="34"/>
    </row>
    <row r="28" spans="1:25" ht="47.25" x14ac:dyDescent="0.25">
      <c r="A28" s="30" t="s">
        <v>46</v>
      </c>
      <c r="B28" s="26" t="s">
        <v>47</v>
      </c>
      <c r="C28" s="29"/>
      <c r="D28" s="28">
        <f t="shared" ref="D28:E28" si="20">D174</f>
        <v>0</v>
      </c>
      <c r="E28" s="28">
        <f t="shared" si="20"/>
        <v>0</v>
      </c>
      <c r="F28" s="28">
        <f t="shared" ref="F28:G28" si="21">F174</f>
        <v>0</v>
      </c>
      <c r="G28" s="28">
        <f t="shared" si="21"/>
        <v>0</v>
      </c>
      <c r="H28" s="28">
        <f t="shared" ref="H28" si="22">H174</f>
        <v>0</v>
      </c>
      <c r="I28" s="28">
        <f t="shared" ref="I28:L28" si="23">I174</f>
        <v>0</v>
      </c>
      <c r="J28" s="28">
        <f t="shared" si="23"/>
        <v>0</v>
      </c>
      <c r="K28" s="28">
        <f t="shared" si="23"/>
        <v>0</v>
      </c>
      <c r="L28" s="28">
        <f t="shared" si="23"/>
        <v>0</v>
      </c>
      <c r="M28" s="28">
        <f t="shared" ref="M28:N28" si="24">M174</f>
        <v>0</v>
      </c>
      <c r="N28" s="28">
        <f t="shared" si="24"/>
        <v>0</v>
      </c>
      <c r="O28" s="28">
        <v>0</v>
      </c>
      <c r="P28" s="28">
        <f t="shared" ref="P28" si="25">P174</f>
        <v>0</v>
      </c>
      <c r="Q28" s="28">
        <v>0</v>
      </c>
      <c r="R28" s="28">
        <f t="shared" ref="R28" si="26">R174</f>
        <v>0</v>
      </c>
      <c r="S28" s="28">
        <v>0</v>
      </c>
      <c r="T28" s="28">
        <f t="shared" ref="T28" si="27">T174</f>
        <v>0</v>
      </c>
      <c r="U28" s="28">
        <v>0</v>
      </c>
      <c r="V28" s="28">
        <f t="shared" ref="V28" si="28">V174</f>
        <v>0</v>
      </c>
      <c r="W28" s="28">
        <v>0</v>
      </c>
      <c r="X28" s="34"/>
    </row>
    <row r="29" spans="1:25" ht="31.5" x14ac:dyDescent="0.25">
      <c r="A29" s="30" t="s">
        <v>48</v>
      </c>
      <c r="B29" s="26" t="s">
        <v>49</v>
      </c>
      <c r="C29" s="29"/>
      <c r="D29" s="28">
        <f t="shared" ref="D29:E29" si="29">D183</f>
        <v>151.05783940800163</v>
      </c>
      <c r="E29" s="28">
        <f t="shared" si="29"/>
        <v>0</v>
      </c>
      <c r="F29" s="28">
        <f t="shared" ref="F29:G29" si="30">F183</f>
        <v>0</v>
      </c>
      <c r="G29" s="28">
        <f t="shared" si="30"/>
        <v>151.05783940800163</v>
      </c>
      <c r="H29" s="28">
        <f t="shared" ref="H29" si="31">H183</f>
        <v>0</v>
      </c>
      <c r="I29" s="28">
        <f t="shared" ref="I29:L29" si="32">I183</f>
        <v>175.48960185599998</v>
      </c>
      <c r="J29" s="28">
        <f t="shared" si="32"/>
        <v>0</v>
      </c>
      <c r="K29" s="28">
        <f t="shared" si="32"/>
        <v>0</v>
      </c>
      <c r="L29" s="28">
        <f t="shared" si="32"/>
        <v>175.48960185599998</v>
      </c>
      <c r="M29" s="28">
        <f t="shared" ref="M29:N29" si="33">M183</f>
        <v>0</v>
      </c>
      <c r="N29" s="28">
        <f t="shared" si="33"/>
        <v>24.43176244799842</v>
      </c>
      <c r="O29" s="28">
        <f t="shared" si="15"/>
        <v>16.173779887059776</v>
      </c>
      <c r="P29" s="28">
        <f t="shared" ref="P29" si="34">P183</f>
        <v>0</v>
      </c>
      <c r="Q29" s="28">
        <v>0</v>
      </c>
      <c r="R29" s="28">
        <f t="shared" ref="R29" si="35">R183</f>
        <v>0</v>
      </c>
      <c r="S29" s="28">
        <v>0</v>
      </c>
      <c r="T29" s="28">
        <f t="shared" ref="T29" si="36">T183</f>
        <v>24.43176244799842</v>
      </c>
      <c r="U29" s="28">
        <f>(T29*100)/D29</f>
        <v>16.173779887059776</v>
      </c>
      <c r="V29" s="28">
        <f t="shared" ref="V29" si="37">V183</f>
        <v>0</v>
      </c>
      <c r="W29" s="28">
        <v>0</v>
      </c>
      <c r="X29" s="34"/>
    </row>
    <row r="30" spans="1:25" ht="31.5" x14ac:dyDescent="0.25">
      <c r="A30" s="30" t="s">
        <v>50</v>
      </c>
      <c r="B30" s="26" t="s">
        <v>51</v>
      </c>
      <c r="C30" s="29"/>
      <c r="D30" s="28">
        <f t="shared" ref="D30:E30" si="38">D220</f>
        <v>0</v>
      </c>
      <c r="E30" s="28">
        <f t="shared" si="38"/>
        <v>0</v>
      </c>
      <c r="F30" s="28">
        <f t="shared" ref="F30:G30" si="39">F220</f>
        <v>0</v>
      </c>
      <c r="G30" s="28">
        <f t="shared" si="39"/>
        <v>0</v>
      </c>
      <c r="H30" s="28">
        <f t="shared" ref="H30" si="40">H220</f>
        <v>0</v>
      </c>
      <c r="I30" s="28">
        <f t="shared" ref="I30:L30" si="41">I220</f>
        <v>0</v>
      </c>
      <c r="J30" s="28">
        <f t="shared" si="41"/>
        <v>0</v>
      </c>
      <c r="K30" s="28">
        <f t="shared" si="41"/>
        <v>0</v>
      </c>
      <c r="L30" s="28">
        <f t="shared" si="41"/>
        <v>0</v>
      </c>
      <c r="M30" s="28">
        <f t="shared" ref="M30:N30" si="42">M220</f>
        <v>0</v>
      </c>
      <c r="N30" s="28">
        <f t="shared" si="42"/>
        <v>0</v>
      </c>
      <c r="O30" s="28">
        <v>0</v>
      </c>
      <c r="P30" s="28">
        <f t="shared" ref="P30" si="43">P220</f>
        <v>0</v>
      </c>
      <c r="Q30" s="28">
        <v>0</v>
      </c>
      <c r="R30" s="28">
        <f t="shared" ref="R30" si="44">R220</f>
        <v>0</v>
      </c>
      <c r="S30" s="28">
        <v>0</v>
      </c>
      <c r="T30" s="28">
        <f t="shared" ref="T30" si="45">T220</f>
        <v>0</v>
      </c>
      <c r="U30" s="28">
        <v>0</v>
      </c>
      <c r="V30" s="28">
        <f t="shared" ref="V30" si="46">V220</f>
        <v>0</v>
      </c>
      <c r="W30" s="28">
        <v>0</v>
      </c>
      <c r="X30" s="34"/>
    </row>
    <row r="31" spans="1:25" x14ac:dyDescent="0.25">
      <c r="A31" s="30" t="s">
        <v>52</v>
      </c>
      <c r="B31" s="26" t="s">
        <v>53</v>
      </c>
      <c r="C31" s="29"/>
      <c r="D31" s="28">
        <f t="shared" ref="D31:E31" si="47">D224</f>
        <v>14.460093287999999</v>
      </c>
      <c r="E31" s="28">
        <f t="shared" si="47"/>
        <v>0</v>
      </c>
      <c r="F31" s="28">
        <f t="shared" ref="F31:G31" si="48">F224</f>
        <v>0</v>
      </c>
      <c r="G31" s="28">
        <f t="shared" si="48"/>
        <v>14.460093287999999</v>
      </c>
      <c r="H31" s="28">
        <f t="shared" ref="H31" si="49">H224</f>
        <v>0</v>
      </c>
      <c r="I31" s="28">
        <f t="shared" ref="I31:L31" si="50">I224</f>
        <v>14.712034920000017</v>
      </c>
      <c r="J31" s="28">
        <f t="shared" si="50"/>
        <v>0</v>
      </c>
      <c r="K31" s="28">
        <f t="shared" si="50"/>
        <v>0</v>
      </c>
      <c r="L31" s="28">
        <f t="shared" si="50"/>
        <v>14.712034920000017</v>
      </c>
      <c r="M31" s="28">
        <f t="shared" ref="M31:N31" si="51">M224</f>
        <v>0</v>
      </c>
      <c r="N31" s="28">
        <f t="shared" si="51"/>
        <v>0.25194163200001718</v>
      </c>
      <c r="O31" s="28">
        <f t="shared" si="15"/>
        <v>1.7423236972412621</v>
      </c>
      <c r="P31" s="28">
        <f t="shared" ref="P31" si="52">P224</f>
        <v>0</v>
      </c>
      <c r="Q31" s="28">
        <v>0</v>
      </c>
      <c r="R31" s="28">
        <f t="shared" ref="R31" si="53">R224</f>
        <v>0</v>
      </c>
      <c r="S31" s="28">
        <v>0</v>
      </c>
      <c r="T31" s="28">
        <f t="shared" ref="T31" si="54">T224</f>
        <v>0.25194163200001718</v>
      </c>
      <c r="U31" s="28">
        <f>(T31*100)/D31</f>
        <v>1.7423236972412621</v>
      </c>
      <c r="V31" s="28">
        <f t="shared" ref="V31" si="55">V224</f>
        <v>0</v>
      </c>
      <c r="W31" s="28">
        <v>0</v>
      </c>
      <c r="X31" s="34"/>
    </row>
    <row r="32" spans="1:25" x14ac:dyDescent="0.25">
      <c r="A32" s="7" t="s">
        <v>54</v>
      </c>
      <c r="B32" s="8" t="s">
        <v>55</v>
      </c>
      <c r="C32" s="9"/>
      <c r="D32" s="19">
        <f t="shared" ref="D32:N32" si="56">D33+D80+D174+D183+D220+D224</f>
        <v>472.1796000000017</v>
      </c>
      <c r="E32" s="19">
        <f t="shared" si="56"/>
        <v>0</v>
      </c>
      <c r="F32" s="19">
        <f t="shared" si="56"/>
        <v>0</v>
      </c>
      <c r="G32" s="19">
        <f t="shared" si="56"/>
        <v>472.1796000000017</v>
      </c>
      <c r="H32" s="19">
        <f t="shared" si="56"/>
        <v>0</v>
      </c>
      <c r="I32" s="19">
        <f t="shared" si="56"/>
        <v>472.17965873999998</v>
      </c>
      <c r="J32" s="19">
        <f t="shared" si="56"/>
        <v>0</v>
      </c>
      <c r="K32" s="19">
        <f t="shared" si="56"/>
        <v>0</v>
      </c>
      <c r="L32" s="19">
        <f t="shared" si="56"/>
        <v>472.17965873999998</v>
      </c>
      <c r="M32" s="19">
        <f t="shared" si="56"/>
        <v>0</v>
      </c>
      <c r="N32" s="19">
        <f t="shared" si="56"/>
        <v>5.8739998456402986E-5</v>
      </c>
      <c r="O32" s="19">
        <f t="shared" si="15"/>
        <v>1.2440181332781591E-5</v>
      </c>
      <c r="P32" s="19">
        <f>P33+P80+P174+P183+P220+P224</f>
        <v>0</v>
      </c>
      <c r="Q32" s="19">
        <v>0</v>
      </c>
      <c r="R32" s="19">
        <f>R33+R80+R174+R183+R220+R224</f>
        <v>0</v>
      </c>
      <c r="S32" s="19">
        <v>0</v>
      </c>
      <c r="T32" s="19">
        <f>T33+T80+T174+T183+T220+T224</f>
        <v>5.8739998456402986E-5</v>
      </c>
      <c r="U32" s="19">
        <f>(T32*100)/D32</f>
        <v>1.2440181332781589E-5</v>
      </c>
      <c r="V32" s="19">
        <f>V33+V80+V174+V183+V220+V224</f>
        <v>0</v>
      </c>
      <c r="W32" s="19">
        <v>0</v>
      </c>
      <c r="X32" s="35"/>
    </row>
    <row r="33" spans="1:24" ht="31.5" x14ac:dyDescent="0.25">
      <c r="A33" s="7" t="s">
        <v>56</v>
      </c>
      <c r="B33" s="8" t="s">
        <v>57</v>
      </c>
      <c r="C33" s="9"/>
      <c r="D33" s="19">
        <f t="shared" ref="D33:E33" si="57">D34+D38+D47+D74</f>
        <v>0</v>
      </c>
      <c r="E33" s="19">
        <f t="shared" si="57"/>
        <v>0</v>
      </c>
      <c r="F33" s="19">
        <f t="shared" ref="F33:G33" si="58">F34+F38+F47+F74</f>
        <v>0</v>
      </c>
      <c r="G33" s="19">
        <f t="shared" si="58"/>
        <v>0</v>
      </c>
      <c r="H33" s="19">
        <f t="shared" ref="H33" si="59">H34+H38+H47+H74</f>
        <v>0</v>
      </c>
      <c r="I33" s="19">
        <f t="shared" ref="I33:L33" si="60">I34+I38+I47+I74</f>
        <v>0</v>
      </c>
      <c r="J33" s="19">
        <f t="shared" si="60"/>
        <v>0</v>
      </c>
      <c r="K33" s="19">
        <f t="shared" si="60"/>
        <v>0</v>
      </c>
      <c r="L33" s="19">
        <f t="shared" si="60"/>
        <v>0</v>
      </c>
      <c r="M33" s="19">
        <f t="shared" ref="M33:N33" si="61">M34+M38+M47+M74</f>
        <v>0</v>
      </c>
      <c r="N33" s="19">
        <f t="shared" si="61"/>
        <v>0</v>
      </c>
      <c r="O33" s="19">
        <v>0</v>
      </c>
      <c r="P33" s="19">
        <f t="shared" ref="P33" si="62">P34+P38+P47+P74</f>
        <v>0</v>
      </c>
      <c r="Q33" s="19">
        <v>0</v>
      </c>
      <c r="R33" s="19">
        <f t="shared" ref="R33" si="63">R34+R38+R47+R74</f>
        <v>0</v>
      </c>
      <c r="S33" s="19">
        <v>0</v>
      </c>
      <c r="T33" s="19">
        <f t="shared" ref="T33" si="64">T34+T38+T47+T74</f>
        <v>0</v>
      </c>
      <c r="U33" s="19">
        <v>0</v>
      </c>
      <c r="V33" s="19">
        <f t="shared" ref="V33" si="65">V34+V38+V47+V74</f>
        <v>0</v>
      </c>
      <c r="W33" s="19">
        <v>0</v>
      </c>
      <c r="X33" s="35"/>
    </row>
    <row r="34" spans="1:24" ht="47.25" x14ac:dyDescent="0.25">
      <c r="A34" s="10" t="s">
        <v>58</v>
      </c>
      <c r="B34" s="11" t="s">
        <v>59</v>
      </c>
      <c r="C34" s="12"/>
      <c r="D34" s="20">
        <f t="shared" ref="D34:E34" si="66">D35+D36+D37</f>
        <v>0</v>
      </c>
      <c r="E34" s="20">
        <f t="shared" si="66"/>
        <v>0</v>
      </c>
      <c r="F34" s="20">
        <f t="shared" ref="F34:G34" si="67">F35+F36+F37</f>
        <v>0</v>
      </c>
      <c r="G34" s="20">
        <f t="shared" si="67"/>
        <v>0</v>
      </c>
      <c r="H34" s="20">
        <f t="shared" ref="H34" si="68">H35+H36+H37</f>
        <v>0</v>
      </c>
      <c r="I34" s="20">
        <f t="shared" ref="I34:L34" si="69">I35+I36+I37</f>
        <v>0</v>
      </c>
      <c r="J34" s="20">
        <f t="shared" si="69"/>
        <v>0</v>
      </c>
      <c r="K34" s="20">
        <f t="shared" si="69"/>
        <v>0</v>
      </c>
      <c r="L34" s="20">
        <f t="shared" si="69"/>
        <v>0</v>
      </c>
      <c r="M34" s="20">
        <f t="shared" ref="M34:N34" si="70">M35+M36+M37</f>
        <v>0</v>
      </c>
      <c r="N34" s="20">
        <f t="shared" si="70"/>
        <v>0</v>
      </c>
      <c r="O34" s="20">
        <v>0</v>
      </c>
      <c r="P34" s="20">
        <f t="shared" ref="P34" si="71">P35+P36+P37</f>
        <v>0</v>
      </c>
      <c r="Q34" s="20">
        <v>0</v>
      </c>
      <c r="R34" s="20">
        <f t="shared" ref="R34" si="72">R35+R36+R37</f>
        <v>0</v>
      </c>
      <c r="S34" s="20">
        <v>0</v>
      </c>
      <c r="T34" s="20">
        <f t="shared" ref="T34" si="73">T35+T36+T37</f>
        <v>0</v>
      </c>
      <c r="U34" s="20">
        <v>0</v>
      </c>
      <c r="V34" s="20">
        <f t="shared" ref="V34" si="74">V35+V36+V37</f>
        <v>0</v>
      </c>
      <c r="W34" s="20">
        <v>0</v>
      </c>
      <c r="X34" s="36"/>
    </row>
    <row r="35" spans="1:24" ht="63" x14ac:dyDescent="0.25">
      <c r="A35" s="13" t="s">
        <v>20</v>
      </c>
      <c r="B35" s="14" t="s">
        <v>60</v>
      </c>
      <c r="C35" s="15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37"/>
    </row>
    <row r="36" spans="1:24" ht="63" x14ac:dyDescent="0.25">
      <c r="A36" s="13" t="s">
        <v>21</v>
      </c>
      <c r="B36" s="14" t="s">
        <v>61</v>
      </c>
      <c r="C36" s="15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37"/>
    </row>
    <row r="37" spans="1:24" ht="47.25" x14ac:dyDescent="0.25">
      <c r="A37" s="13" t="s">
        <v>22</v>
      </c>
      <c r="B37" s="14" t="s">
        <v>62</v>
      </c>
      <c r="C37" s="15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37"/>
    </row>
    <row r="38" spans="1:24" ht="31.5" x14ac:dyDescent="0.25">
      <c r="A38" s="10" t="s">
        <v>63</v>
      </c>
      <c r="B38" s="11" t="s">
        <v>64</v>
      </c>
      <c r="C38" s="12"/>
      <c r="D38" s="20">
        <f t="shared" ref="D38:E38" si="75">D39+D43</f>
        <v>0</v>
      </c>
      <c r="E38" s="20">
        <f t="shared" si="75"/>
        <v>0</v>
      </c>
      <c r="F38" s="20">
        <f t="shared" ref="F38:G38" si="76">F39+F43</f>
        <v>0</v>
      </c>
      <c r="G38" s="20">
        <f t="shared" si="76"/>
        <v>0</v>
      </c>
      <c r="H38" s="20">
        <f t="shared" ref="H38" si="77">H39+H43</f>
        <v>0</v>
      </c>
      <c r="I38" s="20">
        <f t="shared" ref="I38:L38" si="78">I39+I43</f>
        <v>0</v>
      </c>
      <c r="J38" s="20">
        <f t="shared" si="78"/>
        <v>0</v>
      </c>
      <c r="K38" s="20">
        <f t="shared" si="78"/>
        <v>0</v>
      </c>
      <c r="L38" s="20">
        <f t="shared" si="78"/>
        <v>0</v>
      </c>
      <c r="M38" s="20">
        <f t="shared" ref="M38:N38" si="79">M39+M43</f>
        <v>0</v>
      </c>
      <c r="N38" s="20">
        <f t="shared" si="79"/>
        <v>0</v>
      </c>
      <c r="O38" s="20">
        <v>0</v>
      </c>
      <c r="P38" s="20">
        <f t="shared" ref="P38" si="80">P39+P43</f>
        <v>0</v>
      </c>
      <c r="Q38" s="20">
        <v>0</v>
      </c>
      <c r="R38" s="20">
        <f t="shared" ref="R38" si="81">R39+R43</f>
        <v>0</v>
      </c>
      <c r="S38" s="20">
        <v>0</v>
      </c>
      <c r="T38" s="20">
        <f t="shared" ref="T38" si="82">T39+T43</f>
        <v>0</v>
      </c>
      <c r="U38" s="20">
        <v>0</v>
      </c>
      <c r="V38" s="20">
        <f t="shared" ref="V38" si="83">V39+V43</f>
        <v>0</v>
      </c>
      <c r="W38" s="20">
        <v>0</v>
      </c>
      <c r="X38" s="36"/>
    </row>
    <row r="39" spans="1:24" ht="63" x14ac:dyDescent="0.25">
      <c r="A39" s="13" t="s">
        <v>23</v>
      </c>
      <c r="B39" s="14" t="s">
        <v>65</v>
      </c>
      <c r="C39" s="15"/>
      <c r="D39" s="21">
        <f t="shared" ref="D39:E39" si="84">SUM(D40:D42)</f>
        <v>0</v>
      </c>
      <c r="E39" s="21">
        <f t="shared" si="84"/>
        <v>0</v>
      </c>
      <c r="F39" s="21">
        <f t="shared" ref="F39:G39" si="85">SUM(F40:F42)</f>
        <v>0</v>
      </c>
      <c r="G39" s="21">
        <f t="shared" si="85"/>
        <v>0</v>
      </c>
      <c r="H39" s="21">
        <f t="shared" ref="H39" si="86">SUM(H40:H42)</f>
        <v>0</v>
      </c>
      <c r="I39" s="21">
        <f t="shared" ref="I39:L39" si="87">SUM(I40:I42)</f>
        <v>0</v>
      </c>
      <c r="J39" s="21">
        <f t="shared" si="87"/>
        <v>0</v>
      </c>
      <c r="K39" s="21">
        <f t="shared" si="87"/>
        <v>0</v>
      </c>
      <c r="L39" s="21">
        <f t="shared" si="87"/>
        <v>0</v>
      </c>
      <c r="M39" s="21">
        <f t="shared" ref="M39:N39" si="88">SUM(M40:M42)</f>
        <v>0</v>
      </c>
      <c r="N39" s="21">
        <f t="shared" si="88"/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f t="shared" ref="T39" si="89">SUM(T40:T42)</f>
        <v>0</v>
      </c>
      <c r="U39" s="21">
        <v>0</v>
      </c>
      <c r="V39" s="21">
        <v>0</v>
      </c>
      <c r="W39" s="21">
        <v>0</v>
      </c>
      <c r="X39" s="37"/>
    </row>
    <row r="40" spans="1:24" x14ac:dyDescent="0.25">
      <c r="A40" s="31" t="s">
        <v>23</v>
      </c>
      <c r="B40" s="32" t="s">
        <v>66</v>
      </c>
      <c r="C40" s="33" t="s">
        <v>67</v>
      </c>
      <c r="D40" s="33" t="s">
        <v>67</v>
      </c>
      <c r="E40" s="33" t="s">
        <v>67</v>
      </c>
      <c r="F40" s="33" t="s">
        <v>67</v>
      </c>
      <c r="G40" s="33" t="s">
        <v>67</v>
      </c>
      <c r="H40" s="33" t="s">
        <v>67</v>
      </c>
      <c r="I40" s="33" t="s">
        <v>67</v>
      </c>
      <c r="J40" s="33" t="s">
        <v>67</v>
      </c>
      <c r="K40" s="33" t="s">
        <v>67</v>
      </c>
      <c r="L40" s="33" t="s">
        <v>67</v>
      </c>
      <c r="M40" s="33" t="s">
        <v>67</v>
      </c>
      <c r="N40" s="33" t="s">
        <v>67</v>
      </c>
      <c r="O40" s="33" t="s">
        <v>67</v>
      </c>
      <c r="P40" s="33" t="s">
        <v>67</v>
      </c>
      <c r="Q40" s="33" t="s">
        <v>67</v>
      </c>
      <c r="R40" s="33" t="s">
        <v>67</v>
      </c>
      <c r="S40" s="33" t="s">
        <v>67</v>
      </c>
      <c r="T40" s="33" t="s">
        <v>67</v>
      </c>
      <c r="U40" s="33" t="s">
        <v>67</v>
      </c>
      <c r="V40" s="33" t="s">
        <v>67</v>
      </c>
      <c r="W40" s="33" t="s">
        <v>67</v>
      </c>
      <c r="X40" s="38"/>
    </row>
    <row r="41" spans="1:24" x14ac:dyDescent="0.25">
      <c r="A41" s="31" t="s">
        <v>23</v>
      </c>
      <c r="B41" s="32" t="s">
        <v>66</v>
      </c>
      <c r="C41" s="33" t="s">
        <v>67</v>
      </c>
      <c r="D41" s="33" t="s">
        <v>67</v>
      </c>
      <c r="E41" s="33" t="s">
        <v>67</v>
      </c>
      <c r="F41" s="33" t="s">
        <v>67</v>
      </c>
      <c r="G41" s="33" t="s">
        <v>67</v>
      </c>
      <c r="H41" s="33" t="s">
        <v>67</v>
      </c>
      <c r="I41" s="33" t="s">
        <v>67</v>
      </c>
      <c r="J41" s="33" t="s">
        <v>67</v>
      </c>
      <c r="K41" s="33" t="s">
        <v>67</v>
      </c>
      <c r="L41" s="33" t="s">
        <v>67</v>
      </c>
      <c r="M41" s="33" t="s">
        <v>67</v>
      </c>
      <c r="N41" s="33" t="s">
        <v>67</v>
      </c>
      <c r="O41" s="33" t="s">
        <v>67</v>
      </c>
      <c r="P41" s="33" t="s">
        <v>67</v>
      </c>
      <c r="Q41" s="33" t="s">
        <v>67</v>
      </c>
      <c r="R41" s="33" t="s">
        <v>67</v>
      </c>
      <c r="S41" s="33" t="s">
        <v>67</v>
      </c>
      <c r="T41" s="33" t="s">
        <v>67</v>
      </c>
      <c r="U41" s="33" t="s">
        <v>67</v>
      </c>
      <c r="V41" s="33" t="s">
        <v>67</v>
      </c>
      <c r="W41" s="33" t="s">
        <v>67</v>
      </c>
      <c r="X41" s="38"/>
    </row>
    <row r="42" spans="1:24" x14ac:dyDescent="0.25">
      <c r="A42" s="31" t="s">
        <v>68</v>
      </c>
      <c r="B42" s="31" t="s">
        <v>68</v>
      </c>
      <c r="C42" s="33" t="s">
        <v>67</v>
      </c>
      <c r="D42" s="33" t="s">
        <v>67</v>
      </c>
      <c r="E42" s="33" t="s">
        <v>67</v>
      </c>
      <c r="F42" s="33" t="s">
        <v>67</v>
      </c>
      <c r="G42" s="33" t="s">
        <v>67</v>
      </c>
      <c r="H42" s="33" t="s">
        <v>67</v>
      </c>
      <c r="I42" s="33" t="s">
        <v>67</v>
      </c>
      <c r="J42" s="33" t="s">
        <v>67</v>
      </c>
      <c r="K42" s="33" t="s">
        <v>67</v>
      </c>
      <c r="L42" s="33" t="s">
        <v>67</v>
      </c>
      <c r="M42" s="33" t="s">
        <v>67</v>
      </c>
      <c r="N42" s="33" t="s">
        <v>67</v>
      </c>
      <c r="O42" s="33" t="s">
        <v>67</v>
      </c>
      <c r="P42" s="33" t="s">
        <v>67</v>
      </c>
      <c r="Q42" s="33" t="s">
        <v>67</v>
      </c>
      <c r="R42" s="33" t="s">
        <v>67</v>
      </c>
      <c r="S42" s="33" t="s">
        <v>67</v>
      </c>
      <c r="T42" s="33" t="s">
        <v>67</v>
      </c>
      <c r="U42" s="33" t="s">
        <v>67</v>
      </c>
      <c r="V42" s="33" t="s">
        <v>67</v>
      </c>
      <c r="W42" s="33" t="s">
        <v>67</v>
      </c>
      <c r="X42" s="38"/>
    </row>
    <row r="43" spans="1:24" ht="47.25" x14ac:dyDescent="0.25">
      <c r="A43" s="13" t="s">
        <v>24</v>
      </c>
      <c r="B43" s="14" t="s">
        <v>69</v>
      </c>
      <c r="C43" s="15"/>
      <c r="D43" s="21">
        <f t="shared" ref="D43:E43" si="90">SUM(D44:D46)</f>
        <v>0</v>
      </c>
      <c r="E43" s="21">
        <f t="shared" si="90"/>
        <v>0</v>
      </c>
      <c r="F43" s="21">
        <f t="shared" ref="F43:G43" si="91">SUM(F44:F46)</f>
        <v>0</v>
      </c>
      <c r="G43" s="21">
        <f t="shared" si="91"/>
        <v>0</v>
      </c>
      <c r="H43" s="21">
        <f t="shared" ref="H43" si="92">SUM(H44:H46)</f>
        <v>0</v>
      </c>
      <c r="I43" s="21">
        <f t="shared" ref="I43:L43" si="93">SUM(I44:I46)</f>
        <v>0</v>
      </c>
      <c r="J43" s="21">
        <f t="shared" si="93"/>
        <v>0</v>
      </c>
      <c r="K43" s="21">
        <f t="shared" si="93"/>
        <v>0</v>
      </c>
      <c r="L43" s="21">
        <f t="shared" si="93"/>
        <v>0</v>
      </c>
      <c r="M43" s="21">
        <f t="shared" ref="M43:N43" si="94">SUM(M44:M46)</f>
        <v>0</v>
      </c>
      <c r="N43" s="21">
        <f t="shared" si="94"/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f t="shared" ref="T43" si="95">SUM(T44:T46)</f>
        <v>0</v>
      </c>
      <c r="U43" s="21">
        <v>0</v>
      </c>
      <c r="V43" s="21">
        <v>0</v>
      </c>
      <c r="W43" s="21">
        <v>0</v>
      </c>
      <c r="X43" s="37"/>
    </row>
    <row r="44" spans="1:24" x14ac:dyDescent="0.25">
      <c r="A44" s="31" t="s">
        <v>24</v>
      </c>
      <c r="B44" s="32" t="s">
        <v>66</v>
      </c>
      <c r="C44" s="33" t="s">
        <v>67</v>
      </c>
      <c r="D44" s="33" t="s">
        <v>67</v>
      </c>
      <c r="E44" s="33" t="s">
        <v>67</v>
      </c>
      <c r="F44" s="33" t="s">
        <v>67</v>
      </c>
      <c r="G44" s="33" t="s">
        <v>67</v>
      </c>
      <c r="H44" s="33" t="s">
        <v>67</v>
      </c>
      <c r="I44" s="33" t="s">
        <v>67</v>
      </c>
      <c r="J44" s="33" t="s">
        <v>67</v>
      </c>
      <c r="K44" s="33" t="s">
        <v>67</v>
      </c>
      <c r="L44" s="33" t="s">
        <v>67</v>
      </c>
      <c r="M44" s="33" t="s">
        <v>67</v>
      </c>
      <c r="N44" s="33" t="s">
        <v>67</v>
      </c>
      <c r="O44" s="33" t="s">
        <v>67</v>
      </c>
      <c r="P44" s="33" t="s">
        <v>67</v>
      </c>
      <c r="Q44" s="33" t="s">
        <v>67</v>
      </c>
      <c r="R44" s="33" t="s">
        <v>67</v>
      </c>
      <c r="S44" s="33" t="s">
        <v>67</v>
      </c>
      <c r="T44" s="33" t="s">
        <v>67</v>
      </c>
      <c r="U44" s="33" t="s">
        <v>67</v>
      </c>
      <c r="V44" s="33" t="s">
        <v>67</v>
      </c>
      <c r="W44" s="33" t="s">
        <v>67</v>
      </c>
      <c r="X44" s="38"/>
    </row>
    <row r="45" spans="1:24" x14ac:dyDescent="0.25">
      <c r="A45" s="31" t="s">
        <v>24</v>
      </c>
      <c r="B45" s="32" t="s">
        <v>66</v>
      </c>
      <c r="C45" s="33" t="s">
        <v>67</v>
      </c>
      <c r="D45" s="33" t="s">
        <v>67</v>
      </c>
      <c r="E45" s="33" t="s">
        <v>67</v>
      </c>
      <c r="F45" s="33" t="s">
        <v>67</v>
      </c>
      <c r="G45" s="33" t="s">
        <v>67</v>
      </c>
      <c r="H45" s="33" t="s">
        <v>67</v>
      </c>
      <c r="I45" s="33" t="s">
        <v>67</v>
      </c>
      <c r="J45" s="33" t="s">
        <v>67</v>
      </c>
      <c r="K45" s="33" t="s">
        <v>67</v>
      </c>
      <c r="L45" s="33" t="s">
        <v>67</v>
      </c>
      <c r="M45" s="33" t="s">
        <v>67</v>
      </c>
      <c r="N45" s="33" t="s">
        <v>67</v>
      </c>
      <c r="O45" s="33" t="s">
        <v>67</v>
      </c>
      <c r="P45" s="33" t="s">
        <v>67</v>
      </c>
      <c r="Q45" s="33" t="s">
        <v>67</v>
      </c>
      <c r="R45" s="33" t="s">
        <v>67</v>
      </c>
      <c r="S45" s="33" t="s">
        <v>67</v>
      </c>
      <c r="T45" s="33" t="s">
        <v>67</v>
      </c>
      <c r="U45" s="33" t="s">
        <v>67</v>
      </c>
      <c r="V45" s="33" t="s">
        <v>67</v>
      </c>
      <c r="W45" s="33" t="s">
        <v>67</v>
      </c>
      <c r="X45" s="38"/>
    </row>
    <row r="46" spans="1:24" x14ac:dyDescent="0.25">
      <c r="A46" s="31" t="s">
        <v>68</v>
      </c>
      <c r="B46" s="31" t="s">
        <v>68</v>
      </c>
      <c r="C46" s="33" t="s">
        <v>67</v>
      </c>
      <c r="D46" s="33" t="s">
        <v>67</v>
      </c>
      <c r="E46" s="33" t="s">
        <v>67</v>
      </c>
      <c r="F46" s="33" t="s">
        <v>67</v>
      </c>
      <c r="G46" s="33" t="s">
        <v>67</v>
      </c>
      <c r="H46" s="33" t="s">
        <v>67</v>
      </c>
      <c r="I46" s="33" t="s">
        <v>67</v>
      </c>
      <c r="J46" s="33" t="s">
        <v>67</v>
      </c>
      <c r="K46" s="33" t="s">
        <v>67</v>
      </c>
      <c r="L46" s="33" t="s">
        <v>67</v>
      </c>
      <c r="M46" s="33" t="s">
        <v>67</v>
      </c>
      <c r="N46" s="33" t="s">
        <v>67</v>
      </c>
      <c r="O46" s="33" t="s">
        <v>67</v>
      </c>
      <c r="P46" s="33" t="s">
        <v>67</v>
      </c>
      <c r="Q46" s="33" t="s">
        <v>67</v>
      </c>
      <c r="R46" s="33" t="s">
        <v>67</v>
      </c>
      <c r="S46" s="33" t="s">
        <v>67</v>
      </c>
      <c r="T46" s="33" t="s">
        <v>67</v>
      </c>
      <c r="U46" s="33" t="s">
        <v>67</v>
      </c>
      <c r="V46" s="33" t="s">
        <v>67</v>
      </c>
      <c r="W46" s="33" t="s">
        <v>67</v>
      </c>
      <c r="X46" s="38"/>
    </row>
    <row r="47" spans="1:24" ht="47.25" x14ac:dyDescent="0.25">
      <c r="A47" s="10" t="s">
        <v>70</v>
      </c>
      <c r="B47" s="11" t="s">
        <v>71</v>
      </c>
      <c r="C47" s="12"/>
      <c r="D47" s="20">
        <f t="shared" ref="D47:E47" si="96">D48+D49+D53+D57+D61+D62+D66+D70</f>
        <v>0</v>
      </c>
      <c r="E47" s="20">
        <f t="shared" si="96"/>
        <v>0</v>
      </c>
      <c r="F47" s="20">
        <f t="shared" ref="F47:G47" si="97">F48+F49+F53+F57+F61+F62+F66+F70</f>
        <v>0</v>
      </c>
      <c r="G47" s="20">
        <f t="shared" si="97"/>
        <v>0</v>
      </c>
      <c r="H47" s="20">
        <f t="shared" ref="H47" si="98">H48+H49+H53+H57+H61+H62+H66+H70</f>
        <v>0</v>
      </c>
      <c r="I47" s="20">
        <f t="shared" ref="I47:L47" si="99">I48+I49+I53+I57+I61+I62+I66+I70</f>
        <v>0</v>
      </c>
      <c r="J47" s="20">
        <f t="shared" si="99"/>
        <v>0</v>
      </c>
      <c r="K47" s="20">
        <f t="shared" si="99"/>
        <v>0</v>
      </c>
      <c r="L47" s="20">
        <f t="shared" si="99"/>
        <v>0</v>
      </c>
      <c r="M47" s="20">
        <f t="shared" ref="M47:N47" si="100">M48+M49+M53+M57+M61+M62+M66+M70</f>
        <v>0</v>
      </c>
      <c r="N47" s="20">
        <f t="shared" si="100"/>
        <v>0</v>
      </c>
      <c r="O47" s="20">
        <v>0</v>
      </c>
      <c r="P47" s="20">
        <f t="shared" ref="P47" si="101">P48+P49+P53+P57+P61+P62+P66+P70</f>
        <v>0</v>
      </c>
      <c r="Q47" s="20">
        <v>0</v>
      </c>
      <c r="R47" s="20">
        <f t="shared" ref="R47" si="102">R48+R49+R53+R57+R61+R62+R66+R70</f>
        <v>0</v>
      </c>
      <c r="S47" s="20">
        <v>0</v>
      </c>
      <c r="T47" s="20">
        <f t="shared" ref="T47" si="103">T48+T49+T53+T57+T61+T62+T66+T70</f>
        <v>0</v>
      </c>
      <c r="U47" s="20">
        <v>0</v>
      </c>
      <c r="V47" s="20">
        <f t="shared" ref="V47" si="104">V48+V49+V53+V57+V61+V62+V66+V70</f>
        <v>0</v>
      </c>
      <c r="W47" s="20">
        <v>0</v>
      </c>
      <c r="X47" s="36"/>
    </row>
    <row r="48" spans="1:24" ht="31.5" x14ac:dyDescent="0.25">
      <c r="A48" s="13" t="s">
        <v>72</v>
      </c>
      <c r="B48" s="14" t="s">
        <v>73</v>
      </c>
      <c r="C48" s="15"/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37"/>
    </row>
    <row r="49" spans="1:24" ht="94.5" x14ac:dyDescent="0.25">
      <c r="A49" s="13" t="s">
        <v>72</v>
      </c>
      <c r="B49" s="14" t="s">
        <v>74</v>
      </c>
      <c r="C49" s="15"/>
      <c r="D49" s="21">
        <f t="shared" ref="D49:E49" si="105">SUM(D50:D52)</f>
        <v>0</v>
      </c>
      <c r="E49" s="21">
        <f t="shared" si="105"/>
        <v>0</v>
      </c>
      <c r="F49" s="21">
        <f t="shared" ref="F49:G49" si="106">SUM(F50:F52)</f>
        <v>0</v>
      </c>
      <c r="G49" s="21">
        <f t="shared" si="106"/>
        <v>0</v>
      </c>
      <c r="H49" s="21">
        <f t="shared" ref="H49" si="107">SUM(H50:H52)</f>
        <v>0</v>
      </c>
      <c r="I49" s="21">
        <f t="shared" ref="I49:L49" si="108">SUM(I50:I52)</f>
        <v>0</v>
      </c>
      <c r="J49" s="21">
        <f t="shared" si="108"/>
        <v>0</v>
      </c>
      <c r="K49" s="21">
        <f t="shared" si="108"/>
        <v>0</v>
      </c>
      <c r="L49" s="21">
        <f t="shared" si="108"/>
        <v>0</v>
      </c>
      <c r="M49" s="21">
        <f t="shared" ref="M49:N49" si="109">SUM(M50:M52)</f>
        <v>0</v>
      </c>
      <c r="N49" s="21">
        <f t="shared" si="109"/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f t="shared" ref="T49" si="110">SUM(T50:T52)</f>
        <v>0</v>
      </c>
      <c r="U49" s="21">
        <v>0</v>
      </c>
      <c r="V49" s="21">
        <v>0</v>
      </c>
      <c r="W49" s="21">
        <v>0</v>
      </c>
      <c r="X49" s="37"/>
    </row>
    <row r="50" spans="1:24" x14ac:dyDescent="0.25">
      <c r="A50" s="31" t="s">
        <v>72</v>
      </c>
      <c r="B50" s="32" t="s">
        <v>66</v>
      </c>
      <c r="C50" s="33" t="s">
        <v>67</v>
      </c>
      <c r="D50" s="33" t="s">
        <v>67</v>
      </c>
      <c r="E50" s="33" t="s">
        <v>67</v>
      </c>
      <c r="F50" s="33" t="s">
        <v>67</v>
      </c>
      <c r="G50" s="33" t="s">
        <v>67</v>
      </c>
      <c r="H50" s="33" t="s">
        <v>67</v>
      </c>
      <c r="I50" s="33" t="s">
        <v>67</v>
      </c>
      <c r="J50" s="33" t="s">
        <v>67</v>
      </c>
      <c r="K50" s="33" t="s">
        <v>67</v>
      </c>
      <c r="L50" s="33" t="s">
        <v>67</v>
      </c>
      <c r="M50" s="33" t="s">
        <v>67</v>
      </c>
      <c r="N50" s="33" t="s">
        <v>67</v>
      </c>
      <c r="O50" s="33" t="s">
        <v>67</v>
      </c>
      <c r="P50" s="33" t="s">
        <v>67</v>
      </c>
      <c r="Q50" s="33" t="s">
        <v>67</v>
      </c>
      <c r="R50" s="33" t="s">
        <v>67</v>
      </c>
      <c r="S50" s="33" t="s">
        <v>67</v>
      </c>
      <c r="T50" s="33" t="s">
        <v>67</v>
      </c>
      <c r="U50" s="33" t="s">
        <v>67</v>
      </c>
      <c r="V50" s="33" t="s">
        <v>67</v>
      </c>
      <c r="W50" s="33" t="s">
        <v>67</v>
      </c>
      <c r="X50" s="38"/>
    </row>
    <row r="51" spans="1:24" x14ac:dyDescent="0.25">
      <c r="A51" s="31" t="s">
        <v>72</v>
      </c>
      <c r="B51" s="32" t="s">
        <v>66</v>
      </c>
      <c r="C51" s="33" t="s">
        <v>67</v>
      </c>
      <c r="D51" s="33" t="s">
        <v>67</v>
      </c>
      <c r="E51" s="33" t="s">
        <v>67</v>
      </c>
      <c r="F51" s="33" t="s">
        <v>67</v>
      </c>
      <c r="G51" s="33" t="s">
        <v>67</v>
      </c>
      <c r="H51" s="33" t="s">
        <v>67</v>
      </c>
      <c r="I51" s="33" t="s">
        <v>67</v>
      </c>
      <c r="J51" s="33" t="s">
        <v>67</v>
      </c>
      <c r="K51" s="33" t="s">
        <v>67</v>
      </c>
      <c r="L51" s="33" t="s">
        <v>67</v>
      </c>
      <c r="M51" s="33" t="s">
        <v>67</v>
      </c>
      <c r="N51" s="33" t="s">
        <v>67</v>
      </c>
      <c r="O51" s="33" t="s">
        <v>67</v>
      </c>
      <c r="P51" s="33" t="s">
        <v>67</v>
      </c>
      <c r="Q51" s="33" t="s">
        <v>67</v>
      </c>
      <c r="R51" s="33" t="s">
        <v>67</v>
      </c>
      <c r="S51" s="33" t="s">
        <v>67</v>
      </c>
      <c r="T51" s="33" t="s">
        <v>67</v>
      </c>
      <c r="U51" s="33" t="s">
        <v>67</v>
      </c>
      <c r="V51" s="33" t="s">
        <v>67</v>
      </c>
      <c r="W51" s="33" t="s">
        <v>67</v>
      </c>
      <c r="X51" s="38"/>
    </row>
    <row r="52" spans="1:24" x14ac:dyDescent="0.25">
      <c r="A52" s="31" t="s">
        <v>68</v>
      </c>
      <c r="B52" s="31" t="s">
        <v>68</v>
      </c>
      <c r="C52" s="33" t="s">
        <v>67</v>
      </c>
      <c r="D52" s="33" t="s">
        <v>67</v>
      </c>
      <c r="E52" s="33" t="s">
        <v>67</v>
      </c>
      <c r="F52" s="33" t="s">
        <v>67</v>
      </c>
      <c r="G52" s="33" t="s">
        <v>67</v>
      </c>
      <c r="H52" s="33" t="s">
        <v>67</v>
      </c>
      <c r="I52" s="33" t="s">
        <v>67</v>
      </c>
      <c r="J52" s="33" t="s">
        <v>67</v>
      </c>
      <c r="K52" s="33" t="s">
        <v>67</v>
      </c>
      <c r="L52" s="33" t="s">
        <v>67</v>
      </c>
      <c r="M52" s="33" t="s">
        <v>67</v>
      </c>
      <c r="N52" s="33" t="s">
        <v>67</v>
      </c>
      <c r="O52" s="33" t="s">
        <v>67</v>
      </c>
      <c r="P52" s="33" t="s">
        <v>67</v>
      </c>
      <c r="Q52" s="33" t="s">
        <v>67</v>
      </c>
      <c r="R52" s="33" t="s">
        <v>67</v>
      </c>
      <c r="S52" s="33" t="s">
        <v>67</v>
      </c>
      <c r="T52" s="33" t="s">
        <v>67</v>
      </c>
      <c r="U52" s="33" t="s">
        <v>67</v>
      </c>
      <c r="V52" s="33" t="s">
        <v>67</v>
      </c>
      <c r="W52" s="33" t="s">
        <v>67</v>
      </c>
      <c r="X52" s="38"/>
    </row>
    <row r="53" spans="1:24" ht="78.75" x14ac:dyDescent="0.25">
      <c r="A53" s="13" t="s">
        <v>72</v>
      </c>
      <c r="B53" s="14" t="s">
        <v>75</v>
      </c>
      <c r="C53" s="15"/>
      <c r="D53" s="21">
        <f t="shared" ref="D53:E53" si="111">SUM(D54:D56)</f>
        <v>0</v>
      </c>
      <c r="E53" s="21">
        <f t="shared" si="111"/>
        <v>0</v>
      </c>
      <c r="F53" s="21">
        <f t="shared" ref="F53:G53" si="112">SUM(F54:F56)</f>
        <v>0</v>
      </c>
      <c r="G53" s="21">
        <f t="shared" si="112"/>
        <v>0</v>
      </c>
      <c r="H53" s="21">
        <f t="shared" ref="H53" si="113">SUM(H54:H56)</f>
        <v>0</v>
      </c>
      <c r="I53" s="21">
        <f t="shared" ref="I53:L53" si="114">SUM(I54:I56)</f>
        <v>0</v>
      </c>
      <c r="J53" s="21">
        <f t="shared" si="114"/>
        <v>0</v>
      </c>
      <c r="K53" s="21">
        <f t="shared" si="114"/>
        <v>0</v>
      </c>
      <c r="L53" s="21">
        <f t="shared" si="114"/>
        <v>0</v>
      </c>
      <c r="M53" s="21">
        <f t="shared" ref="M53:N53" si="115">SUM(M54:M56)</f>
        <v>0</v>
      </c>
      <c r="N53" s="21">
        <f t="shared" si="115"/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f t="shared" ref="T53" si="116">SUM(T54:T56)</f>
        <v>0</v>
      </c>
      <c r="U53" s="21">
        <v>0</v>
      </c>
      <c r="V53" s="21">
        <v>0</v>
      </c>
      <c r="W53" s="21">
        <v>0</v>
      </c>
      <c r="X53" s="37"/>
    </row>
    <row r="54" spans="1:24" x14ac:dyDescent="0.25">
      <c r="A54" s="31" t="s">
        <v>72</v>
      </c>
      <c r="B54" s="32" t="s">
        <v>66</v>
      </c>
      <c r="C54" s="33" t="s">
        <v>67</v>
      </c>
      <c r="D54" s="33" t="s">
        <v>67</v>
      </c>
      <c r="E54" s="33" t="s">
        <v>67</v>
      </c>
      <c r="F54" s="33" t="s">
        <v>67</v>
      </c>
      <c r="G54" s="33" t="s">
        <v>67</v>
      </c>
      <c r="H54" s="33" t="s">
        <v>67</v>
      </c>
      <c r="I54" s="33" t="s">
        <v>67</v>
      </c>
      <c r="J54" s="33" t="s">
        <v>67</v>
      </c>
      <c r="K54" s="33" t="s">
        <v>67</v>
      </c>
      <c r="L54" s="33" t="s">
        <v>67</v>
      </c>
      <c r="M54" s="33" t="s">
        <v>67</v>
      </c>
      <c r="N54" s="33" t="s">
        <v>67</v>
      </c>
      <c r="O54" s="33" t="s">
        <v>67</v>
      </c>
      <c r="P54" s="33" t="s">
        <v>67</v>
      </c>
      <c r="Q54" s="33" t="s">
        <v>67</v>
      </c>
      <c r="R54" s="33" t="s">
        <v>67</v>
      </c>
      <c r="S54" s="33" t="s">
        <v>67</v>
      </c>
      <c r="T54" s="33" t="s">
        <v>67</v>
      </c>
      <c r="U54" s="33" t="s">
        <v>67</v>
      </c>
      <c r="V54" s="33" t="s">
        <v>67</v>
      </c>
      <c r="W54" s="33" t="s">
        <v>67</v>
      </c>
      <c r="X54" s="38"/>
    </row>
    <row r="55" spans="1:24" x14ac:dyDescent="0.25">
      <c r="A55" s="31" t="s">
        <v>72</v>
      </c>
      <c r="B55" s="32" t="s">
        <v>66</v>
      </c>
      <c r="C55" s="33" t="s">
        <v>67</v>
      </c>
      <c r="D55" s="33" t="s">
        <v>67</v>
      </c>
      <c r="E55" s="33" t="s">
        <v>67</v>
      </c>
      <c r="F55" s="33" t="s">
        <v>67</v>
      </c>
      <c r="G55" s="33" t="s">
        <v>67</v>
      </c>
      <c r="H55" s="33" t="s">
        <v>67</v>
      </c>
      <c r="I55" s="33" t="s">
        <v>67</v>
      </c>
      <c r="J55" s="33" t="s">
        <v>67</v>
      </c>
      <c r="K55" s="33" t="s">
        <v>67</v>
      </c>
      <c r="L55" s="33" t="s">
        <v>67</v>
      </c>
      <c r="M55" s="33" t="s">
        <v>67</v>
      </c>
      <c r="N55" s="33" t="s">
        <v>67</v>
      </c>
      <c r="O55" s="33" t="s">
        <v>67</v>
      </c>
      <c r="P55" s="33" t="s">
        <v>67</v>
      </c>
      <c r="Q55" s="33" t="s">
        <v>67</v>
      </c>
      <c r="R55" s="33" t="s">
        <v>67</v>
      </c>
      <c r="S55" s="33" t="s">
        <v>67</v>
      </c>
      <c r="T55" s="33" t="s">
        <v>67</v>
      </c>
      <c r="U55" s="33" t="s">
        <v>67</v>
      </c>
      <c r="V55" s="33" t="s">
        <v>67</v>
      </c>
      <c r="W55" s="33" t="s">
        <v>67</v>
      </c>
      <c r="X55" s="38"/>
    </row>
    <row r="56" spans="1:24" x14ac:dyDescent="0.25">
      <c r="A56" s="31" t="s">
        <v>68</v>
      </c>
      <c r="B56" s="31" t="s">
        <v>68</v>
      </c>
      <c r="C56" s="33" t="s">
        <v>67</v>
      </c>
      <c r="D56" s="33" t="s">
        <v>67</v>
      </c>
      <c r="E56" s="33" t="s">
        <v>67</v>
      </c>
      <c r="F56" s="33" t="s">
        <v>67</v>
      </c>
      <c r="G56" s="33" t="s">
        <v>67</v>
      </c>
      <c r="H56" s="33" t="s">
        <v>67</v>
      </c>
      <c r="I56" s="33" t="s">
        <v>67</v>
      </c>
      <c r="J56" s="33" t="s">
        <v>67</v>
      </c>
      <c r="K56" s="33" t="s">
        <v>67</v>
      </c>
      <c r="L56" s="33" t="s">
        <v>67</v>
      </c>
      <c r="M56" s="33" t="s">
        <v>67</v>
      </c>
      <c r="N56" s="33" t="s">
        <v>67</v>
      </c>
      <c r="O56" s="33" t="s">
        <v>67</v>
      </c>
      <c r="P56" s="33" t="s">
        <v>67</v>
      </c>
      <c r="Q56" s="33" t="s">
        <v>67</v>
      </c>
      <c r="R56" s="33" t="s">
        <v>67</v>
      </c>
      <c r="S56" s="33" t="s">
        <v>67</v>
      </c>
      <c r="T56" s="33" t="s">
        <v>67</v>
      </c>
      <c r="U56" s="33" t="s">
        <v>67</v>
      </c>
      <c r="V56" s="33" t="s">
        <v>67</v>
      </c>
      <c r="W56" s="33" t="s">
        <v>67</v>
      </c>
      <c r="X56" s="38"/>
    </row>
    <row r="57" spans="1:24" ht="94.5" x14ac:dyDescent="0.25">
      <c r="A57" s="13" t="s">
        <v>72</v>
      </c>
      <c r="B57" s="14" t="s">
        <v>76</v>
      </c>
      <c r="C57" s="15"/>
      <c r="D57" s="21">
        <f t="shared" ref="D57:E57" si="117">SUM(D58:D60)</f>
        <v>0</v>
      </c>
      <c r="E57" s="21">
        <f t="shared" si="117"/>
        <v>0</v>
      </c>
      <c r="F57" s="21">
        <f t="shared" ref="F57:G57" si="118">SUM(F58:F60)</f>
        <v>0</v>
      </c>
      <c r="G57" s="21">
        <f t="shared" si="118"/>
        <v>0</v>
      </c>
      <c r="H57" s="21">
        <f t="shared" ref="H57" si="119">SUM(H58:H60)</f>
        <v>0</v>
      </c>
      <c r="I57" s="21">
        <f t="shared" ref="I57:L57" si="120">SUM(I58:I60)</f>
        <v>0</v>
      </c>
      <c r="J57" s="21">
        <f t="shared" si="120"/>
        <v>0</v>
      </c>
      <c r="K57" s="21">
        <f t="shared" si="120"/>
        <v>0</v>
      </c>
      <c r="L57" s="21">
        <f t="shared" si="120"/>
        <v>0</v>
      </c>
      <c r="M57" s="21">
        <f t="shared" ref="M57:N57" si="121">SUM(M58:M60)</f>
        <v>0</v>
      </c>
      <c r="N57" s="21">
        <f t="shared" si="121"/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f t="shared" ref="T57" si="122">SUM(T58:T60)</f>
        <v>0</v>
      </c>
      <c r="U57" s="21">
        <v>0</v>
      </c>
      <c r="V57" s="21">
        <v>0</v>
      </c>
      <c r="W57" s="21">
        <v>0</v>
      </c>
      <c r="X57" s="37"/>
    </row>
    <row r="58" spans="1:24" x14ac:dyDescent="0.25">
      <c r="A58" s="31" t="s">
        <v>72</v>
      </c>
      <c r="B58" s="32" t="s">
        <v>66</v>
      </c>
      <c r="C58" s="33" t="s">
        <v>67</v>
      </c>
      <c r="D58" s="33" t="s">
        <v>67</v>
      </c>
      <c r="E58" s="33" t="s">
        <v>67</v>
      </c>
      <c r="F58" s="33" t="s">
        <v>67</v>
      </c>
      <c r="G58" s="33" t="s">
        <v>67</v>
      </c>
      <c r="H58" s="33" t="s">
        <v>67</v>
      </c>
      <c r="I58" s="33" t="s">
        <v>67</v>
      </c>
      <c r="J58" s="33" t="s">
        <v>67</v>
      </c>
      <c r="K58" s="33" t="s">
        <v>67</v>
      </c>
      <c r="L58" s="33" t="s">
        <v>67</v>
      </c>
      <c r="M58" s="33" t="s">
        <v>67</v>
      </c>
      <c r="N58" s="33" t="s">
        <v>67</v>
      </c>
      <c r="O58" s="33" t="s">
        <v>67</v>
      </c>
      <c r="P58" s="33" t="s">
        <v>67</v>
      </c>
      <c r="Q58" s="33" t="s">
        <v>67</v>
      </c>
      <c r="R58" s="33" t="s">
        <v>67</v>
      </c>
      <c r="S58" s="33" t="s">
        <v>67</v>
      </c>
      <c r="T58" s="33" t="s">
        <v>67</v>
      </c>
      <c r="U58" s="33" t="s">
        <v>67</v>
      </c>
      <c r="V58" s="33" t="s">
        <v>67</v>
      </c>
      <c r="W58" s="33" t="s">
        <v>67</v>
      </c>
      <c r="X58" s="38"/>
    </row>
    <row r="59" spans="1:24" x14ac:dyDescent="0.25">
      <c r="A59" s="31" t="s">
        <v>72</v>
      </c>
      <c r="B59" s="32" t="s">
        <v>66</v>
      </c>
      <c r="C59" s="33" t="s">
        <v>67</v>
      </c>
      <c r="D59" s="33" t="s">
        <v>67</v>
      </c>
      <c r="E59" s="33" t="s">
        <v>67</v>
      </c>
      <c r="F59" s="33" t="s">
        <v>67</v>
      </c>
      <c r="G59" s="33" t="s">
        <v>67</v>
      </c>
      <c r="H59" s="33" t="s">
        <v>67</v>
      </c>
      <c r="I59" s="33" t="s">
        <v>67</v>
      </c>
      <c r="J59" s="33" t="s">
        <v>67</v>
      </c>
      <c r="K59" s="33" t="s">
        <v>67</v>
      </c>
      <c r="L59" s="33" t="s">
        <v>67</v>
      </c>
      <c r="M59" s="33" t="s">
        <v>67</v>
      </c>
      <c r="N59" s="33" t="s">
        <v>67</v>
      </c>
      <c r="O59" s="33" t="s">
        <v>67</v>
      </c>
      <c r="P59" s="33" t="s">
        <v>67</v>
      </c>
      <c r="Q59" s="33" t="s">
        <v>67</v>
      </c>
      <c r="R59" s="33" t="s">
        <v>67</v>
      </c>
      <c r="S59" s="33" t="s">
        <v>67</v>
      </c>
      <c r="T59" s="33" t="s">
        <v>67</v>
      </c>
      <c r="U59" s="33" t="s">
        <v>67</v>
      </c>
      <c r="V59" s="33" t="s">
        <v>67</v>
      </c>
      <c r="W59" s="33" t="s">
        <v>67</v>
      </c>
      <c r="X59" s="38"/>
    </row>
    <row r="60" spans="1:24" x14ac:dyDescent="0.25">
      <c r="A60" s="31" t="s">
        <v>68</v>
      </c>
      <c r="B60" s="31" t="s">
        <v>68</v>
      </c>
      <c r="C60" s="33" t="s">
        <v>67</v>
      </c>
      <c r="D60" s="33" t="s">
        <v>67</v>
      </c>
      <c r="E60" s="33" t="s">
        <v>67</v>
      </c>
      <c r="F60" s="33" t="s">
        <v>67</v>
      </c>
      <c r="G60" s="33" t="s">
        <v>67</v>
      </c>
      <c r="H60" s="33" t="s">
        <v>67</v>
      </c>
      <c r="I60" s="33" t="s">
        <v>67</v>
      </c>
      <c r="J60" s="33" t="s">
        <v>67</v>
      </c>
      <c r="K60" s="33" t="s">
        <v>67</v>
      </c>
      <c r="L60" s="33" t="s">
        <v>67</v>
      </c>
      <c r="M60" s="33" t="s">
        <v>67</v>
      </c>
      <c r="N60" s="33" t="s">
        <v>67</v>
      </c>
      <c r="O60" s="33" t="s">
        <v>67</v>
      </c>
      <c r="P60" s="33" t="s">
        <v>67</v>
      </c>
      <c r="Q60" s="33" t="s">
        <v>67</v>
      </c>
      <c r="R60" s="33" t="s">
        <v>67</v>
      </c>
      <c r="S60" s="33" t="s">
        <v>67</v>
      </c>
      <c r="T60" s="33" t="s">
        <v>67</v>
      </c>
      <c r="U60" s="33" t="s">
        <v>67</v>
      </c>
      <c r="V60" s="33" t="s">
        <v>67</v>
      </c>
      <c r="W60" s="33" t="s">
        <v>67</v>
      </c>
      <c r="X60" s="38"/>
    </row>
    <row r="61" spans="1:24" ht="31.5" x14ac:dyDescent="0.25">
      <c r="A61" s="13" t="s">
        <v>77</v>
      </c>
      <c r="B61" s="14" t="s">
        <v>73</v>
      </c>
      <c r="C61" s="1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37"/>
    </row>
    <row r="62" spans="1:24" ht="94.5" x14ac:dyDescent="0.25">
      <c r="A62" s="13" t="s">
        <v>77</v>
      </c>
      <c r="B62" s="14" t="s">
        <v>74</v>
      </c>
      <c r="C62" s="15"/>
      <c r="D62" s="21">
        <f t="shared" ref="D62:E62" si="123">SUM(D63:D65)</f>
        <v>0</v>
      </c>
      <c r="E62" s="21">
        <f t="shared" si="123"/>
        <v>0</v>
      </c>
      <c r="F62" s="21">
        <f t="shared" ref="F62:G62" si="124">SUM(F63:F65)</f>
        <v>0</v>
      </c>
      <c r="G62" s="21">
        <f t="shared" si="124"/>
        <v>0</v>
      </c>
      <c r="H62" s="21">
        <f t="shared" ref="H62" si="125">SUM(H63:H65)</f>
        <v>0</v>
      </c>
      <c r="I62" s="21">
        <f t="shared" ref="I62:L62" si="126">SUM(I63:I65)</f>
        <v>0</v>
      </c>
      <c r="J62" s="21">
        <f t="shared" si="126"/>
        <v>0</v>
      </c>
      <c r="K62" s="21">
        <f t="shared" si="126"/>
        <v>0</v>
      </c>
      <c r="L62" s="21">
        <f t="shared" si="126"/>
        <v>0</v>
      </c>
      <c r="M62" s="21">
        <f t="shared" ref="M62:N62" si="127">SUM(M63:M65)</f>
        <v>0</v>
      </c>
      <c r="N62" s="21">
        <f t="shared" si="127"/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f t="shared" ref="T62" si="128">SUM(T63:T65)</f>
        <v>0</v>
      </c>
      <c r="U62" s="21">
        <v>0</v>
      </c>
      <c r="V62" s="21">
        <v>0</v>
      </c>
      <c r="W62" s="21">
        <v>0</v>
      </c>
      <c r="X62" s="37"/>
    </row>
    <row r="63" spans="1:24" x14ac:dyDescent="0.25">
      <c r="A63" s="31" t="s">
        <v>77</v>
      </c>
      <c r="B63" s="32" t="s">
        <v>66</v>
      </c>
      <c r="C63" s="33" t="s">
        <v>67</v>
      </c>
      <c r="D63" s="33" t="s">
        <v>67</v>
      </c>
      <c r="E63" s="33" t="s">
        <v>67</v>
      </c>
      <c r="F63" s="33" t="s">
        <v>67</v>
      </c>
      <c r="G63" s="33" t="s">
        <v>67</v>
      </c>
      <c r="H63" s="33" t="s">
        <v>67</v>
      </c>
      <c r="I63" s="33" t="s">
        <v>67</v>
      </c>
      <c r="J63" s="33" t="s">
        <v>67</v>
      </c>
      <c r="K63" s="33" t="s">
        <v>67</v>
      </c>
      <c r="L63" s="33" t="s">
        <v>67</v>
      </c>
      <c r="M63" s="33" t="s">
        <v>67</v>
      </c>
      <c r="N63" s="33" t="s">
        <v>67</v>
      </c>
      <c r="O63" s="33" t="s">
        <v>67</v>
      </c>
      <c r="P63" s="33" t="s">
        <v>67</v>
      </c>
      <c r="Q63" s="33" t="s">
        <v>67</v>
      </c>
      <c r="R63" s="33" t="s">
        <v>67</v>
      </c>
      <c r="S63" s="33" t="s">
        <v>67</v>
      </c>
      <c r="T63" s="33" t="s">
        <v>67</v>
      </c>
      <c r="U63" s="33" t="s">
        <v>67</v>
      </c>
      <c r="V63" s="33" t="s">
        <v>67</v>
      </c>
      <c r="W63" s="33" t="s">
        <v>67</v>
      </c>
      <c r="X63" s="38"/>
    </row>
    <row r="64" spans="1:24" x14ac:dyDescent="0.25">
      <c r="A64" s="31" t="s">
        <v>77</v>
      </c>
      <c r="B64" s="32" t="s">
        <v>66</v>
      </c>
      <c r="C64" s="33" t="s">
        <v>67</v>
      </c>
      <c r="D64" s="33" t="s">
        <v>67</v>
      </c>
      <c r="E64" s="33" t="s">
        <v>67</v>
      </c>
      <c r="F64" s="33" t="s">
        <v>67</v>
      </c>
      <c r="G64" s="33" t="s">
        <v>67</v>
      </c>
      <c r="H64" s="33" t="s">
        <v>67</v>
      </c>
      <c r="I64" s="33" t="s">
        <v>67</v>
      </c>
      <c r="J64" s="33" t="s">
        <v>67</v>
      </c>
      <c r="K64" s="33" t="s">
        <v>67</v>
      </c>
      <c r="L64" s="33" t="s">
        <v>67</v>
      </c>
      <c r="M64" s="33" t="s">
        <v>67</v>
      </c>
      <c r="N64" s="33" t="s">
        <v>67</v>
      </c>
      <c r="O64" s="33" t="s">
        <v>67</v>
      </c>
      <c r="P64" s="33" t="s">
        <v>67</v>
      </c>
      <c r="Q64" s="33" t="s">
        <v>67</v>
      </c>
      <c r="R64" s="33" t="s">
        <v>67</v>
      </c>
      <c r="S64" s="33" t="s">
        <v>67</v>
      </c>
      <c r="T64" s="33" t="s">
        <v>67</v>
      </c>
      <c r="U64" s="33" t="s">
        <v>67</v>
      </c>
      <c r="V64" s="33" t="s">
        <v>67</v>
      </c>
      <c r="W64" s="33" t="s">
        <v>67</v>
      </c>
      <c r="X64" s="38"/>
    </row>
    <row r="65" spans="1:24" x14ac:dyDescent="0.25">
      <c r="A65" s="31" t="s">
        <v>68</v>
      </c>
      <c r="B65" s="31" t="s">
        <v>68</v>
      </c>
      <c r="C65" s="33" t="s">
        <v>67</v>
      </c>
      <c r="D65" s="33" t="s">
        <v>67</v>
      </c>
      <c r="E65" s="33" t="s">
        <v>67</v>
      </c>
      <c r="F65" s="33" t="s">
        <v>67</v>
      </c>
      <c r="G65" s="33" t="s">
        <v>67</v>
      </c>
      <c r="H65" s="33" t="s">
        <v>67</v>
      </c>
      <c r="I65" s="33" t="s">
        <v>67</v>
      </c>
      <c r="J65" s="33" t="s">
        <v>67</v>
      </c>
      <c r="K65" s="33" t="s">
        <v>67</v>
      </c>
      <c r="L65" s="33" t="s">
        <v>67</v>
      </c>
      <c r="M65" s="33" t="s">
        <v>67</v>
      </c>
      <c r="N65" s="33" t="s">
        <v>67</v>
      </c>
      <c r="O65" s="33" t="s">
        <v>67</v>
      </c>
      <c r="P65" s="33" t="s">
        <v>67</v>
      </c>
      <c r="Q65" s="33" t="s">
        <v>67</v>
      </c>
      <c r="R65" s="33" t="s">
        <v>67</v>
      </c>
      <c r="S65" s="33" t="s">
        <v>67</v>
      </c>
      <c r="T65" s="33" t="s">
        <v>67</v>
      </c>
      <c r="U65" s="33" t="s">
        <v>67</v>
      </c>
      <c r="V65" s="33" t="s">
        <v>67</v>
      </c>
      <c r="W65" s="33" t="s">
        <v>67</v>
      </c>
      <c r="X65" s="38"/>
    </row>
    <row r="66" spans="1:24" ht="78.75" x14ac:dyDescent="0.25">
      <c r="A66" s="13" t="s">
        <v>77</v>
      </c>
      <c r="B66" s="14" t="s">
        <v>75</v>
      </c>
      <c r="C66" s="15"/>
      <c r="D66" s="21">
        <f t="shared" ref="D66:E66" si="129">SUM(D67:D69)</f>
        <v>0</v>
      </c>
      <c r="E66" s="21">
        <f t="shared" si="129"/>
        <v>0</v>
      </c>
      <c r="F66" s="21">
        <f t="shared" ref="F66:G66" si="130">SUM(F67:F69)</f>
        <v>0</v>
      </c>
      <c r="G66" s="21">
        <f t="shared" si="130"/>
        <v>0</v>
      </c>
      <c r="H66" s="21">
        <f t="shared" ref="H66" si="131">SUM(H67:H69)</f>
        <v>0</v>
      </c>
      <c r="I66" s="21">
        <f t="shared" ref="I66:L66" si="132">SUM(I67:I69)</f>
        <v>0</v>
      </c>
      <c r="J66" s="21">
        <f t="shared" si="132"/>
        <v>0</v>
      </c>
      <c r="K66" s="21">
        <f t="shared" si="132"/>
        <v>0</v>
      </c>
      <c r="L66" s="21">
        <f t="shared" si="132"/>
        <v>0</v>
      </c>
      <c r="M66" s="21">
        <f t="shared" ref="M66:N66" si="133">SUM(M67:M69)</f>
        <v>0</v>
      </c>
      <c r="N66" s="21">
        <f t="shared" si="133"/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f t="shared" ref="T66" si="134">SUM(T67:T69)</f>
        <v>0</v>
      </c>
      <c r="U66" s="21">
        <v>0</v>
      </c>
      <c r="V66" s="21">
        <v>0</v>
      </c>
      <c r="W66" s="21">
        <v>0</v>
      </c>
      <c r="X66" s="37"/>
    </row>
    <row r="67" spans="1:24" x14ac:dyDescent="0.25">
      <c r="A67" s="31" t="s">
        <v>77</v>
      </c>
      <c r="B67" s="32" t="s">
        <v>66</v>
      </c>
      <c r="C67" s="33" t="s">
        <v>67</v>
      </c>
      <c r="D67" s="33" t="s">
        <v>67</v>
      </c>
      <c r="E67" s="33" t="s">
        <v>67</v>
      </c>
      <c r="F67" s="33" t="s">
        <v>67</v>
      </c>
      <c r="G67" s="33" t="s">
        <v>67</v>
      </c>
      <c r="H67" s="33" t="s">
        <v>67</v>
      </c>
      <c r="I67" s="33" t="s">
        <v>67</v>
      </c>
      <c r="J67" s="33" t="s">
        <v>67</v>
      </c>
      <c r="K67" s="33" t="s">
        <v>67</v>
      </c>
      <c r="L67" s="33" t="s">
        <v>67</v>
      </c>
      <c r="M67" s="33" t="s">
        <v>67</v>
      </c>
      <c r="N67" s="33" t="s">
        <v>67</v>
      </c>
      <c r="O67" s="33" t="s">
        <v>67</v>
      </c>
      <c r="P67" s="33" t="s">
        <v>67</v>
      </c>
      <c r="Q67" s="33" t="s">
        <v>67</v>
      </c>
      <c r="R67" s="33" t="s">
        <v>67</v>
      </c>
      <c r="S67" s="33" t="s">
        <v>67</v>
      </c>
      <c r="T67" s="33" t="s">
        <v>67</v>
      </c>
      <c r="U67" s="33" t="s">
        <v>67</v>
      </c>
      <c r="V67" s="33" t="s">
        <v>67</v>
      </c>
      <c r="W67" s="33" t="s">
        <v>67</v>
      </c>
      <c r="X67" s="38"/>
    </row>
    <row r="68" spans="1:24" x14ac:dyDescent="0.25">
      <c r="A68" s="31" t="s">
        <v>77</v>
      </c>
      <c r="B68" s="32" t="s">
        <v>66</v>
      </c>
      <c r="C68" s="33" t="s">
        <v>67</v>
      </c>
      <c r="D68" s="33" t="s">
        <v>67</v>
      </c>
      <c r="E68" s="33" t="s">
        <v>67</v>
      </c>
      <c r="F68" s="33" t="s">
        <v>67</v>
      </c>
      <c r="G68" s="33" t="s">
        <v>67</v>
      </c>
      <c r="H68" s="33" t="s">
        <v>67</v>
      </c>
      <c r="I68" s="33" t="s">
        <v>67</v>
      </c>
      <c r="J68" s="33" t="s">
        <v>67</v>
      </c>
      <c r="K68" s="33" t="s">
        <v>67</v>
      </c>
      <c r="L68" s="33" t="s">
        <v>67</v>
      </c>
      <c r="M68" s="33" t="s">
        <v>67</v>
      </c>
      <c r="N68" s="33" t="s">
        <v>67</v>
      </c>
      <c r="O68" s="33" t="s">
        <v>67</v>
      </c>
      <c r="P68" s="33" t="s">
        <v>67</v>
      </c>
      <c r="Q68" s="33" t="s">
        <v>67</v>
      </c>
      <c r="R68" s="33" t="s">
        <v>67</v>
      </c>
      <c r="S68" s="33" t="s">
        <v>67</v>
      </c>
      <c r="T68" s="33" t="s">
        <v>67</v>
      </c>
      <c r="U68" s="33" t="s">
        <v>67</v>
      </c>
      <c r="V68" s="33" t="s">
        <v>67</v>
      </c>
      <c r="W68" s="33" t="s">
        <v>67</v>
      </c>
      <c r="X68" s="38"/>
    </row>
    <row r="69" spans="1:24" x14ac:dyDescent="0.25">
      <c r="A69" s="31" t="s">
        <v>68</v>
      </c>
      <c r="B69" s="31" t="s">
        <v>68</v>
      </c>
      <c r="C69" s="33" t="s">
        <v>67</v>
      </c>
      <c r="D69" s="33" t="s">
        <v>67</v>
      </c>
      <c r="E69" s="33" t="s">
        <v>67</v>
      </c>
      <c r="F69" s="33" t="s">
        <v>67</v>
      </c>
      <c r="G69" s="33" t="s">
        <v>67</v>
      </c>
      <c r="H69" s="33" t="s">
        <v>67</v>
      </c>
      <c r="I69" s="33" t="s">
        <v>67</v>
      </c>
      <c r="J69" s="33" t="s">
        <v>67</v>
      </c>
      <c r="K69" s="33" t="s">
        <v>67</v>
      </c>
      <c r="L69" s="33" t="s">
        <v>67</v>
      </c>
      <c r="M69" s="33" t="s">
        <v>67</v>
      </c>
      <c r="N69" s="33" t="s">
        <v>67</v>
      </c>
      <c r="O69" s="33" t="s">
        <v>67</v>
      </c>
      <c r="P69" s="33" t="s">
        <v>67</v>
      </c>
      <c r="Q69" s="33" t="s">
        <v>67</v>
      </c>
      <c r="R69" s="33" t="s">
        <v>67</v>
      </c>
      <c r="S69" s="33" t="s">
        <v>67</v>
      </c>
      <c r="T69" s="33" t="s">
        <v>67</v>
      </c>
      <c r="U69" s="33" t="s">
        <v>67</v>
      </c>
      <c r="V69" s="33" t="s">
        <v>67</v>
      </c>
      <c r="W69" s="33" t="s">
        <v>67</v>
      </c>
      <c r="X69" s="38"/>
    </row>
    <row r="70" spans="1:24" ht="94.5" x14ac:dyDescent="0.25">
      <c r="A70" s="13" t="s">
        <v>77</v>
      </c>
      <c r="B70" s="14" t="s">
        <v>78</v>
      </c>
      <c r="C70" s="15"/>
      <c r="D70" s="21">
        <f t="shared" ref="D70:E70" si="135">SUM(D71:D73)</f>
        <v>0</v>
      </c>
      <c r="E70" s="21">
        <f t="shared" si="135"/>
        <v>0</v>
      </c>
      <c r="F70" s="21">
        <f t="shared" ref="F70:G70" si="136">SUM(F71:F73)</f>
        <v>0</v>
      </c>
      <c r="G70" s="21">
        <f t="shared" si="136"/>
        <v>0</v>
      </c>
      <c r="H70" s="21">
        <f t="shared" ref="H70" si="137">SUM(H71:H73)</f>
        <v>0</v>
      </c>
      <c r="I70" s="21">
        <f t="shared" ref="I70:L70" si="138">SUM(I71:I73)</f>
        <v>0</v>
      </c>
      <c r="J70" s="21">
        <f t="shared" si="138"/>
        <v>0</v>
      </c>
      <c r="K70" s="21">
        <f t="shared" si="138"/>
        <v>0</v>
      </c>
      <c r="L70" s="21">
        <f t="shared" si="138"/>
        <v>0</v>
      </c>
      <c r="M70" s="21">
        <f t="shared" ref="M70:N70" si="139">SUM(M71:M73)</f>
        <v>0</v>
      </c>
      <c r="N70" s="21">
        <f t="shared" si="139"/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f t="shared" ref="T70" si="140">SUM(T71:T73)</f>
        <v>0</v>
      </c>
      <c r="U70" s="21">
        <v>0</v>
      </c>
      <c r="V70" s="21">
        <v>0</v>
      </c>
      <c r="W70" s="21">
        <v>0</v>
      </c>
      <c r="X70" s="37"/>
    </row>
    <row r="71" spans="1:24" x14ac:dyDescent="0.25">
      <c r="A71" s="31" t="s">
        <v>77</v>
      </c>
      <c r="B71" s="32" t="s">
        <v>66</v>
      </c>
      <c r="C71" s="33" t="s">
        <v>67</v>
      </c>
      <c r="D71" s="33" t="s">
        <v>67</v>
      </c>
      <c r="E71" s="33" t="s">
        <v>67</v>
      </c>
      <c r="F71" s="33" t="s">
        <v>67</v>
      </c>
      <c r="G71" s="33" t="s">
        <v>67</v>
      </c>
      <c r="H71" s="33" t="s">
        <v>67</v>
      </c>
      <c r="I71" s="33" t="s">
        <v>67</v>
      </c>
      <c r="J71" s="33" t="s">
        <v>67</v>
      </c>
      <c r="K71" s="33" t="s">
        <v>67</v>
      </c>
      <c r="L71" s="33" t="s">
        <v>67</v>
      </c>
      <c r="M71" s="33" t="s">
        <v>67</v>
      </c>
      <c r="N71" s="33" t="s">
        <v>67</v>
      </c>
      <c r="O71" s="33" t="s">
        <v>67</v>
      </c>
      <c r="P71" s="33" t="s">
        <v>67</v>
      </c>
      <c r="Q71" s="33" t="s">
        <v>67</v>
      </c>
      <c r="R71" s="33" t="s">
        <v>67</v>
      </c>
      <c r="S71" s="33" t="s">
        <v>67</v>
      </c>
      <c r="T71" s="33" t="s">
        <v>67</v>
      </c>
      <c r="U71" s="33" t="s">
        <v>67</v>
      </c>
      <c r="V71" s="33" t="s">
        <v>67</v>
      </c>
      <c r="W71" s="33" t="s">
        <v>67</v>
      </c>
      <c r="X71" s="38"/>
    </row>
    <row r="72" spans="1:24" x14ac:dyDescent="0.25">
      <c r="A72" s="31" t="s">
        <v>77</v>
      </c>
      <c r="B72" s="32" t="s">
        <v>66</v>
      </c>
      <c r="C72" s="33" t="s">
        <v>67</v>
      </c>
      <c r="D72" s="33" t="s">
        <v>67</v>
      </c>
      <c r="E72" s="33" t="s">
        <v>67</v>
      </c>
      <c r="F72" s="33" t="s">
        <v>67</v>
      </c>
      <c r="G72" s="33" t="s">
        <v>67</v>
      </c>
      <c r="H72" s="33" t="s">
        <v>67</v>
      </c>
      <c r="I72" s="33" t="s">
        <v>67</v>
      </c>
      <c r="J72" s="33" t="s">
        <v>67</v>
      </c>
      <c r="K72" s="33" t="s">
        <v>67</v>
      </c>
      <c r="L72" s="33" t="s">
        <v>67</v>
      </c>
      <c r="M72" s="33" t="s">
        <v>67</v>
      </c>
      <c r="N72" s="33" t="s">
        <v>67</v>
      </c>
      <c r="O72" s="33" t="s">
        <v>67</v>
      </c>
      <c r="P72" s="33" t="s">
        <v>67</v>
      </c>
      <c r="Q72" s="33" t="s">
        <v>67</v>
      </c>
      <c r="R72" s="33" t="s">
        <v>67</v>
      </c>
      <c r="S72" s="33" t="s">
        <v>67</v>
      </c>
      <c r="T72" s="33" t="s">
        <v>67</v>
      </c>
      <c r="U72" s="33" t="s">
        <v>67</v>
      </c>
      <c r="V72" s="33" t="s">
        <v>67</v>
      </c>
      <c r="W72" s="33" t="s">
        <v>67</v>
      </c>
      <c r="X72" s="38"/>
    </row>
    <row r="73" spans="1:24" x14ac:dyDescent="0.25">
      <c r="A73" s="31" t="s">
        <v>68</v>
      </c>
      <c r="B73" s="31" t="s">
        <v>68</v>
      </c>
      <c r="C73" s="33" t="s">
        <v>67</v>
      </c>
      <c r="D73" s="33" t="s">
        <v>67</v>
      </c>
      <c r="E73" s="33" t="s">
        <v>67</v>
      </c>
      <c r="F73" s="33" t="s">
        <v>67</v>
      </c>
      <c r="G73" s="33" t="s">
        <v>67</v>
      </c>
      <c r="H73" s="33" t="s">
        <v>67</v>
      </c>
      <c r="I73" s="33" t="s">
        <v>67</v>
      </c>
      <c r="J73" s="33" t="s">
        <v>67</v>
      </c>
      <c r="K73" s="33" t="s">
        <v>67</v>
      </c>
      <c r="L73" s="33" t="s">
        <v>67</v>
      </c>
      <c r="M73" s="33" t="s">
        <v>67</v>
      </c>
      <c r="N73" s="33" t="s">
        <v>67</v>
      </c>
      <c r="O73" s="33" t="s">
        <v>67</v>
      </c>
      <c r="P73" s="33" t="s">
        <v>67</v>
      </c>
      <c r="Q73" s="33" t="s">
        <v>67</v>
      </c>
      <c r="R73" s="33" t="s">
        <v>67</v>
      </c>
      <c r="S73" s="33" t="s">
        <v>67</v>
      </c>
      <c r="T73" s="33" t="s">
        <v>67</v>
      </c>
      <c r="U73" s="33" t="s">
        <v>67</v>
      </c>
      <c r="V73" s="33" t="s">
        <v>67</v>
      </c>
      <c r="W73" s="33" t="s">
        <v>67</v>
      </c>
      <c r="X73" s="38"/>
    </row>
    <row r="74" spans="1:24" ht="78.75" x14ac:dyDescent="0.25">
      <c r="A74" s="10" t="s">
        <v>79</v>
      </c>
      <c r="B74" s="11" t="s">
        <v>80</v>
      </c>
      <c r="C74" s="12"/>
      <c r="D74" s="20">
        <f t="shared" ref="D74:E74" si="141">D75+D79</f>
        <v>0</v>
      </c>
      <c r="E74" s="20">
        <f t="shared" si="141"/>
        <v>0</v>
      </c>
      <c r="F74" s="20">
        <f t="shared" ref="F74:G74" si="142">F75+F79</f>
        <v>0</v>
      </c>
      <c r="G74" s="20">
        <f t="shared" si="142"/>
        <v>0</v>
      </c>
      <c r="H74" s="20">
        <f t="shared" ref="H74" si="143">H75+H79</f>
        <v>0</v>
      </c>
      <c r="I74" s="20">
        <f t="shared" ref="I74:L74" si="144">I75+I79</f>
        <v>0</v>
      </c>
      <c r="J74" s="20">
        <f t="shared" si="144"/>
        <v>0</v>
      </c>
      <c r="K74" s="20">
        <f t="shared" si="144"/>
        <v>0</v>
      </c>
      <c r="L74" s="20">
        <f t="shared" si="144"/>
        <v>0</v>
      </c>
      <c r="M74" s="20">
        <f t="shared" ref="M74:N74" si="145">M75+M79</f>
        <v>0</v>
      </c>
      <c r="N74" s="20">
        <f t="shared" si="145"/>
        <v>0</v>
      </c>
      <c r="O74" s="20">
        <v>0</v>
      </c>
      <c r="P74" s="20">
        <f t="shared" ref="P74" si="146">P75+P79</f>
        <v>0</v>
      </c>
      <c r="Q74" s="20">
        <v>0</v>
      </c>
      <c r="R74" s="20">
        <f t="shared" ref="R74" si="147">R75+R79</f>
        <v>0</v>
      </c>
      <c r="S74" s="20">
        <v>0</v>
      </c>
      <c r="T74" s="20">
        <f t="shared" ref="T74" si="148">T75+T79</f>
        <v>0</v>
      </c>
      <c r="U74" s="20">
        <v>0</v>
      </c>
      <c r="V74" s="20">
        <f t="shared" ref="V74" si="149">V75+V79</f>
        <v>0</v>
      </c>
      <c r="W74" s="20">
        <v>0</v>
      </c>
      <c r="X74" s="36"/>
    </row>
    <row r="75" spans="1:24" ht="63" x14ac:dyDescent="0.25">
      <c r="A75" s="13" t="s">
        <v>81</v>
      </c>
      <c r="B75" s="14" t="s">
        <v>82</v>
      </c>
      <c r="C75" s="15"/>
      <c r="D75" s="21">
        <f t="shared" ref="D75:E75" si="150">SUM(D76:D78)</f>
        <v>0</v>
      </c>
      <c r="E75" s="21">
        <f t="shared" si="150"/>
        <v>0</v>
      </c>
      <c r="F75" s="21">
        <f t="shared" ref="F75:G75" si="151">SUM(F76:F78)</f>
        <v>0</v>
      </c>
      <c r="G75" s="21">
        <f t="shared" si="151"/>
        <v>0</v>
      </c>
      <c r="H75" s="21">
        <f t="shared" ref="H75" si="152">SUM(H76:H78)</f>
        <v>0</v>
      </c>
      <c r="I75" s="21">
        <f t="shared" ref="I75:L75" si="153">SUM(I76:I78)</f>
        <v>0</v>
      </c>
      <c r="J75" s="21">
        <f t="shared" si="153"/>
        <v>0</v>
      </c>
      <c r="K75" s="21">
        <f t="shared" si="153"/>
        <v>0</v>
      </c>
      <c r="L75" s="21">
        <f t="shared" si="153"/>
        <v>0</v>
      </c>
      <c r="M75" s="21">
        <f t="shared" ref="M75:N75" si="154">SUM(M76:M78)</f>
        <v>0</v>
      </c>
      <c r="N75" s="21">
        <f t="shared" si="154"/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f t="shared" ref="T75" si="155">SUM(T76:T78)</f>
        <v>0</v>
      </c>
      <c r="U75" s="21">
        <v>0</v>
      </c>
      <c r="V75" s="21">
        <v>0</v>
      </c>
      <c r="W75" s="21">
        <v>0</v>
      </c>
      <c r="X75" s="37"/>
    </row>
    <row r="76" spans="1:24" x14ac:dyDescent="0.25">
      <c r="A76" s="31" t="s">
        <v>81</v>
      </c>
      <c r="B76" s="32" t="s">
        <v>66</v>
      </c>
      <c r="C76" s="33" t="s">
        <v>67</v>
      </c>
      <c r="D76" s="33" t="s">
        <v>67</v>
      </c>
      <c r="E76" s="33" t="s">
        <v>67</v>
      </c>
      <c r="F76" s="33" t="s">
        <v>67</v>
      </c>
      <c r="G76" s="33" t="s">
        <v>67</v>
      </c>
      <c r="H76" s="33" t="s">
        <v>67</v>
      </c>
      <c r="I76" s="33" t="s">
        <v>67</v>
      </c>
      <c r="J76" s="33" t="s">
        <v>67</v>
      </c>
      <c r="K76" s="33" t="s">
        <v>67</v>
      </c>
      <c r="L76" s="33" t="s">
        <v>67</v>
      </c>
      <c r="M76" s="33" t="s">
        <v>67</v>
      </c>
      <c r="N76" s="33" t="s">
        <v>67</v>
      </c>
      <c r="O76" s="33" t="s">
        <v>67</v>
      </c>
      <c r="P76" s="33" t="s">
        <v>67</v>
      </c>
      <c r="Q76" s="33" t="s">
        <v>67</v>
      </c>
      <c r="R76" s="33" t="s">
        <v>67</v>
      </c>
      <c r="S76" s="33" t="s">
        <v>67</v>
      </c>
      <c r="T76" s="33" t="s">
        <v>67</v>
      </c>
      <c r="U76" s="33" t="s">
        <v>67</v>
      </c>
      <c r="V76" s="33" t="s">
        <v>67</v>
      </c>
      <c r="W76" s="33" t="s">
        <v>67</v>
      </c>
      <c r="X76" s="38"/>
    </row>
    <row r="77" spans="1:24" x14ac:dyDescent="0.25">
      <c r="A77" s="31" t="s">
        <v>81</v>
      </c>
      <c r="B77" s="32" t="s">
        <v>66</v>
      </c>
      <c r="C77" s="33" t="s">
        <v>67</v>
      </c>
      <c r="D77" s="33" t="s">
        <v>67</v>
      </c>
      <c r="E77" s="33" t="s">
        <v>67</v>
      </c>
      <c r="F77" s="33" t="s">
        <v>67</v>
      </c>
      <c r="G77" s="33" t="s">
        <v>67</v>
      </c>
      <c r="H77" s="33" t="s">
        <v>67</v>
      </c>
      <c r="I77" s="33" t="s">
        <v>67</v>
      </c>
      <c r="J77" s="33" t="s">
        <v>67</v>
      </c>
      <c r="K77" s="33" t="s">
        <v>67</v>
      </c>
      <c r="L77" s="33" t="s">
        <v>67</v>
      </c>
      <c r="M77" s="33" t="s">
        <v>67</v>
      </c>
      <c r="N77" s="33" t="s">
        <v>67</v>
      </c>
      <c r="O77" s="33" t="s">
        <v>67</v>
      </c>
      <c r="P77" s="33" t="s">
        <v>67</v>
      </c>
      <c r="Q77" s="33" t="s">
        <v>67</v>
      </c>
      <c r="R77" s="33" t="s">
        <v>67</v>
      </c>
      <c r="S77" s="33" t="s">
        <v>67</v>
      </c>
      <c r="T77" s="33" t="s">
        <v>67</v>
      </c>
      <c r="U77" s="33" t="s">
        <v>67</v>
      </c>
      <c r="V77" s="33" t="s">
        <v>67</v>
      </c>
      <c r="W77" s="33" t="s">
        <v>67</v>
      </c>
      <c r="X77" s="38"/>
    </row>
    <row r="78" spans="1:24" x14ac:dyDescent="0.25">
      <c r="A78" s="31" t="s">
        <v>68</v>
      </c>
      <c r="B78" s="31" t="s">
        <v>68</v>
      </c>
      <c r="C78" s="33" t="s">
        <v>67</v>
      </c>
      <c r="D78" s="33" t="s">
        <v>67</v>
      </c>
      <c r="E78" s="33" t="s">
        <v>67</v>
      </c>
      <c r="F78" s="33" t="s">
        <v>67</v>
      </c>
      <c r="G78" s="33" t="s">
        <v>67</v>
      </c>
      <c r="H78" s="33" t="s">
        <v>67</v>
      </c>
      <c r="I78" s="33" t="s">
        <v>67</v>
      </c>
      <c r="J78" s="33" t="s">
        <v>67</v>
      </c>
      <c r="K78" s="33" t="s">
        <v>67</v>
      </c>
      <c r="L78" s="33" t="s">
        <v>67</v>
      </c>
      <c r="M78" s="33" t="s">
        <v>67</v>
      </c>
      <c r="N78" s="33" t="s">
        <v>67</v>
      </c>
      <c r="O78" s="33" t="s">
        <v>67</v>
      </c>
      <c r="P78" s="33" t="s">
        <v>67</v>
      </c>
      <c r="Q78" s="33" t="s">
        <v>67</v>
      </c>
      <c r="R78" s="33" t="s">
        <v>67</v>
      </c>
      <c r="S78" s="33" t="s">
        <v>67</v>
      </c>
      <c r="T78" s="33" t="s">
        <v>67</v>
      </c>
      <c r="U78" s="33" t="s">
        <v>67</v>
      </c>
      <c r="V78" s="33" t="s">
        <v>67</v>
      </c>
      <c r="W78" s="33" t="s">
        <v>67</v>
      </c>
      <c r="X78" s="38"/>
    </row>
    <row r="79" spans="1:24" ht="78.75" x14ac:dyDescent="0.25">
      <c r="A79" s="13" t="s">
        <v>83</v>
      </c>
      <c r="B79" s="14" t="s">
        <v>84</v>
      </c>
      <c r="C79" s="15"/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37"/>
    </row>
    <row r="80" spans="1:24" ht="31.5" x14ac:dyDescent="0.25">
      <c r="A80" s="7" t="s">
        <v>85</v>
      </c>
      <c r="B80" s="8" t="s">
        <v>86</v>
      </c>
      <c r="C80" s="9"/>
      <c r="D80" s="19">
        <f t="shared" ref="D80:N80" si="156">D81+D90+D132+D165</f>
        <v>306.66166730400005</v>
      </c>
      <c r="E80" s="19">
        <f t="shared" si="156"/>
        <v>0</v>
      </c>
      <c r="F80" s="19">
        <f t="shared" si="156"/>
        <v>0</v>
      </c>
      <c r="G80" s="19">
        <f t="shared" si="156"/>
        <v>306.66166730400005</v>
      </c>
      <c r="H80" s="19">
        <f t="shared" si="156"/>
        <v>0</v>
      </c>
      <c r="I80" s="19">
        <f t="shared" si="156"/>
        <v>281.97802196399999</v>
      </c>
      <c r="J80" s="19">
        <f t="shared" si="156"/>
        <v>0</v>
      </c>
      <c r="K80" s="19">
        <f t="shared" si="156"/>
        <v>0</v>
      </c>
      <c r="L80" s="19">
        <f t="shared" si="156"/>
        <v>281.97802196399999</v>
      </c>
      <c r="M80" s="19">
        <f t="shared" si="156"/>
        <v>0</v>
      </c>
      <c r="N80" s="19">
        <f t="shared" si="156"/>
        <v>-24.68364533999998</v>
      </c>
      <c r="O80" s="19">
        <f t="shared" si="15"/>
        <v>-8.0491460041305309</v>
      </c>
      <c r="P80" s="19">
        <f>P81+P90+P132+P165</f>
        <v>0</v>
      </c>
      <c r="Q80" s="19">
        <v>0</v>
      </c>
      <c r="R80" s="19">
        <f>R81+R90+R132+R165</f>
        <v>0</v>
      </c>
      <c r="S80" s="19">
        <v>0</v>
      </c>
      <c r="T80" s="19">
        <f>T81+T90+T132+T165</f>
        <v>-24.68364533999998</v>
      </c>
      <c r="U80" s="19">
        <f>(T80*100)/D80</f>
        <v>-8.0491460041305309</v>
      </c>
      <c r="V80" s="19">
        <f>V81+V90+V132+V165</f>
        <v>0</v>
      </c>
      <c r="W80" s="19">
        <v>0</v>
      </c>
      <c r="X80" s="35"/>
    </row>
    <row r="81" spans="1:24" ht="63" x14ac:dyDescent="0.25">
      <c r="A81" s="10" t="s">
        <v>87</v>
      </c>
      <c r="B81" s="11" t="s">
        <v>88</v>
      </c>
      <c r="C81" s="12"/>
      <c r="D81" s="20">
        <f t="shared" ref="D81:E81" si="157">D82+D86</f>
        <v>0</v>
      </c>
      <c r="E81" s="20">
        <f t="shared" si="157"/>
        <v>0</v>
      </c>
      <c r="F81" s="20">
        <f t="shared" ref="F81:G81" si="158">F82+F86</f>
        <v>0</v>
      </c>
      <c r="G81" s="20">
        <f t="shared" si="158"/>
        <v>0</v>
      </c>
      <c r="H81" s="20">
        <f t="shared" ref="H81" si="159">H82+H86</f>
        <v>0</v>
      </c>
      <c r="I81" s="20">
        <f t="shared" ref="I81:L81" si="160">I82+I86</f>
        <v>0</v>
      </c>
      <c r="J81" s="20">
        <f t="shared" si="160"/>
        <v>0</v>
      </c>
      <c r="K81" s="20">
        <f t="shared" si="160"/>
        <v>0</v>
      </c>
      <c r="L81" s="20">
        <f t="shared" si="160"/>
        <v>0</v>
      </c>
      <c r="M81" s="20">
        <f t="shared" ref="M81:N81" si="161">M82+M86</f>
        <v>0</v>
      </c>
      <c r="N81" s="20">
        <f t="shared" si="161"/>
        <v>0</v>
      </c>
      <c r="O81" s="20">
        <v>0</v>
      </c>
      <c r="P81" s="20">
        <f t="shared" ref="P81" si="162">P82+P86</f>
        <v>0</v>
      </c>
      <c r="Q81" s="20">
        <v>0</v>
      </c>
      <c r="R81" s="20">
        <f t="shared" ref="R81" si="163">R82+R86</f>
        <v>0</v>
      </c>
      <c r="S81" s="20">
        <v>0</v>
      </c>
      <c r="T81" s="20">
        <f t="shared" ref="T81" si="164">T82+T86</f>
        <v>0</v>
      </c>
      <c r="U81" s="20">
        <v>0</v>
      </c>
      <c r="V81" s="20">
        <f t="shared" ref="V81" si="165">V82+V86</f>
        <v>0</v>
      </c>
      <c r="W81" s="20">
        <v>0</v>
      </c>
      <c r="X81" s="36"/>
    </row>
    <row r="82" spans="1:24" ht="31.5" x14ac:dyDescent="0.25">
      <c r="A82" s="13" t="s">
        <v>25</v>
      </c>
      <c r="B82" s="14" t="s">
        <v>89</v>
      </c>
      <c r="C82" s="15"/>
      <c r="D82" s="21">
        <f t="shared" ref="D82:E82" si="166">SUM(D83:D85)</f>
        <v>0</v>
      </c>
      <c r="E82" s="21">
        <f t="shared" si="166"/>
        <v>0</v>
      </c>
      <c r="F82" s="21">
        <f t="shared" ref="F82" si="167">SUM(F83:F85)</f>
        <v>0</v>
      </c>
      <c r="G82" s="21">
        <f t="shared" ref="G82" si="168">SUM(G83:G85)</f>
        <v>0</v>
      </c>
      <c r="H82" s="21">
        <f t="shared" ref="H82" si="169">SUM(H83:H85)</f>
        <v>0</v>
      </c>
      <c r="I82" s="21">
        <f t="shared" ref="I82:K82" si="170">SUM(I83:I85)</f>
        <v>0</v>
      </c>
      <c r="J82" s="21">
        <f t="shared" si="170"/>
        <v>0</v>
      </c>
      <c r="K82" s="21">
        <f t="shared" si="170"/>
        <v>0</v>
      </c>
      <c r="L82" s="21">
        <f t="shared" ref="L82" si="171">SUM(L83:L85)</f>
        <v>0</v>
      </c>
      <c r="M82" s="21">
        <f t="shared" ref="M82:N82" si="172">SUM(M83:M85)</f>
        <v>0</v>
      </c>
      <c r="N82" s="21">
        <f t="shared" si="172"/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f t="shared" ref="T82" si="173">SUM(T83:T85)</f>
        <v>0</v>
      </c>
      <c r="U82" s="21">
        <v>0</v>
      </c>
      <c r="V82" s="21">
        <v>0</v>
      </c>
      <c r="W82" s="21">
        <v>0</v>
      </c>
      <c r="X82" s="37"/>
    </row>
    <row r="83" spans="1:24" x14ac:dyDescent="0.25">
      <c r="A83" s="31" t="s">
        <v>25</v>
      </c>
      <c r="B83" s="32" t="s">
        <v>66</v>
      </c>
      <c r="C83" s="33" t="s">
        <v>67</v>
      </c>
      <c r="D83" s="33" t="s">
        <v>67</v>
      </c>
      <c r="E83" s="33" t="s">
        <v>67</v>
      </c>
      <c r="F83" s="33" t="s">
        <v>67</v>
      </c>
      <c r="G83" s="33" t="s">
        <v>67</v>
      </c>
      <c r="H83" s="33" t="s">
        <v>67</v>
      </c>
      <c r="I83" s="33" t="s">
        <v>67</v>
      </c>
      <c r="J83" s="33" t="s">
        <v>67</v>
      </c>
      <c r="K83" s="33" t="s">
        <v>67</v>
      </c>
      <c r="L83" s="33" t="s">
        <v>67</v>
      </c>
      <c r="M83" s="33" t="s">
        <v>67</v>
      </c>
      <c r="N83" s="33" t="s">
        <v>67</v>
      </c>
      <c r="O83" s="33" t="s">
        <v>67</v>
      </c>
      <c r="P83" s="33" t="s">
        <v>67</v>
      </c>
      <c r="Q83" s="33" t="s">
        <v>67</v>
      </c>
      <c r="R83" s="33" t="s">
        <v>67</v>
      </c>
      <c r="S83" s="33" t="s">
        <v>67</v>
      </c>
      <c r="T83" s="33" t="s">
        <v>67</v>
      </c>
      <c r="U83" s="33" t="s">
        <v>67</v>
      </c>
      <c r="V83" s="33" t="s">
        <v>67</v>
      </c>
      <c r="W83" s="33" t="s">
        <v>67</v>
      </c>
      <c r="X83" s="38"/>
    </row>
    <row r="84" spans="1:24" x14ac:dyDescent="0.25">
      <c r="A84" s="31" t="s">
        <v>25</v>
      </c>
      <c r="B84" s="32" t="s">
        <v>66</v>
      </c>
      <c r="C84" s="33" t="s">
        <v>67</v>
      </c>
      <c r="D84" s="33" t="s">
        <v>67</v>
      </c>
      <c r="E84" s="33" t="s">
        <v>67</v>
      </c>
      <c r="F84" s="33" t="s">
        <v>67</v>
      </c>
      <c r="G84" s="33" t="s">
        <v>67</v>
      </c>
      <c r="H84" s="33" t="s">
        <v>67</v>
      </c>
      <c r="I84" s="33" t="s">
        <v>67</v>
      </c>
      <c r="J84" s="33" t="s">
        <v>67</v>
      </c>
      <c r="K84" s="33" t="s">
        <v>67</v>
      </c>
      <c r="L84" s="33" t="s">
        <v>67</v>
      </c>
      <c r="M84" s="33" t="s">
        <v>67</v>
      </c>
      <c r="N84" s="33" t="s">
        <v>67</v>
      </c>
      <c r="O84" s="33" t="s">
        <v>67</v>
      </c>
      <c r="P84" s="33" t="s">
        <v>67</v>
      </c>
      <c r="Q84" s="33" t="s">
        <v>67</v>
      </c>
      <c r="R84" s="33" t="s">
        <v>67</v>
      </c>
      <c r="S84" s="33" t="s">
        <v>67</v>
      </c>
      <c r="T84" s="33" t="s">
        <v>67</v>
      </c>
      <c r="U84" s="33" t="s">
        <v>67</v>
      </c>
      <c r="V84" s="33" t="s">
        <v>67</v>
      </c>
      <c r="W84" s="33" t="s">
        <v>67</v>
      </c>
      <c r="X84" s="38"/>
    </row>
    <row r="85" spans="1:24" x14ac:dyDescent="0.25">
      <c r="A85" s="31" t="s">
        <v>68</v>
      </c>
      <c r="B85" s="31" t="s">
        <v>68</v>
      </c>
      <c r="C85" s="33" t="s">
        <v>67</v>
      </c>
      <c r="D85" s="33" t="s">
        <v>67</v>
      </c>
      <c r="E85" s="33" t="s">
        <v>67</v>
      </c>
      <c r="F85" s="33" t="s">
        <v>67</v>
      </c>
      <c r="G85" s="33" t="s">
        <v>67</v>
      </c>
      <c r="H85" s="33" t="s">
        <v>67</v>
      </c>
      <c r="I85" s="33" t="s">
        <v>67</v>
      </c>
      <c r="J85" s="33" t="s">
        <v>67</v>
      </c>
      <c r="K85" s="33" t="s">
        <v>67</v>
      </c>
      <c r="L85" s="33" t="s">
        <v>67</v>
      </c>
      <c r="M85" s="33" t="s">
        <v>67</v>
      </c>
      <c r="N85" s="33" t="s">
        <v>67</v>
      </c>
      <c r="O85" s="33" t="s">
        <v>67</v>
      </c>
      <c r="P85" s="33" t="s">
        <v>67</v>
      </c>
      <c r="Q85" s="33" t="s">
        <v>67</v>
      </c>
      <c r="R85" s="33" t="s">
        <v>67</v>
      </c>
      <c r="S85" s="33" t="s">
        <v>67</v>
      </c>
      <c r="T85" s="33" t="s">
        <v>67</v>
      </c>
      <c r="U85" s="33" t="s">
        <v>67</v>
      </c>
      <c r="V85" s="33" t="s">
        <v>67</v>
      </c>
      <c r="W85" s="33" t="s">
        <v>67</v>
      </c>
      <c r="X85" s="38"/>
    </row>
    <row r="86" spans="1:24" ht="47.25" x14ac:dyDescent="0.25">
      <c r="A86" s="13" t="s">
        <v>26</v>
      </c>
      <c r="B86" s="14" t="s">
        <v>90</v>
      </c>
      <c r="C86" s="15"/>
      <c r="D86" s="21">
        <f t="shared" ref="D86:E86" si="174">SUM(D87:D89)</f>
        <v>0</v>
      </c>
      <c r="E86" s="21">
        <f t="shared" si="174"/>
        <v>0</v>
      </c>
      <c r="F86" s="21">
        <f t="shared" ref="F86" si="175">SUM(F87:F89)</f>
        <v>0</v>
      </c>
      <c r="G86" s="21">
        <f t="shared" ref="G86" si="176">SUM(G87:G89)</f>
        <v>0</v>
      </c>
      <c r="H86" s="21">
        <f t="shared" ref="H86" si="177">SUM(H87:H89)</f>
        <v>0</v>
      </c>
      <c r="I86" s="21">
        <f t="shared" ref="I86:K86" si="178">SUM(I87:I89)</f>
        <v>0</v>
      </c>
      <c r="J86" s="21">
        <f t="shared" si="178"/>
        <v>0</v>
      </c>
      <c r="K86" s="21">
        <f t="shared" si="178"/>
        <v>0</v>
      </c>
      <c r="L86" s="21">
        <f t="shared" ref="L86" si="179">SUM(L87:L89)</f>
        <v>0</v>
      </c>
      <c r="M86" s="21">
        <f t="shared" ref="M86:N86" si="180">SUM(M87:M89)</f>
        <v>0</v>
      </c>
      <c r="N86" s="21">
        <f t="shared" si="180"/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f t="shared" ref="T86" si="181">SUM(T87:T89)</f>
        <v>0</v>
      </c>
      <c r="U86" s="21">
        <v>0</v>
      </c>
      <c r="V86" s="21">
        <v>0</v>
      </c>
      <c r="W86" s="21">
        <v>0</v>
      </c>
      <c r="X86" s="37"/>
    </row>
    <row r="87" spans="1:24" x14ac:dyDescent="0.25">
      <c r="A87" s="31" t="s">
        <v>26</v>
      </c>
      <c r="B87" s="32" t="s">
        <v>66</v>
      </c>
      <c r="C87" s="33" t="s">
        <v>67</v>
      </c>
      <c r="D87" s="33" t="s">
        <v>67</v>
      </c>
      <c r="E87" s="33" t="s">
        <v>67</v>
      </c>
      <c r="F87" s="33" t="s">
        <v>67</v>
      </c>
      <c r="G87" s="33" t="s">
        <v>67</v>
      </c>
      <c r="H87" s="33" t="s">
        <v>67</v>
      </c>
      <c r="I87" s="33" t="s">
        <v>67</v>
      </c>
      <c r="J87" s="33" t="s">
        <v>67</v>
      </c>
      <c r="K87" s="33" t="s">
        <v>67</v>
      </c>
      <c r="L87" s="33" t="s">
        <v>67</v>
      </c>
      <c r="M87" s="33" t="s">
        <v>67</v>
      </c>
      <c r="N87" s="33" t="s">
        <v>67</v>
      </c>
      <c r="O87" s="33" t="s">
        <v>67</v>
      </c>
      <c r="P87" s="33" t="s">
        <v>67</v>
      </c>
      <c r="Q87" s="33" t="s">
        <v>67</v>
      </c>
      <c r="R87" s="33" t="s">
        <v>67</v>
      </c>
      <c r="S87" s="33" t="s">
        <v>67</v>
      </c>
      <c r="T87" s="33" t="s">
        <v>67</v>
      </c>
      <c r="U87" s="33" t="s">
        <v>67</v>
      </c>
      <c r="V87" s="33" t="s">
        <v>67</v>
      </c>
      <c r="W87" s="33" t="s">
        <v>67</v>
      </c>
      <c r="X87" s="38"/>
    </row>
    <row r="88" spans="1:24" x14ac:dyDescent="0.25">
      <c r="A88" s="31" t="s">
        <v>26</v>
      </c>
      <c r="B88" s="32" t="s">
        <v>66</v>
      </c>
      <c r="C88" s="33" t="s">
        <v>67</v>
      </c>
      <c r="D88" s="33" t="s">
        <v>67</v>
      </c>
      <c r="E88" s="33" t="s">
        <v>67</v>
      </c>
      <c r="F88" s="33" t="s">
        <v>67</v>
      </c>
      <c r="G88" s="33" t="s">
        <v>67</v>
      </c>
      <c r="H88" s="33" t="s">
        <v>67</v>
      </c>
      <c r="I88" s="33" t="s">
        <v>67</v>
      </c>
      <c r="J88" s="33" t="s">
        <v>67</v>
      </c>
      <c r="K88" s="33" t="s">
        <v>67</v>
      </c>
      <c r="L88" s="33" t="s">
        <v>67</v>
      </c>
      <c r="M88" s="33" t="s">
        <v>67</v>
      </c>
      <c r="N88" s="33" t="s">
        <v>67</v>
      </c>
      <c r="O88" s="33" t="s">
        <v>67</v>
      </c>
      <c r="P88" s="33" t="s">
        <v>67</v>
      </c>
      <c r="Q88" s="33" t="s">
        <v>67</v>
      </c>
      <c r="R88" s="33" t="s">
        <v>67</v>
      </c>
      <c r="S88" s="33" t="s">
        <v>67</v>
      </c>
      <c r="T88" s="33" t="s">
        <v>67</v>
      </c>
      <c r="U88" s="33" t="s">
        <v>67</v>
      </c>
      <c r="V88" s="33" t="s">
        <v>67</v>
      </c>
      <c r="W88" s="33" t="s">
        <v>67</v>
      </c>
      <c r="X88" s="38"/>
    </row>
    <row r="89" spans="1:24" x14ac:dyDescent="0.25">
      <c r="A89" s="31" t="s">
        <v>68</v>
      </c>
      <c r="B89" s="31" t="s">
        <v>68</v>
      </c>
      <c r="C89" s="33" t="s">
        <v>67</v>
      </c>
      <c r="D89" s="33" t="s">
        <v>67</v>
      </c>
      <c r="E89" s="33" t="s">
        <v>67</v>
      </c>
      <c r="F89" s="33" t="s">
        <v>67</v>
      </c>
      <c r="G89" s="33" t="s">
        <v>67</v>
      </c>
      <c r="H89" s="33" t="s">
        <v>67</v>
      </c>
      <c r="I89" s="33" t="s">
        <v>67</v>
      </c>
      <c r="J89" s="33" t="s">
        <v>67</v>
      </c>
      <c r="K89" s="33" t="s">
        <v>67</v>
      </c>
      <c r="L89" s="33" t="s">
        <v>67</v>
      </c>
      <c r="M89" s="33" t="s">
        <v>67</v>
      </c>
      <c r="N89" s="33" t="s">
        <v>67</v>
      </c>
      <c r="O89" s="33" t="s">
        <v>67</v>
      </c>
      <c r="P89" s="33" t="s">
        <v>67</v>
      </c>
      <c r="Q89" s="33" t="s">
        <v>67</v>
      </c>
      <c r="R89" s="33" t="s">
        <v>67</v>
      </c>
      <c r="S89" s="33" t="s">
        <v>67</v>
      </c>
      <c r="T89" s="33" t="s">
        <v>67</v>
      </c>
      <c r="U89" s="33" t="s">
        <v>67</v>
      </c>
      <c r="V89" s="33" t="s">
        <v>67</v>
      </c>
      <c r="W89" s="33" t="s">
        <v>67</v>
      </c>
      <c r="X89" s="38"/>
    </row>
    <row r="90" spans="1:24" ht="47.25" x14ac:dyDescent="0.25">
      <c r="A90" s="10" t="s">
        <v>91</v>
      </c>
      <c r="B90" s="11" t="s">
        <v>92</v>
      </c>
      <c r="C90" s="12"/>
      <c r="D90" s="20">
        <f t="shared" ref="D90:N90" si="182">D91+D128</f>
        <v>306.66166730400005</v>
      </c>
      <c r="E90" s="20">
        <f t="shared" si="182"/>
        <v>0</v>
      </c>
      <c r="F90" s="20">
        <f t="shared" si="182"/>
        <v>0</v>
      </c>
      <c r="G90" s="20">
        <f t="shared" si="182"/>
        <v>306.66166730400005</v>
      </c>
      <c r="H90" s="20">
        <f t="shared" si="182"/>
        <v>0</v>
      </c>
      <c r="I90" s="20">
        <f t="shared" si="182"/>
        <v>281.97802196399999</v>
      </c>
      <c r="J90" s="20">
        <f t="shared" si="182"/>
        <v>0</v>
      </c>
      <c r="K90" s="20">
        <f t="shared" si="182"/>
        <v>0</v>
      </c>
      <c r="L90" s="20">
        <f t="shared" si="182"/>
        <v>281.97802196399999</v>
      </c>
      <c r="M90" s="20">
        <f t="shared" si="182"/>
        <v>0</v>
      </c>
      <c r="N90" s="20">
        <f t="shared" si="182"/>
        <v>-24.68364533999998</v>
      </c>
      <c r="O90" s="20">
        <f t="shared" ref="O90:O91" si="183">N90/D90*100</f>
        <v>-8.0491460041305309</v>
      </c>
      <c r="P90" s="20">
        <f>P91+P128</f>
        <v>0</v>
      </c>
      <c r="Q90" s="20">
        <v>0</v>
      </c>
      <c r="R90" s="20">
        <f>R91+R128</f>
        <v>0</v>
      </c>
      <c r="S90" s="20">
        <v>0</v>
      </c>
      <c r="T90" s="20">
        <f>T91+T128</f>
        <v>-24.68364533999998</v>
      </c>
      <c r="U90" s="20">
        <f>(T90*100)/D90</f>
        <v>-8.0491460041305309</v>
      </c>
      <c r="V90" s="20">
        <f>V91+V128</f>
        <v>0</v>
      </c>
      <c r="W90" s="20">
        <v>0</v>
      </c>
      <c r="X90" s="36"/>
    </row>
    <row r="91" spans="1:24" ht="31.5" x14ac:dyDescent="0.25">
      <c r="A91" s="13" t="s">
        <v>93</v>
      </c>
      <c r="B91" s="14" t="s">
        <v>94</v>
      </c>
      <c r="C91" s="15"/>
      <c r="D91" s="21">
        <f t="shared" ref="D91:N91" si="184">SUM(D92:D127)</f>
        <v>306.66166730400005</v>
      </c>
      <c r="E91" s="21">
        <f t="shared" si="184"/>
        <v>0</v>
      </c>
      <c r="F91" s="21">
        <f t="shared" si="184"/>
        <v>0</v>
      </c>
      <c r="G91" s="21">
        <f t="shared" ref="G91" si="185">SUM(G92:G127)</f>
        <v>306.66166730400005</v>
      </c>
      <c r="H91" s="21">
        <f t="shared" si="184"/>
        <v>0</v>
      </c>
      <c r="I91" s="21">
        <f t="shared" si="184"/>
        <v>281.97802196399999</v>
      </c>
      <c r="J91" s="21">
        <f t="shared" si="184"/>
        <v>0</v>
      </c>
      <c r="K91" s="21">
        <f t="shared" si="184"/>
        <v>0</v>
      </c>
      <c r="L91" s="21">
        <f t="shared" ref="L91" si="186">SUM(L92:L127)</f>
        <v>281.97802196399999</v>
      </c>
      <c r="M91" s="21">
        <f t="shared" si="184"/>
        <v>0</v>
      </c>
      <c r="N91" s="21">
        <f t="shared" si="184"/>
        <v>-24.68364533999998</v>
      </c>
      <c r="O91" s="21">
        <f t="shared" si="183"/>
        <v>-8.0491460041305309</v>
      </c>
      <c r="P91" s="21">
        <v>0</v>
      </c>
      <c r="Q91" s="21">
        <v>0</v>
      </c>
      <c r="R91" s="21">
        <v>0</v>
      </c>
      <c r="S91" s="21">
        <v>0</v>
      </c>
      <c r="T91" s="21">
        <f>SUM(T92:T127)</f>
        <v>-24.68364533999998</v>
      </c>
      <c r="U91" s="21">
        <f>(T91*100)/D91</f>
        <v>-8.0491460041305309</v>
      </c>
      <c r="V91" s="21">
        <v>0</v>
      </c>
      <c r="W91" s="21">
        <v>0</v>
      </c>
      <c r="X91" s="37"/>
    </row>
    <row r="92" spans="1:24" ht="47.25" x14ac:dyDescent="0.25">
      <c r="A92" s="6" t="s">
        <v>54</v>
      </c>
      <c r="B92" s="40" t="s">
        <v>95</v>
      </c>
      <c r="C92" s="17" t="s">
        <v>243</v>
      </c>
      <c r="D92" s="23">
        <f>E92+F92+G92+H92</f>
        <v>12.813364679999999</v>
      </c>
      <c r="E92" s="23">
        <v>0</v>
      </c>
      <c r="F92" s="23">
        <v>0</v>
      </c>
      <c r="G92" s="23">
        <v>12.813364679999999</v>
      </c>
      <c r="H92" s="23">
        <v>0</v>
      </c>
      <c r="I92" s="23">
        <f>J92+K92+L92+M92</f>
        <v>13.825229891999999</v>
      </c>
      <c r="J92" s="23">
        <v>0</v>
      </c>
      <c r="K92" s="23">
        <v>0</v>
      </c>
      <c r="L92" s="23">
        <v>13.825229891999999</v>
      </c>
      <c r="M92" s="23">
        <v>0</v>
      </c>
      <c r="N92" s="23">
        <f>I92-D92</f>
        <v>1.011865212</v>
      </c>
      <c r="O92" s="23">
        <f>N92/D92*100</f>
        <v>7.896951638154734</v>
      </c>
      <c r="P92" s="23">
        <f>J92-E92</f>
        <v>0</v>
      </c>
      <c r="Q92" s="23">
        <v>0</v>
      </c>
      <c r="R92" s="23">
        <f>K92-F92</f>
        <v>0</v>
      </c>
      <c r="S92" s="23">
        <v>0</v>
      </c>
      <c r="T92" s="23">
        <f>L92-G92</f>
        <v>1.011865212</v>
      </c>
      <c r="U92" s="22">
        <f>(T92*100)/D92</f>
        <v>7.896951638154734</v>
      </c>
      <c r="V92" s="23">
        <f>M92-H92</f>
        <v>0</v>
      </c>
      <c r="W92" s="23">
        <v>0</v>
      </c>
      <c r="X92" s="39" t="s">
        <v>319</v>
      </c>
    </row>
    <row r="93" spans="1:24" ht="31.5" x14ac:dyDescent="0.25">
      <c r="A93" s="6" t="s">
        <v>96</v>
      </c>
      <c r="B93" s="40" t="s">
        <v>97</v>
      </c>
      <c r="C93" s="17" t="s">
        <v>244</v>
      </c>
      <c r="D93" s="23">
        <f t="shared" ref="D93:D126" si="187">E93+F93+G93+H93</f>
        <v>0</v>
      </c>
      <c r="E93" s="23">
        <v>0</v>
      </c>
      <c r="F93" s="23">
        <v>0</v>
      </c>
      <c r="G93" s="23">
        <v>0</v>
      </c>
      <c r="H93" s="23">
        <v>0</v>
      </c>
      <c r="I93" s="23">
        <f t="shared" ref="I93:I127" si="188">J93+K93+L93+M93</f>
        <v>0</v>
      </c>
      <c r="J93" s="23">
        <v>0</v>
      </c>
      <c r="K93" s="23">
        <v>0</v>
      </c>
      <c r="L93" s="23">
        <v>0</v>
      </c>
      <c r="M93" s="23">
        <v>0</v>
      </c>
      <c r="N93" s="23">
        <f t="shared" ref="N93:N127" si="189">I93-D93</f>
        <v>0</v>
      </c>
      <c r="O93" s="23">
        <v>0</v>
      </c>
      <c r="P93" s="23">
        <f t="shared" ref="P93:P127" si="190">J93-E93</f>
        <v>0</v>
      </c>
      <c r="Q93" s="23">
        <v>0</v>
      </c>
      <c r="R93" s="23">
        <f t="shared" ref="R93:R127" si="191">K93-F93</f>
        <v>0</v>
      </c>
      <c r="S93" s="23">
        <v>0</v>
      </c>
      <c r="T93" s="23">
        <f t="shared" ref="T93:T127" si="192">L93-G93</f>
        <v>0</v>
      </c>
      <c r="U93" s="22">
        <v>0</v>
      </c>
      <c r="V93" s="23">
        <f t="shared" ref="V93:V127" si="193">M93-H93</f>
        <v>0</v>
      </c>
      <c r="W93" s="23">
        <v>0</v>
      </c>
      <c r="X93" s="39"/>
    </row>
    <row r="94" spans="1:24" ht="47.25" x14ac:dyDescent="0.25">
      <c r="A94" s="6" t="s">
        <v>98</v>
      </c>
      <c r="B94" s="40" t="s">
        <v>99</v>
      </c>
      <c r="C94" s="17" t="s">
        <v>245</v>
      </c>
      <c r="D94" s="23">
        <f t="shared" si="187"/>
        <v>7.8198312000000003</v>
      </c>
      <c r="E94" s="23">
        <v>0</v>
      </c>
      <c r="F94" s="23">
        <v>0</v>
      </c>
      <c r="G94" s="23">
        <v>7.8198312000000003</v>
      </c>
      <c r="H94" s="23">
        <v>0</v>
      </c>
      <c r="I94" s="23">
        <f t="shared" si="188"/>
        <v>7.6607881920000001</v>
      </c>
      <c r="J94" s="23">
        <v>0</v>
      </c>
      <c r="K94" s="23">
        <v>0</v>
      </c>
      <c r="L94" s="23">
        <v>7.6607881920000001</v>
      </c>
      <c r="M94" s="23">
        <v>0</v>
      </c>
      <c r="N94" s="23">
        <f t="shared" si="189"/>
        <v>-0.15904300800000026</v>
      </c>
      <c r="O94" s="23">
        <f t="shared" ref="O94:O127" si="194">N94/D94*100</f>
        <v>-2.0338419581230891</v>
      </c>
      <c r="P94" s="23">
        <f t="shared" si="190"/>
        <v>0</v>
      </c>
      <c r="Q94" s="23">
        <v>0</v>
      </c>
      <c r="R94" s="23">
        <f t="shared" si="191"/>
        <v>0</v>
      </c>
      <c r="S94" s="23">
        <v>0</v>
      </c>
      <c r="T94" s="23">
        <f t="shared" si="192"/>
        <v>-0.15904300800000026</v>
      </c>
      <c r="U94" s="22">
        <f t="shared" ref="U94:U127" si="195">(T94*100)/D94</f>
        <v>-2.0338419581230891</v>
      </c>
      <c r="V94" s="23">
        <f t="shared" si="193"/>
        <v>0</v>
      </c>
      <c r="W94" s="23">
        <v>0</v>
      </c>
      <c r="X94" s="39" t="s">
        <v>319</v>
      </c>
    </row>
    <row r="95" spans="1:24" ht="47.25" x14ac:dyDescent="0.25">
      <c r="A95" s="6" t="s">
        <v>100</v>
      </c>
      <c r="B95" s="40" t="s">
        <v>101</v>
      </c>
      <c r="C95" s="17" t="s">
        <v>246</v>
      </c>
      <c r="D95" s="23">
        <f t="shared" si="187"/>
        <v>5.504975688</v>
      </c>
      <c r="E95" s="23">
        <v>0</v>
      </c>
      <c r="F95" s="23">
        <v>0</v>
      </c>
      <c r="G95" s="23">
        <v>5.504975688</v>
      </c>
      <c r="H95" s="23">
        <v>0</v>
      </c>
      <c r="I95" s="23">
        <f t="shared" si="188"/>
        <v>5.6355687360000006</v>
      </c>
      <c r="J95" s="23">
        <v>0</v>
      </c>
      <c r="K95" s="23">
        <v>0</v>
      </c>
      <c r="L95" s="23">
        <v>5.6355687360000006</v>
      </c>
      <c r="M95" s="23">
        <v>0</v>
      </c>
      <c r="N95" s="23">
        <f t="shared" si="189"/>
        <v>0.1305930480000006</v>
      </c>
      <c r="O95" s="23">
        <f t="shared" si="194"/>
        <v>2.372272929100729</v>
      </c>
      <c r="P95" s="23">
        <f t="shared" si="190"/>
        <v>0</v>
      </c>
      <c r="Q95" s="23">
        <v>0</v>
      </c>
      <c r="R95" s="23">
        <f t="shared" si="191"/>
        <v>0</v>
      </c>
      <c r="S95" s="23">
        <v>0</v>
      </c>
      <c r="T95" s="23">
        <f t="shared" si="192"/>
        <v>0.1305930480000006</v>
      </c>
      <c r="U95" s="22">
        <f t="shared" si="195"/>
        <v>2.372272929100729</v>
      </c>
      <c r="V95" s="23">
        <f t="shared" si="193"/>
        <v>0</v>
      </c>
      <c r="W95" s="23">
        <v>0</v>
      </c>
      <c r="X95" s="39" t="s">
        <v>319</v>
      </c>
    </row>
    <row r="96" spans="1:24" ht="47.25" x14ac:dyDescent="0.25">
      <c r="A96" s="6" t="s">
        <v>102</v>
      </c>
      <c r="B96" s="40" t="s">
        <v>103</v>
      </c>
      <c r="C96" s="17" t="s">
        <v>247</v>
      </c>
      <c r="D96" s="23">
        <f t="shared" si="187"/>
        <v>2.0054271719999996</v>
      </c>
      <c r="E96" s="23">
        <v>0</v>
      </c>
      <c r="F96" s="23">
        <v>0</v>
      </c>
      <c r="G96" s="23">
        <v>2.0054271719999996</v>
      </c>
      <c r="H96" s="23">
        <v>0</v>
      </c>
      <c r="I96" s="23">
        <f t="shared" si="188"/>
        <v>2.2058994840000001</v>
      </c>
      <c r="J96" s="23">
        <v>0</v>
      </c>
      <c r="K96" s="23">
        <v>0</v>
      </c>
      <c r="L96" s="23">
        <v>2.2058994840000001</v>
      </c>
      <c r="M96" s="23">
        <v>0</v>
      </c>
      <c r="N96" s="23">
        <f t="shared" si="189"/>
        <v>0.20047231200000049</v>
      </c>
      <c r="O96" s="23">
        <f t="shared" si="194"/>
        <v>9.9964892666768215</v>
      </c>
      <c r="P96" s="23">
        <f t="shared" si="190"/>
        <v>0</v>
      </c>
      <c r="Q96" s="23">
        <v>0</v>
      </c>
      <c r="R96" s="23">
        <f t="shared" si="191"/>
        <v>0</v>
      </c>
      <c r="S96" s="23">
        <v>0</v>
      </c>
      <c r="T96" s="23">
        <f t="shared" si="192"/>
        <v>0.20047231200000049</v>
      </c>
      <c r="U96" s="22">
        <f t="shared" si="195"/>
        <v>9.9964892666768215</v>
      </c>
      <c r="V96" s="23">
        <f t="shared" si="193"/>
        <v>0</v>
      </c>
      <c r="W96" s="23">
        <v>0</v>
      </c>
      <c r="X96" s="39" t="s">
        <v>319</v>
      </c>
    </row>
    <row r="97" spans="1:24" ht="63" x14ac:dyDescent="0.25">
      <c r="A97" s="6" t="s">
        <v>104</v>
      </c>
      <c r="B97" s="40" t="s">
        <v>105</v>
      </c>
      <c r="C97" s="17" t="s">
        <v>248</v>
      </c>
      <c r="D97" s="23">
        <f t="shared" si="187"/>
        <v>19.851220283999996</v>
      </c>
      <c r="E97" s="23">
        <v>0</v>
      </c>
      <c r="F97" s="23">
        <v>0</v>
      </c>
      <c r="G97" s="23">
        <v>19.851220283999996</v>
      </c>
      <c r="H97" s="23">
        <v>0</v>
      </c>
      <c r="I97" s="23">
        <f t="shared" si="188"/>
        <v>11.500606740000002</v>
      </c>
      <c r="J97" s="23">
        <v>0</v>
      </c>
      <c r="K97" s="23">
        <v>0</v>
      </c>
      <c r="L97" s="23">
        <v>11.500606740000002</v>
      </c>
      <c r="M97" s="23">
        <v>0</v>
      </c>
      <c r="N97" s="23">
        <f t="shared" si="189"/>
        <v>-8.3506135439999944</v>
      </c>
      <c r="O97" s="23">
        <f t="shared" si="194"/>
        <v>-42.065996067408285</v>
      </c>
      <c r="P97" s="23">
        <f t="shared" si="190"/>
        <v>0</v>
      </c>
      <c r="Q97" s="23">
        <v>0</v>
      </c>
      <c r="R97" s="23">
        <f t="shared" si="191"/>
        <v>0</v>
      </c>
      <c r="S97" s="23">
        <v>0</v>
      </c>
      <c r="T97" s="23">
        <f t="shared" si="192"/>
        <v>-8.3506135439999944</v>
      </c>
      <c r="U97" s="22">
        <f t="shared" si="195"/>
        <v>-42.065996067408285</v>
      </c>
      <c r="V97" s="23">
        <f t="shared" si="193"/>
        <v>0</v>
      </c>
      <c r="W97" s="23">
        <v>0</v>
      </c>
      <c r="X97" s="39" t="s">
        <v>320</v>
      </c>
    </row>
    <row r="98" spans="1:24" ht="47.25" x14ac:dyDescent="0.25">
      <c r="A98" s="6" t="s">
        <v>106</v>
      </c>
      <c r="B98" s="40" t="s">
        <v>107</v>
      </c>
      <c r="C98" s="17" t="s">
        <v>249</v>
      </c>
      <c r="D98" s="23">
        <f t="shared" si="187"/>
        <v>24.284512751999998</v>
      </c>
      <c r="E98" s="23">
        <v>0</v>
      </c>
      <c r="F98" s="23">
        <v>0</v>
      </c>
      <c r="G98" s="23">
        <v>24.284512751999998</v>
      </c>
      <c r="H98" s="23">
        <v>0</v>
      </c>
      <c r="I98" s="23">
        <f t="shared" si="188"/>
        <v>26.46494241600001</v>
      </c>
      <c r="J98" s="23">
        <v>0</v>
      </c>
      <c r="K98" s="23">
        <v>0</v>
      </c>
      <c r="L98" s="23">
        <v>26.46494241600001</v>
      </c>
      <c r="M98" s="23">
        <v>0</v>
      </c>
      <c r="N98" s="23">
        <f t="shared" si="189"/>
        <v>2.1804296640000125</v>
      </c>
      <c r="O98" s="23">
        <f t="shared" si="194"/>
        <v>8.978684012593332</v>
      </c>
      <c r="P98" s="23">
        <f t="shared" si="190"/>
        <v>0</v>
      </c>
      <c r="Q98" s="23">
        <v>0</v>
      </c>
      <c r="R98" s="23">
        <f t="shared" si="191"/>
        <v>0</v>
      </c>
      <c r="S98" s="23">
        <v>0</v>
      </c>
      <c r="T98" s="23">
        <f t="shared" si="192"/>
        <v>2.1804296640000125</v>
      </c>
      <c r="U98" s="22">
        <f t="shared" si="195"/>
        <v>8.978684012593332</v>
      </c>
      <c r="V98" s="23">
        <f t="shared" si="193"/>
        <v>0</v>
      </c>
      <c r="W98" s="23">
        <v>0</v>
      </c>
      <c r="X98" s="39" t="s">
        <v>319</v>
      </c>
    </row>
    <row r="99" spans="1:24" ht="157.5" x14ac:dyDescent="0.25">
      <c r="A99" s="6" t="s">
        <v>108</v>
      </c>
      <c r="B99" s="40" t="s">
        <v>109</v>
      </c>
      <c r="C99" s="17" t="s">
        <v>250</v>
      </c>
      <c r="D99" s="23">
        <f t="shared" si="187"/>
        <v>57.274882524000006</v>
      </c>
      <c r="E99" s="23">
        <v>0</v>
      </c>
      <c r="F99" s="23">
        <v>0</v>
      </c>
      <c r="G99" s="23">
        <v>57.274882524000006</v>
      </c>
      <c r="H99" s="23">
        <v>0</v>
      </c>
      <c r="I99" s="23">
        <f t="shared" si="188"/>
        <v>21.054496104000009</v>
      </c>
      <c r="J99" s="23">
        <v>0</v>
      </c>
      <c r="K99" s="23">
        <v>0</v>
      </c>
      <c r="L99" s="23">
        <v>21.054496104000009</v>
      </c>
      <c r="M99" s="23">
        <v>0</v>
      </c>
      <c r="N99" s="23">
        <f t="shared" si="189"/>
        <v>-36.220386419999997</v>
      </c>
      <c r="O99" s="23">
        <f t="shared" si="194"/>
        <v>-63.239564751307</v>
      </c>
      <c r="P99" s="23">
        <f t="shared" si="190"/>
        <v>0</v>
      </c>
      <c r="Q99" s="23">
        <v>0</v>
      </c>
      <c r="R99" s="23">
        <f t="shared" si="191"/>
        <v>0</v>
      </c>
      <c r="S99" s="23">
        <v>0</v>
      </c>
      <c r="T99" s="23">
        <f t="shared" si="192"/>
        <v>-36.220386419999997</v>
      </c>
      <c r="U99" s="22">
        <f t="shared" si="195"/>
        <v>-63.239564751306993</v>
      </c>
      <c r="V99" s="23">
        <f t="shared" si="193"/>
        <v>0</v>
      </c>
      <c r="W99" s="23">
        <v>0</v>
      </c>
      <c r="X99" s="39" t="s">
        <v>321</v>
      </c>
    </row>
    <row r="100" spans="1:24" ht="47.25" x14ac:dyDescent="0.25">
      <c r="A100" s="6" t="s">
        <v>110</v>
      </c>
      <c r="B100" s="40" t="s">
        <v>314</v>
      </c>
      <c r="C100" s="17" t="s">
        <v>67</v>
      </c>
      <c r="D100" s="23">
        <f t="shared" ref="D100" si="196">E100+F100+G100+H100</f>
        <v>9.3707999999999986E-2</v>
      </c>
      <c r="E100" s="23">
        <v>0</v>
      </c>
      <c r="F100" s="23">
        <v>0</v>
      </c>
      <c r="G100" s="23">
        <v>9.3707999999999986E-2</v>
      </c>
      <c r="H100" s="23">
        <v>0</v>
      </c>
      <c r="I100" s="23">
        <f t="shared" ref="I100" si="197">J100+K100+L100+M100</f>
        <v>0.12995469600000001</v>
      </c>
      <c r="J100" s="23">
        <v>0</v>
      </c>
      <c r="K100" s="23">
        <v>0</v>
      </c>
      <c r="L100" s="23">
        <v>0.12995469600000001</v>
      </c>
      <c r="M100" s="23">
        <v>0</v>
      </c>
      <c r="N100" s="23">
        <f t="shared" si="189"/>
        <v>3.6246696000000023E-2</v>
      </c>
      <c r="O100" s="23">
        <f t="shared" si="194"/>
        <v>38.68047125112053</v>
      </c>
      <c r="P100" s="23">
        <f t="shared" si="190"/>
        <v>0</v>
      </c>
      <c r="Q100" s="23">
        <v>0</v>
      </c>
      <c r="R100" s="23">
        <f t="shared" si="191"/>
        <v>0</v>
      </c>
      <c r="S100" s="23">
        <v>0</v>
      </c>
      <c r="T100" s="23">
        <f t="shared" si="192"/>
        <v>3.6246696000000023E-2</v>
      </c>
      <c r="U100" s="22">
        <f t="shared" si="195"/>
        <v>38.680471251120537</v>
      </c>
      <c r="V100" s="23">
        <f t="shared" si="193"/>
        <v>0</v>
      </c>
      <c r="W100" s="23">
        <v>0</v>
      </c>
      <c r="X100" s="39" t="s">
        <v>319</v>
      </c>
    </row>
    <row r="101" spans="1:24" ht="31.5" x14ac:dyDescent="0.25">
      <c r="A101" s="6" t="s">
        <v>112</v>
      </c>
      <c r="B101" s="40" t="s">
        <v>111</v>
      </c>
      <c r="C101" s="17" t="s">
        <v>251</v>
      </c>
      <c r="D101" s="23">
        <f t="shared" si="187"/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f t="shared" si="188"/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f t="shared" si="189"/>
        <v>0</v>
      </c>
      <c r="O101" s="23">
        <v>0</v>
      </c>
      <c r="P101" s="23">
        <f t="shared" si="190"/>
        <v>0</v>
      </c>
      <c r="Q101" s="23">
        <v>0</v>
      </c>
      <c r="R101" s="23">
        <f t="shared" si="191"/>
        <v>0</v>
      </c>
      <c r="S101" s="23">
        <v>0</v>
      </c>
      <c r="T101" s="23">
        <f t="shared" si="192"/>
        <v>0</v>
      </c>
      <c r="U101" s="22">
        <v>0</v>
      </c>
      <c r="V101" s="23">
        <f t="shared" si="193"/>
        <v>0</v>
      </c>
      <c r="W101" s="23">
        <v>0</v>
      </c>
      <c r="X101" s="39"/>
    </row>
    <row r="102" spans="1:24" ht="31.5" x14ac:dyDescent="0.25">
      <c r="A102" s="6" t="s">
        <v>114</v>
      </c>
      <c r="B102" s="40" t="s">
        <v>113</v>
      </c>
      <c r="C102" s="17" t="s">
        <v>252</v>
      </c>
      <c r="D102" s="23">
        <f t="shared" si="187"/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f t="shared" si="188"/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f t="shared" si="189"/>
        <v>0</v>
      </c>
      <c r="O102" s="23">
        <v>0</v>
      </c>
      <c r="P102" s="23">
        <f t="shared" si="190"/>
        <v>0</v>
      </c>
      <c r="Q102" s="23">
        <v>0</v>
      </c>
      <c r="R102" s="23">
        <f t="shared" si="191"/>
        <v>0</v>
      </c>
      <c r="S102" s="23">
        <v>0</v>
      </c>
      <c r="T102" s="23">
        <f t="shared" si="192"/>
        <v>0</v>
      </c>
      <c r="U102" s="22">
        <v>0</v>
      </c>
      <c r="V102" s="23">
        <f t="shared" si="193"/>
        <v>0</v>
      </c>
      <c r="W102" s="23">
        <v>0</v>
      </c>
      <c r="X102" s="39"/>
    </row>
    <row r="103" spans="1:24" ht="47.25" x14ac:dyDescent="0.25">
      <c r="A103" s="6" t="s">
        <v>116</v>
      </c>
      <c r="B103" s="40" t="s">
        <v>115</v>
      </c>
      <c r="C103" s="17" t="s">
        <v>253</v>
      </c>
      <c r="D103" s="23">
        <f t="shared" si="187"/>
        <v>7.2279799200000001</v>
      </c>
      <c r="E103" s="23">
        <v>0</v>
      </c>
      <c r="F103" s="23">
        <v>0</v>
      </c>
      <c r="G103" s="23">
        <v>7.2279799200000001</v>
      </c>
      <c r="H103" s="23">
        <v>0</v>
      </c>
      <c r="I103" s="23">
        <f t="shared" si="188"/>
        <v>8.7392815799999983</v>
      </c>
      <c r="J103" s="23">
        <v>0</v>
      </c>
      <c r="K103" s="23">
        <v>0</v>
      </c>
      <c r="L103" s="23">
        <v>8.7392815799999983</v>
      </c>
      <c r="M103" s="23">
        <v>0</v>
      </c>
      <c r="N103" s="23">
        <f t="shared" si="189"/>
        <v>1.5113016599999982</v>
      </c>
      <c r="O103" s="23">
        <f t="shared" si="194"/>
        <v>20.909046188938476</v>
      </c>
      <c r="P103" s="23">
        <f t="shared" si="190"/>
        <v>0</v>
      </c>
      <c r="Q103" s="23">
        <v>0</v>
      </c>
      <c r="R103" s="23">
        <f t="shared" si="191"/>
        <v>0</v>
      </c>
      <c r="S103" s="23">
        <v>0</v>
      </c>
      <c r="T103" s="23">
        <f t="shared" si="192"/>
        <v>1.5113016599999982</v>
      </c>
      <c r="U103" s="22">
        <f t="shared" si="195"/>
        <v>20.909046188938476</v>
      </c>
      <c r="V103" s="23">
        <f t="shared" si="193"/>
        <v>0</v>
      </c>
      <c r="W103" s="23">
        <v>0</v>
      </c>
      <c r="X103" s="39" t="s">
        <v>319</v>
      </c>
    </row>
    <row r="104" spans="1:24" ht="31.5" x14ac:dyDescent="0.25">
      <c r="A104" s="6" t="s">
        <v>118</v>
      </c>
      <c r="B104" s="40" t="s">
        <v>117</v>
      </c>
      <c r="C104" s="17" t="s">
        <v>254</v>
      </c>
      <c r="D104" s="23">
        <f t="shared" si="187"/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f t="shared" si="188"/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f t="shared" si="189"/>
        <v>0</v>
      </c>
      <c r="O104" s="23">
        <v>0</v>
      </c>
      <c r="P104" s="23">
        <f t="shared" si="190"/>
        <v>0</v>
      </c>
      <c r="Q104" s="23">
        <v>0</v>
      </c>
      <c r="R104" s="23">
        <f t="shared" si="191"/>
        <v>0</v>
      </c>
      <c r="S104" s="23">
        <v>0</v>
      </c>
      <c r="T104" s="23">
        <f t="shared" si="192"/>
        <v>0</v>
      </c>
      <c r="U104" s="22">
        <v>0</v>
      </c>
      <c r="V104" s="23">
        <f t="shared" si="193"/>
        <v>0</v>
      </c>
      <c r="W104" s="23">
        <v>0</v>
      </c>
      <c r="X104" s="39"/>
    </row>
    <row r="105" spans="1:24" ht="31.5" x14ac:dyDescent="0.25">
      <c r="A105" s="6" t="s">
        <v>119</v>
      </c>
      <c r="B105" s="40" t="s">
        <v>201</v>
      </c>
      <c r="C105" s="17" t="s">
        <v>255</v>
      </c>
      <c r="D105" s="23">
        <f t="shared" si="187"/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f t="shared" si="188"/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f t="shared" si="189"/>
        <v>0</v>
      </c>
      <c r="O105" s="23">
        <v>0</v>
      </c>
      <c r="P105" s="23">
        <f t="shared" si="190"/>
        <v>0</v>
      </c>
      <c r="Q105" s="23">
        <v>0</v>
      </c>
      <c r="R105" s="23">
        <f t="shared" si="191"/>
        <v>0</v>
      </c>
      <c r="S105" s="23">
        <v>0</v>
      </c>
      <c r="T105" s="23">
        <f t="shared" si="192"/>
        <v>0</v>
      </c>
      <c r="U105" s="22">
        <v>0</v>
      </c>
      <c r="V105" s="23">
        <f t="shared" si="193"/>
        <v>0</v>
      </c>
      <c r="W105" s="23">
        <v>0</v>
      </c>
      <c r="X105" s="39"/>
    </row>
    <row r="106" spans="1:24" ht="47.25" x14ac:dyDescent="0.25">
      <c r="A106" s="6" t="s">
        <v>121</v>
      </c>
      <c r="B106" s="40" t="s">
        <v>120</v>
      </c>
      <c r="C106" s="17" t="s">
        <v>256</v>
      </c>
      <c r="D106" s="23">
        <f t="shared" si="187"/>
        <v>14.041332851999998</v>
      </c>
      <c r="E106" s="23">
        <v>0</v>
      </c>
      <c r="F106" s="23">
        <v>0</v>
      </c>
      <c r="G106" s="23">
        <v>14.041332851999998</v>
      </c>
      <c r="H106" s="23">
        <v>0</v>
      </c>
      <c r="I106" s="23">
        <f t="shared" si="188"/>
        <v>15.270824567999997</v>
      </c>
      <c r="J106" s="23">
        <v>0</v>
      </c>
      <c r="K106" s="23">
        <v>0</v>
      </c>
      <c r="L106" s="23">
        <v>15.270824567999997</v>
      </c>
      <c r="M106" s="23">
        <v>0</v>
      </c>
      <c r="N106" s="23">
        <f t="shared" si="189"/>
        <v>1.2294917159999983</v>
      </c>
      <c r="O106" s="23">
        <f t="shared" si="194"/>
        <v>8.7562322534421924</v>
      </c>
      <c r="P106" s="23">
        <f t="shared" si="190"/>
        <v>0</v>
      </c>
      <c r="Q106" s="23">
        <v>0</v>
      </c>
      <c r="R106" s="23">
        <f t="shared" si="191"/>
        <v>0</v>
      </c>
      <c r="S106" s="23">
        <v>0</v>
      </c>
      <c r="T106" s="23">
        <f t="shared" si="192"/>
        <v>1.2294917159999983</v>
      </c>
      <c r="U106" s="22">
        <f t="shared" si="195"/>
        <v>8.7562322534421924</v>
      </c>
      <c r="V106" s="23">
        <f t="shared" si="193"/>
        <v>0</v>
      </c>
      <c r="W106" s="23">
        <v>0</v>
      </c>
      <c r="X106" s="39" t="s">
        <v>319</v>
      </c>
    </row>
    <row r="107" spans="1:24" ht="94.5" x14ac:dyDescent="0.25">
      <c r="A107" s="6" t="s">
        <v>123</v>
      </c>
      <c r="B107" s="40" t="s">
        <v>122</v>
      </c>
      <c r="C107" s="17" t="s">
        <v>257</v>
      </c>
      <c r="D107" s="23">
        <f t="shared" si="187"/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f t="shared" si="188"/>
        <v>3.5429459999999996E-2</v>
      </c>
      <c r="J107" s="23">
        <v>0</v>
      </c>
      <c r="K107" s="23">
        <v>0</v>
      </c>
      <c r="L107" s="23">
        <v>3.5429459999999996E-2</v>
      </c>
      <c r="M107" s="23">
        <v>0</v>
      </c>
      <c r="N107" s="23">
        <f t="shared" si="189"/>
        <v>3.5429459999999996E-2</v>
      </c>
      <c r="O107" s="23">
        <v>100</v>
      </c>
      <c r="P107" s="23">
        <f t="shared" si="190"/>
        <v>0</v>
      </c>
      <c r="Q107" s="23">
        <v>0</v>
      </c>
      <c r="R107" s="23">
        <f t="shared" si="191"/>
        <v>0</v>
      </c>
      <c r="S107" s="23">
        <v>0</v>
      </c>
      <c r="T107" s="23">
        <f t="shared" si="192"/>
        <v>3.5429459999999996E-2</v>
      </c>
      <c r="U107" s="22">
        <v>100</v>
      </c>
      <c r="V107" s="23">
        <f t="shared" si="193"/>
        <v>0</v>
      </c>
      <c r="W107" s="23">
        <v>0</v>
      </c>
      <c r="X107" s="39" t="s">
        <v>322</v>
      </c>
    </row>
    <row r="108" spans="1:24" ht="94.5" x14ac:dyDescent="0.25">
      <c r="A108" s="6" t="s">
        <v>124</v>
      </c>
      <c r="B108" s="40" t="s">
        <v>202</v>
      </c>
      <c r="C108" s="17" t="s">
        <v>258</v>
      </c>
      <c r="D108" s="23">
        <f t="shared" si="187"/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f t="shared" si="188"/>
        <v>0.35274259200000002</v>
      </c>
      <c r="J108" s="23">
        <v>0</v>
      </c>
      <c r="K108" s="23">
        <v>0</v>
      </c>
      <c r="L108" s="23">
        <v>0.35274259200000002</v>
      </c>
      <c r="M108" s="23">
        <v>0</v>
      </c>
      <c r="N108" s="23">
        <f t="shared" si="189"/>
        <v>0.35274259200000002</v>
      </c>
      <c r="O108" s="23">
        <v>100</v>
      </c>
      <c r="P108" s="23">
        <f t="shared" si="190"/>
        <v>0</v>
      </c>
      <c r="Q108" s="23">
        <v>0</v>
      </c>
      <c r="R108" s="23">
        <f t="shared" si="191"/>
        <v>0</v>
      </c>
      <c r="S108" s="23">
        <v>0</v>
      </c>
      <c r="T108" s="23">
        <f t="shared" si="192"/>
        <v>0.35274259200000002</v>
      </c>
      <c r="U108" s="22">
        <v>100</v>
      </c>
      <c r="V108" s="23">
        <f t="shared" si="193"/>
        <v>0</v>
      </c>
      <c r="W108" s="23">
        <v>0</v>
      </c>
      <c r="X108" s="39" t="s">
        <v>323</v>
      </c>
    </row>
    <row r="109" spans="1:24" ht="47.25" x14ac:dyDescent="0.25">
      <c r="A109" s="6" t="s">
        <v>126</v>
      </c>
      <c r="B109" s="40" t="s">
        <v>125</v>
      </c>
      <c r="C109" s="17" t="s">
        <v>259</v>
      </c>
      <c r="D109" s="23">
        <f t="shared" si="187"/>
        <v>29.36731494</v>
      </c>
      <c r="E109" s="23">
        <v>0</v>
      </c>
      <c r="F109" s="23">
        <v>0</v>
      </c>
      <c r="G109" s="23">
        <v>29.36731494</v>
      </c>
      <c r="H109" s="23">
        <v>0</v>
      </c>
      <c r="I109" s="23">
        <f t="shared" si="188"/>
        <v>34.144628376</v>
      </c>
      <c r="J109" s="23">
        <v>0</v>
      </c>
      <c r="K109" s="23">
        <v>0</v>
      </c>
      <c r="L109" s="23">
        <v>34.144628376</v>
      </c>
      <c r="M109" s="23">
        <v>0</v>
      </c>
      <c r="N109" s="23">
        <f t="shared" si="189"/>
        <v>4.777313436</v>
      </c>
      <c r="O109" s="23">
        <f t="shared" si="194"/>
        <v>16.267450550928711</v>
      </c>
      <c r="P109" s="23">
        <f t="shared" si="190"/>
        <v>0</v>
      </c>
      <c r="Q109" s="23">
        <v>0</v>
      </c>
      <c r="R109" s="23">
        <f t="shared" si="191"/>
        <v>0</v>
      </c>
      <c r="S109" s="23">
        <v>0</v>
      </c>
      <c r="T109" s="23">
        <f t="shared" si="192"/>
        <v>4.777313436</v>
      </c>
      <c r="U109" s="22">
        <f t="shared" si="195"/>
        <v>16.267450550928711</v>
      </c>
      <c r="V109" s="23">
        <f t="shared" si="193"/>
        <v>0</v>
      </c>
      <c r="W109" s="23">
        <v>0</v>
      </c>
      <c r="X109" s="39" t="s">
        <v>319</v>
      </c>
    </row>
    <row r="110" spans="1:24" ht="63" x14ac:dyDescent="0.25">
      <c r="A110" s="6" t="s">
        <v>128</v>
      </c>
      <c r="B110" s="40" t="s">
        <v>127</v>
      </c>
      <c r="C110" s="17" t="s">
        <v>260</v>
      </c>
      <c r="D110" s="23">
        <f t="shared" si="187"/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f t="shared" si="188"/>
        <v>0.63963527999999992</v>
      </c>
      <c r="J110" s="23">
        <v>0</v>
      </c>
      <c r="K110" s="23">
        <v>0</v>
      </c>
      <c r="L110" s="23">
        <v>0.63963527999999992</v>
      </c>
      <c r="M110" s="23">
        <v>0</v>
      </c>
      <c r="N110" s="23">
        <f t="shared" si="189"/>
        <v>0.63963527999999992</v>
      </c>
      <c r="O110" s="23">
        <v>100</v>
      </c>
      <c r="P110" s="23">
        <f t="shared" si="190"/>
        <v>0</v>
      </c>
      <c r="Q110" s="23">
        <v>0</v>
      </c>
      <c r="R110" s="23">
        <f t="shared" si="191"/>
        <v>0</v>
      </c>
      <c r="S110" s="23">
        <v>0</v>
      </c>
      <c r="T110" s="23">
        <f t="shared" si="192"/>
        <v>0.63963527999999992</v>
      </c>
      <c r="U110" s="22">
        <v>100</v>
      </c>
      <c r="V110" s="23">
        <f t="shared" si="193"/>
        <v>0</v>
      </c>
      <c r="W110" s="23">
        <v>0</v>
      </c>
      <c r="X110" s="39" t="s">
        <v>324</v>
      </c>
    </row>
    <row r="111" spans="1:24" ht="47.25" x14ac:dyDescent="0.25">
      <c r="A111" s="6" t="s">
        <v>130</v>
      </c>
      <c r="B111" s="40" t="s">
        <v>129</v>
      </c>
      <c r="C111" s="17" t="s">
        <v>261</v>
      </c>
      <c r="D111" s="23">
        <f t="shared" si="187"/>
        <v>10.233562331999998</v>
      </c>
      <c r="E111" s="23">
        <v>0</v>
      </c>
      <c r="F111" s="23">
        <v>0</v>
      </c>
      <c r="G111" s="23">
        <v>10.233562331999998</v>
      </c>
      <c r="H111" s="23">
        <v>0</v>
      </c>
      <c r="I111" s="23">
        <f t="shared" si="188"/>
        <v>11.083004735999998</v>
      </c>
      <c r="J111" s="23">
        <v>0</v>
      </c>
      <c r="K111" s="23">
        <v>0</v>
      </c>
      <c r="L111" s="23">
        <v>11.083004735999998</v>
      </c>
      <c r="M111" s="23">
        <v>0</v>
      </c>
      <c r="N111" s="23">
        <f t="shared" si="189"/>
        <v>0.84944240399999948</v>
      </c>
      <c r="O111" s="23">
        <f t="shared" si="194"/>
        <v>8.3005543567543647</v>
      </c>
      <c r="P111" s="23">
        <f t="shared" si="190"/>
        <v>0</v>
      </c>
      <c r="Q111" s="23">
        <v>0</v>
      </c>
      <c r="R111" s="23">
        <f t="shared" si="191"/>
        <v>0</v>
      </c>
      <c r="S111" s="23">
        <v>0</v>
      </c>
      <c r="T111" s="23">
        <f t="shared" si="192"/>
        <v>0.84944240399999948</v>
      </c>
      <c r="U111" s="22">
        <f t="shared" si="195"/>
        <v>8.3005543567543665</v>
      </c>
      <c r="V111" s="23">
        <f t="shared" si="193"/>
        <v>0</v>
      </c>
      <c r="W111" s="23">
        <v>0</v>
      </c>
      <c r="X111" s="39" t="s">
        <v>319</v>
      </c>
    </row>
    <row r="112" spans="1:24" ht="47.25" x14ac:dyDescent="0.25">
      <c r="A112" s="6" t="s">
        <v>132</v>
      </c>
      <c r="B112" s="40" t="s">
        <v>262</v>
      </c>
      <c r="C112" s="17" t="s">
        <v>67</v>
      </c>
      <c r="D112" s="23">
        <f t="shared" si="187"/>
        <v>20.096769036000001</v>
      </c>
      <c r="E112" s="23">
        <v>0</v>
      </c>
      <c r="F112" s="23">
        <v>0</v>
      </c>
      <c r="G112" s="23">
        <v>20.096769036000001</v>
      </c>
      <c r="H112" s="23">
        <v>0</v>
      </c>
      <c r="I112" s="23">
        <f t="shared" si="188"/>
        <v>22.313242895999998</v>
      </c>
      <c r="J112" s="23">
        <v>0</v>
      </c>
      <c r="K112" s="23">
        <v>0</v>
      </c>
      <c r="L112" s="23">
        <v>22.313242895999998</v>
      </c>
      <c r="M112" s="23">
        <v>0</v>
      </c>
      <c r="N112" s="23">
        <f t="shared" si="189"/>
        <v>2.2164738599999971</v>
      </c>
      <c r="O112" s="23">
        <f t="shared" si="194"/>
        <v>11.029005986134162</v>
      </c>
      <c r="P112" s="23">
        <f t="shared" si="190"/>
        <v>0</v>
      </c>
      <c r="Q112" s="23">
        <v>0</v>
      </c>
      <c r="R112" s="23">
        <f t="shared" si="191"/>
        <v>0</v>
      </c>
      <c r="S112" s="23">
        <v>0</v>
      </c>
      <c r="T112" s="23">
        <f t="shared" si="192"/>
        <v>2.2164738599999971</v>
      </c>
      <c r="U112" s="22">
        <f t="shared" si="195"/>
        <v>11.029005986134162</v>
      </c>
      <c r="V112" s="23">
        <f t="shared" si="193"/>
        <v>0</v>
      </c>
      <c r="W112" s="23">
        <v>0</v>
      </c>
      <c r="X112" s="39" t="s">
        <v>319</v>
      </c>
    </row>
    <row r="113" spans="1:24" ht="47.25" x14ac:dyDescent="0.25">
      <c r="A113" s="6" t="s">
        <v>134</v>
      </c>
      <c r="B113" s="40" t="s">
        <v>131</v>
      </c>
      <c r="C113" s="17" t="s">
        <v>263</v>
      </c>
      <c r="D113" s="23">
        <f t="shared" si="187"/>
        <v>4.3039196399999993</v>
      </c>
      <c r="E113" s="23">
        <v>0</v>
      </c>
      <c r="F113" s="23">
        <v>0</v>
      </c>
      <c r="G113" s="23">
        <v>4.3039196399999993</v>
      </c>
      <c r="H113" s="23">
        <v>0</v>
      </c>
      <c r="I113" s="23">
        <f t="shared" si="188"/>
        <v>4.2550910759999994</v>
      </c>
      <c r="J113" s="23">
        <v>0</v>
      </c>
      <c r="K113" s="23">
        <v>0</v>
      </c>
      <c r="L113" s="23">
        <v>4.2550910759999994</v>
      </c>
      <c r="M113" s="23">
        <v>0</v>
      </c>
      <c r="N113" s="23">
        <f t="shared" si="189"/>
        <v>-4.8828563999999908E-2</v>
      </c>
      <c r="O113" s="23">
        <f t="shared" si="194"/>
        <v>-1.1345138405046968</v>
      </c>
      <c r="P113" s="23">
        <f t="shared" si="190"/>
        <v>0</v>
      </c>
      <c r="Q113" s="23">
        <v>0</v>
      </c>
      <c r="R113" s="23">
        <f t="shared" si="191"/>
        <v>0</v>
      </c>
      <c r="S113" s="23">
        <v>0</v>
      </c>
      <c r="T113" s="23">
        <f t="shared" si="192"/>
        <v>-4.8828563999999908E-2</v>
      </c>
      <c r="U113" s="22">
        <f t="shared" si="195"/>
        <v>-1.1345138405046966</v>
      </c>
      <c r="V113" s="23">
        <f t="shared" si="193"/>
        <v>0</v>
      </c>
      <c r="W113" s="23">
        <v>0</v>
      </c>
      <c r="X113" s="39" t="s">
        <v>319</v>
      </c>
    </row>
    <row r="114" spans="1:24" ht="47.25" x14ac:dyDescent="0.25">
      <c r="A114" s="6" t="s">
        <v>136</v>
      </c>
      <c r="B114" s="40" t="s">
        <v>133</v>
      </c>
      <c r="C114" s="17" t="s">
        <v>264</v>
      </c>
      <c r="D114" s="23">
        <f t="shared" si="187"/>
        <v>49.326225227999991</v>
      </c>
      <c r="E114" s="23">
        <v>0</v>
      </c>
      <c r="F114" s="23">
        <v>0</v>
      </c>
      <c r="G114" s="23">
        <v>49.326225227999991</v>
      </c>
      <c r="H114" s="23">
        <v>0</v>
      </c>
      <c r="I114" s="23">
        <f t="shared" si="188"/>
        <v>53.654054003999988</v>
      </c>
      <c r="J114" s="23">
        <v>0</v>
      </c>
      <c r="K114" s="23">
        <v>0</v>
      </c>
      <c r="L114" s="23">
        <v>53.654054003999988</v>
      </c>
      <c r="M114" s="23">
        <v>0</v>
      </c>
      <c r="N114" s="23">
        <f t="shared" si="189"/>
        <v>4.3278287759999969</v>
      </c>
      <c r="O114" s="23">
        <f t="shared" si="194"/>
        <v>8.7738900675969589</v>
      </c>
      <c r="P114" s="23">
        <f t="shared" si="190"/>
        <v>0</v>
      </c>
      <c r="Q114" s="23">
        <v>0</v>
      </c>
      <c r="R114" s="23">
        <f t="shared" si="191"/>
        <v>0</v>
      </c>
      <c r="S114" s="23">
        <v>0</v>
      </c>
      <c r="T114" s="23">
        <f t="shared" si="192"/>
        <v>4.3278287759999969</v>
      </c>
      <c r="U114" s="22">
        <f t="shared" si="195"/>
        <v>8.7738900675969589</v>
      </c>
      <c r="V114" s="23">
        <f t="shared" si="193"/>
        <v>0</v>
      </c>
      <c r="W114" s="23">
        <v>0</v>
      </c>
      <c r="X114" s="39" t="s">
        <v>319</v>
      </c>
    </row>
    <row r="115" spans="1:24" ht="94.5" x14ac:dyDescent="0.25">
      <c r="A115" s="6" t="s">
        <v>137</v>
      </c>
      <c r="B115" s="40" t="s">
        <v>135</v>
      </c>
      <c r="C115" s="17" t="s">
        <v>265</v>
      </c>
      <c r="D115" s="23">
        <f t="shared" si="187"/>
        <v>1.5739823999999999E-2</v>
      </c>
      <c r="E115" s="23">
        <v>0</v>
      </c>
      <c r="F115" s="23">
        <v>0</v>
      </c>
      <c r="G115" s="23">
        <v>1.5739823999999999E-2</v>
      </c>
      <c r="H115" s="23">
        <v>0</v>
      </c>
      <c r="I115" s="23">
        <f t="shared" si="188"/>
        <v>0.98243361600000001</v>
      </c>
      <c r="J115" s="23">
        <v>0</v>
      </c>
      <c r="K115" s="23">
        <v>0</v>
      </c>
      <c r="L115" s="23">
        <v>0.98243361600000001</v>
      </c>
      <c r="M115" s="23">
        <v>0</v>
      </c>
      <c r="N115" s="23">
        <f t="shared" si="189"/>
        <v>0.96669379200000005</v>
      </c>
      <c r="O115" s="23">
        <f t="shared" si="194"/>
        <v>6141.7064892212265</v>
      </c>
      <c r="P115" s="23">
        <f t="shared" si="190"/>
        <v>0</v>
      </c>
      <c r="Q115" s="23">
        <v>0</v>
      </c>
      <c r="R115" s="23">
        <f t="shared" si="191"/>
        <v>0</v>
      </c>
      <c r="S115" s="23">
        <v>0</v>
      </c>
      <c r="T115" s="23">
        <f t="shared" si="192"/>
        <v>0.96669379200000005</v>
      </c>
      <c r="U115" s="22">
        <f t="shared" si="195"/>
        <v>6141.7064892212275</v>
      </c>
      <c r="V115" s="23">
        <f t="shared" si="193"/>
        <v>0</v>
      </c>
      <c r="W115" s="23">
        <v>0</v>
      </c>
      <c r="X115" s="39" t="s">
        <v>325</v>
      </c>
    </row>
    <row r="116" spans="1:24" ht="31.5" x14ac:dyDescent="0.25">
      <c r="A116" s="6" t="s">
        <v>139</v>
      </c>
      <c r="B116" s="40" t="s">
        <v>203</v>
      </c>
      <c r="C116" s="17" t="s">
        <v>266</v>
      </c>
      <c r="D116" s="23">
        <f t="shared" si="187"/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f t="shared" si="188"/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f t="shared" si="189"/>
        <v>0</v>
      </c>
      <c r="O116" s="23">
        <v>0</v>
      </c>
      <c r="P116" s="23">
        <f t="shared" si="190"/>
        <v>0</v>
      </c>
      <c r="Q116" s="23">
        <v>0</v>
      </c>
      <c r="R116" s="23">
        <f t="shared" si="191"/>
        <v>0</v>
      </c>
      <c r="S116" s="23">
        <v>0</v>
      </c>
      <c r="T116" s="23">
        <f t="shared" si="192"/>
        <v>0</v>
      </c>
      <c r="U116" s="22">
        <v>0</v>
      </c>
      <c r="V116" s="23">
        <f t="shared" si="193"/>
        <v>0</v>
      </c>
      <c r="W116" s="23">
        <v>0</v>
      </c>
      <c r="X116" s="39"/>
    </row>
    <row r="117" spans="1:24" ht="47.25" x14ac:dyDescent="0.25">
      <c r="A117" s="6" t="s">
        <v>141</v>
      </c>
      <c r="B117" s="40" t="s">
        <v>138</v>
      </c>
      <c r="C117" s="17" t="s">
        <v>267</v>
      </c>
      <c r="D117" s="23">
        <f t="shared" si="187"/>
        <v>10.771464911999997</v>
      </c>
      <c r="E117" s="23">
        <v>0</v>
      </c>
      <c r="F117" s="23">
        <v>0</v>
      </c>
      <c r="G117" s="23">
        <v>10.771464911999997</v>
      </c>
      <c r="H117" s="23">
        <v>0</v>
      </c>
      <c r="I117" s="23">
        <f t="shared" si="188"/>
        <v>10.572144648</v>
      </c>
      <c r="J117" s="23">
        <v>0</v>
      </c>
      <c r="K117" s="23">
        <v>0</v>
      </c>
      <c r="L117" s="23">
        <v>10.572144648</v>
      </c>
      <c r="M117" s="23">
        <v>0</v>
      </c>
      <c r="N117" s="23">
        <f t="shared" si="189"/>
        <v>-0.19932026399999714</v>
      </c>
      <c r="O117" s="23">
        <f t="shared" si="194"/>
        <v>-1.8504471362845321</v>
      </c>
      <c r="P117" s="23">
        <f t="shared" si="190"/>
        <v>0</v>
      </c>
      <c r="Q117" s="23">
        <v>0</v>
      </c>
      <c r="R117" s="23">
        <f t="shared" si="191"/>
        <v>0</v>
      </c>
      <c r="S117" s="23">
        <v>0</v>
      </c>
      <c r="T117" s="23">
        <f t="shared" si="192"/>
        <v>-0.19932026399999714</v>
      </c>
      <c r="U117" s="22">
        <f t="shared" si="195"/>
        <v>-1.8504471362845321</v>
      </c>
      <c r="V117" s="23">
        <f t="shared" si="193"/>
        <v>0</v>
      </c>
      <c r="W117" s="23">
        <v>0</v>
      </c>
      <c r="X117" s="39" t="s">
        <v>319</v>
      </c>
    </row>
    <row r="118" spans="1:24" ht="31.5" x14ac:dyDescent="0.25">
      <c r="A118" s="6" t="s">
        <v>143</v>
      </c>
      <c r="B118" s="40" t="s">
        <v>140</v>
      </c>
      <c r="C118" s="17" t="s">
        <v>268</v>
      </c>
      <c r="D118" s="23">
        <f t="shared" si="187"/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f t="shared" si="188"/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f t="shared" si="189"/>
        <v>0</v>
      </c>
      <c r="O118" s="23">
        <v>0</v>
      </c>
      <c r="P118" s="23">
        <f t="shared" si="190"/>
        <v>0</v>
      </c>
      <c r="Q118" s="23">
        <v>0</v>
      </c>
      <c r="R118" s="23">
        <f t="shared" si="191"/>
        <v>0</v>
      </c>
      <c r="S118" s="23">
        <v>0</v>
      </c>
      <c r="T118" s="23">
        <f t="shared" si="192"/>
        <v>0</v>
      </c>
      <c r="U118" s="22">
        <v>0</v>
      </c>
      <c r="V118" s="23">
        <f t="shared" si="193"/>
        <v>0</v>
      </c>
      <c r="W118" s="23">
        <v>0</v>
      </c>
      <c r="X118" s="39"/>
    </row>
    <row r="119" spans="1:24" ht="31.5" x14ac:dyDescent="0.25">
      <c r="A119" s="6" t="s">
        <v>145</v>
      </c>
      <c r="B119" s="40" t="s">
        <v>142</v>
      </c>
      <c r="C119" s="17" t="s">
        <v>269</v>
      </c>
      <c r="D119" s="23">
        <f t="shared" si="187"/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f t="shared" si="188"/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f t="shared" si="189"/>
        <v>0</v>
      </c>
      <c r="O119" s="23">
        <v>0</v>
      </c>
      <c r="P119" s="23">
        <f t="shared" si="190"/>
        <v>0</v>
      </c>
      <c r="Q119" s="23">
        <v>0</v>
      </c>
      <c r="R119" s="23">
        <f t="shared" si="191"/>
        <v>0</v>
      </c>
      <c r="S119" s="23">
        <v>0</v>
      </c>
      <c r="T119" s="23">
        <f t="shared" si="192"/>
        <v>0</v>
      </c>
      <c r="U119" s="22">
        <v>0</v>
      </c>
      <c r="V119" s="23">
        <f t="shared" si="193"/>
        <v>0</v>
      </c>
      <c r="W119" s="23">
        <v>0</v>
      </c>
      <c r="X119" s="39"/>
    </row>
    <row r="120" spans="1:24" ht="47.25" x14ac:dyDescent="0.25">
      <c r="A120" s="6" t="s">
        <v>147</v>
      </c>
      <c r="B120" s="40" t="s">
        <v>144</v>
      </c>
      <c r="C120" s="17" t="s">
        <v>270</v>
      </c>
      <c r="D120" s="23">
        <f t="shared" si="187"/>
        <v>5.6733156000000005</v>
      </c>
      <c r="E120" s="23">
        <v>0</v>
      </c>
      <c r="F120" s="23">
        <v>0</v>
      </c>
      <c r="G120" s="23">
        <v>5.6733156000000005</v>
      </c>
      <c r="H120" s="23">
        <v>0</v>
      </c>
      <c r="I120" s="23">
        <f t="shared" si="188"/>
        <v>5.4568800720000006</v>
      </c>
      <c r="J120" s="23">
        <v>0</v>
      </c>
      <c r="K120" s="23">
        <v>0</v>
      </c>
      <c r="L120" s="23">
        <v>5.4568800720000006</v>
      </c>
      <c r="M120" s="23">
        <v>0</v>
      </c>
      <c r="N120" s="23">
        <f t="shared" si="189"/>
        <v>-0.21643552799999988</v>
      </c>
      <c r="O120" s="23">
        <f t="shared" si="194"/>
        <v>-3.8149742277690288</v>
      </c>
      <c r="P120" s="23">
        <f t="shared" si="190"/>
        <v>0</v>
      </c>
      <c r="Q120" s="23">
        <v>0</v>
      </c>
      <c r="R120" s="23">
        <f t="shared" si="191"/>
        <v>0</v>
      </c>
      <c r="S120" s="23">
        <v>0</v>
      </c>
      <c r="T120" s="23">
        <f t="shared" si="192"/>
        <v>-0.21643552799999988</v>
      </c>
      <c r="U120" s="22">
        <f t="shared" si="195"/>
        <v>-3.8149742277690293</v>
      </c>
      <c r="V120" s="23">
        <f t="shared" si="193"/>
        <v>0</v>
      </c>
      <c r="W120" s="23">
        <v>0</v>
      </c>
      <c r="X120" s="39" t="s">
        <v>319</v>
      </c>
    </row>
    <row r="121" spans="1:24" ht="47.25" x14ac:dyDescent="0.25">
      <c r="A121" s="6" t="s">
        <v>149</v>
      </c>
      <c r="B121" s="40" t="s">
        <v>146</v>
      </c>
      <c r="C121" s="17" t="s">
        <v>271</v>
      </c>
      <c r="D121" s="23">
        <f t="shared" si="187"/>
        <v>9.9788477279999999</v>
      </c>
      <c r="E121" s="23">
        <v>0</v>
      </c>
      <c r="F121" s="23">
        <v>0</v>
      </c>
      <c r="G121" s="23">
        <v>9.9788477279999999</v>
      </c>
      <c r="H121" s="23">
        <v>0</v>
      </c>
      <c r="I121" s="23">
        <f t="shared" si="188"/>
        <v>8.9874695639999995</v>
      </c>
      <c r="J121" s="23">
        <v>0</v>
      </c>
      <c r="K121" s="23">
        <v>0</v>
      </c>
      <c r="L121" s="23">
        <v>8.9874695639999995</v>
      </c>
      <c r="M121" s="23">
        <v>0</v>
      </c>
      <c r="N121" s="23">
        <f t="shared" si="189"/>
        <v>-0.99137816400000034</v>
      </c>
      <c r="O121" s="23">
        <f t="shared" si="194"/>
        <v>-9.9347959907059948</v>
      </c>
      <c r="P121" s="23">
        <f t="shared" si="190"/>
        <v>0</v>
      </c>
      <c r="Q121" s="23">
        <v>0</v>
      </c>
      <c r="R121" s="23">
        <f t="shared" si="191"/>
        <v>0</v>
      </c>
      <c r="S121" s="23">
        <v>0</v>
      </c>
      <c r="T121" s="23">
        <f t="shared" si="192"/>
        <v>-0.99137816400000034</v>
      </c>
      <c r="U121" s="22">
        <f t="shared" si="195"/>
        <v>-9.9347959907059966</v>
      </c>
      <c r="V121" s="23">
        <f t="shared" si="193"/>
        <v>0</v>
      </c>
      <c r="W121" s="23">
        <v>0</v>
      </c>
      <c r="X121" s="39" t="s">
        <v>319</v>
      </c>
    </row>
    <row r="122" spans="1:24" ht="47.25" x14ac:dyDescent="0.25">
      <c r="A122" s="6" t="s">
        <v>197</v>
      </c>
      <c r="B122" s="40" t="s">
        <v>148</v>
      </c>
      <c r="C122" s="17" t="s">
        <v>272</v>
      </c>
      <c r="D122" s="23">
        <f t="shared" si="187"/>
        <v>0.39580735199999995</v>
      </c>
      <c r="E122" s="23">
        <v>0</v>
      </c>
      <c r="F122" s="23">
        <v>0</v>
      </c>
      <c r="G122" s="23">
        <v>0.39580735199999995</v>
      </c>
      <c r="H122" s="23">
        <v>0</v>
      </c>
      <c r="I122" s="23">
        <f t="shared" si="188"/>
        <v>0.37036351200000006</v>
      </c>
      <c r="J122" s="23">
        <v>0</v>
      </c>
      <c r="K122" s="23">
        <v>0</v>
      </c>
      <c r="L122" s="23">
        <v>0.37036351200000006</v>
      </c>
      <c r="M122" s="23">
        <v>0</v>
      </c>
      <c r="N122" s="23">
        <f t="shared" si="189"/>
        <v>-2.5443839999999884E-2</v>
      </c>
      <c r="O122" s="23">
        <f t="shared" si="194"/>
        <v>-6.4283394109364318</v>
      </c>
      <c r="P122" s="23">
        <f t="shared" si="190"/>
        <v>0</v>
      </c>
      <c r="Q122" s="23">
        <v>0</v>
      </c>
      <c r="R122" s="23">
        <f t="shared" si="191"/>
        <v>0</v>
      </c>
      <c r="S122" s="23">
        <v>0</v>
      </c>
      <c r="T122" s="23">
        <f t="shared" si="192"/>
        <v>-2.5443839999999884E-2</v>
      </c>
      <c r="U122" s="22">
        <f t="shared" si="195"/>
        <v>-6.4283394109364318</v>
      </c>
      <c r="V122" s="23">
        <f t="shared" si="193"/>
        <v>0</v>
      </c>
      <c r="W122" s="23">
        <v>0</v>
      </c>
      <c r="X122" s="39" t="s">
        <v>319</v>
      </c>
    </row>
    <row r="123" spans="1:24" ht="47.25" x14ac:dyDescent="0.25">
      <c r="A123" s="6" t="s">
        <v>198</v>
      </c>
      <c r="B123" s="40" t="s">
        <v>150</v>
      </c>
      <c r="C123" s="17" t="s">
        <v>273</v>
      </c>
      <c r="D123" s="23">
        <f t="shared" si="187"/>
        <v>1.5608245920000001</v>
      </c>
      <c r="E123" s="23">
        <v>0</v>
      </c>
      <c r="F123" s="23">
        <v>0</v>
      </c>
      <c r="G123" s="23">
        <v>1.5608245920000001</v>
      </c>
      <c r="H123" s="23">
        <v>0</v>
      </c>
      <c r="I123" s="23">
        <f t="shared" si="188"/>
        <v>1.3250236559999999</v>
      </c>
      <c r="J123" s="23">
        <v>0</v>
      </c>
      <c r="K123" s="23">
        <v>0</v>
      </c>
      <c r="L123" s="23">
        <v>1.3250236559999999</v>
      </c>
      <c r="M123" s="23">
        <v>0</v>
      </c>
      <c r="N123" s="23">
        <f t="shared" si="189"/>
        <v>-0.23580093600000018</v>
      </c>
      <c r="O123" s="23">
        <f t="shared" si="194"/>
        <v>-15.10745904495591</v>
      </c>
      <c r="P123" s="23">
        <f t="shared" si="190"/>
        <v>0</v>
      </c>
      <c r="Q123" s="23">
        <v>0</v>
      </c>
      <c r="R123" s="23">
        <f t="shared" si="191"/>
        <v>0</v>
      </c>
      <c r="S123" s="23">
        <v>0</v>
      </c>
      <c r="T123" s="23">
        <f t="shared" si="192"/>
        <v>-0.23580093600000018</v>
      </c>
      <c r="U123" s="22">
        <f t="shared" si="195"/>
        <v>-15.10745904495591</v>
      </c>
      <c r="V123" s="23">
        <f t="shared" si="193"/>
        <v>0</v>
      </c>
      <c r="W123" s="23">
        <v>0</v>
      </c>
      <c r="X123" s="39" t="s">
        <v>319</v>
      </c>
    </row>
    <row r="124" spans="1:24" ht="47.25" x14ac:dyDescent="0.25">
      <c r="A124" s="6" t="s">
        <v>199</v>
      </c>
      <c r="B124" s="40" t="s">
        <v>151</v>
      </c>
      <c r="C124" s="17" t="s">
        <v>274</v>
      </c>
      <c r="D124" s="23">
        <f t="shared" si="187"/>
        <v>6.7623470040000004</v>
      </c>
      <c r="E124" s="23">
        <v>0</v>
      </c>
      <c r="F124" s="23">
        <v>0</v>
      </c>
      <c r="G124" s="23">
        <v>6.7623470040000004</v>
      </c>
      <c r="H124" s="23">
        <v>0</v>
      </c>
      <c r="I124" s="23">
        <f t="shared" si="188"/>
        <v>7.5929270400000002</v>
      </c>
      <c r="J124" s="23">
        <v>0</v>
      </c>
      <c r="K124" s="23">
        <v>0</v>
      </c>
      <c r="L124" s="23">
        <v>7.5929270400000002</v>
      </c>
      <c r="M124" s="23">
        <v>0</v>
      </c>
      <c r="N124" s="23">
        <f t="shared" si="189"/>
        <v>0.83058003599999974</v>
      </c>
      <c r="O124" s="23">
        <f t="shared" si="194"/>
        <v>12.28242258950484</v>
      </c>
      <c r="P124" s="23">
        <f t="shared" si="190"/>
        <v>0</v>
      </c>
      <c r="Q124" s="23">
        <v>0</v>
      </c>
      <c r="R124" s="23">
        <f t="shared" si="191"/>
        <v>0</v>
      </c>
      <c r="S124" s="23">
        <v>0</v>
      </c>
      <c r="T124" s="23">
        <f t="shared" si="192"/>
        <v>0.83058003599999974</v>
      </c>
      <c r="U124" s="22">
        <f t="shared" si="195"/>
        <v>12.28242258950484</v>
      </c>
      <c r="V124" s="23">
        <f t="shared" si="193"/>
        <v>0</v>
      </c>
      <c r="W124" s="23">
        <v>0</v>
      </c>
      <c r="X124" s="39" t="s">
        <v>319</v>
      </c>
    </row>
    <row r="125" spans="1:24" ht="31.5" x14ac:dyDescent="0.25">
      <c r="A125" s="6" t="s">
        <v>200</v>
      </c>
      <c r="B125" s="40" t="s">
        <v>204</v>
      </c>
      <c r="C125" s="17" t="s">
        <v>275</v>
      </c>
      <c r="D125" s="23">
        <f t="shared" si="187"/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f t="shared" si="188"/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f t="shared" si="189"/>
        <v>0</v>
      </c>
      <c r="O125" s="23">
        <v>0</v>
      </c>
      <c r="P125" s="23">
        <f t="shared" si="190"/>
        <v>0</v>
      </c>
      <c r="Q125" s="23">
        <v>0</v>
      </c>
      <c r="R125" s="23">
        <f t="shared" si="191"/>
        <v>0</v>
      </c>
      <c r="S125" s="23">
        <v>0</v>
      </c>
      <c r="T125" s="23">
        <f t="shared" si="192"/>
        <v>0</v>
      </c>
      <c r="U125" s="22">
        <v>0</v>
      </c>
      <c r="V125" s="23">
        <f t="shared" si="193"/>
        <v>0</v>
      </c>
      <c r="W125" s="23">
        <v>0</v>
      </c>
      <c r="X125" s="39"/>
    </row>
    <row r="126" spans="1:24" ht="47.25" x14ac:dyDescent="0.25">
      <c r="A126" s="6" t="s">
        <v>277</v>
      </c>
      <c r="B126" s="40" t="s">
        <v>152</v>
      </c>
      <c r="C126" s="17" t="s">
        <v>276</v>
      </c>
      <c r="D126" s="23">
        <f t="shared" si="187"/>
        <v>1.68238248</v>
      </c>
      <c r="E126" s="23">
        <v>0</v>
      </c>
      <c r="F126" s="23">
        <v>0</v>
      </c>
      <c r="G126" s="23">
        <v>1.68238248</v>
      </c>
      <c r="H126" s="23">
        <v>0</v>
      </c>
      <c r="I126" s="23">
        <f t="shared" si="188"/>
        <v>2.1494474640000001</v>
      </c>
      <c r="J126" s="23">
        <v>0</v>
      </c>
      <c r="K126" s="23">
        <v>0</v>
      </c>
      <c r="L126" s="23">
        <v>2.1494474640000001</v>
      </c>
      <c r="M126" s="23">
        <v>0</v>
      </c>
      <c r="N126" s="23">
        <f t="shared" si="189"/>
        <v>0.46706498400000007</v>
      </c>
      <c r="O126" s="23">
        <f t="shared" si="194"/>
        <v>27.762116495649675</v>
      </c>
      <c r="P126" s="23">
        <f t="shared" si="190"/>
        <v>0</v>
      </c>
      <c r="Q126" s="23">
        <v>0</v>
      </c>
      <c r="R126" s="23">
        <f t="shared" si="191"/>
        <v>0</v>
      </c>
      <c r="S126" s="23">
        <v>0</v>
      </c>
      <c r="T126" s="23">
        <f t="shared" si="192"/>
        <v>0.46706498400000007</v>
      </c>
      <c r="U126" s="22">
        <f t="shared" si="195"/>
        <v>27.762116495649675</v>
      </c>
      <c r="V126" s="23">
        <f t="shared" si="193"/>
        <v>0</v>
      </c>
      <c r="W126" s="23">
        <v>0</v>
      </c>
      <c r="X126" s="39" t="s">
        <v>319</v>
      </c>
    </row>
    <row r="127" spans="1:24" ht="31.5" x14ac:dyDescent="0.25">
      <c r="A127" s="6" t="s">
        <v>315</v>
      </c>
      <c r="B127" s="40" t="s">
        <v>153</v>
      </c>
      <c r="C127" s="17" t="s">
        <v>278</v>
      </c>
      <c r="D127" s="23">
        <f t="shared" ref="D127" si="198">E127+F127+G127+H127</f>
        <v>5.5759115640000001</v>
      </c>
      <c r="E127" s="23">
        <v>0</v>
      </c>
      <c r="F127" s="23">
        <v>0</v>
      </c>
      <c r="G127" s="23">
        <v>5.5759115640000001</v>
      </c>
      <c r="H127" s="23">
        <v>0</v>
      </c>
      <c r="I127" s="23">
        <f t="shared" si="188"/>
        <v>5.5759115639999992</v>
      </c>
      <c r="J127" s="23">
        <v>0</v>
      </c>
      <c r="K127" s="23">
        <v>0</v>
      </c>
      <c r="L127" s="23">
        <v>5.5759115639999992</v>
      </c>
      <c r="M127" s="23">
        <v>0</v>
      </c>
      <c r="N127" s="23">
        <f t="shared" si="189"/>
        <v>0</v>
      </c>
      <c r="O127" s="23">
        <f t="shared" si="194"/>
        <v>0</v>
      </c>
      <c r="P127" s="23">
        <f t="shared" si="190"/>
        <v>0</v>
      </c>
      <c r="Q127" s="23">
        <v>0</v>
      </c>
      <c r="R127" s="23">
        <f t="shared" si="191"/>
        <v>0</v>
      </c>
      <c r="S127" s="23">
        <v>0</v>
      </c>
      <c r="T127" s="23">
        <f t="shared" si="192"/>
        <v>0</v>
      </c>
      <c r="U127" s="22">
        <f t="shared" si="195"/>
        <v>0</v>
      </c>
      <c r="V127" s="23">
        <f t="shared" si="193"/>
        <v>0</v>
      </c>
      <c r="W127" s="23">
        <v>0</v>
      </c>
      <c r="X127" s="39"/>
    </row>
    <row r="128" spans="1:24" ht="31.5" x14ac:dyDescent="0.25">
      <c r="A128" s="13" t="s">
        <v>154</v>
      </c>
      <c r="B128" s="14" t="s">
        <v>155</v>
      </c>
      <c r="C128" s="15"/>
      <c r="D128" s="21">
        <f t="shared" ref="D128:E128" si="199">SUM(D129:D131)</f>
        <v>0</v>
      </c>
      <c r="E128" s="21">
        <f t="shared" si="199"/>
        <v>0</v>
      </c>
      <c r="F128" s="21">
        <f t="shared" ref="F128" si="200">SUM(F129:F131)</f>
        <v>0</v>
      </c>
      <c r="G128" s="21">
        <f t="shared" ref="G128" si="201">SUM(G129:G131)</f>
        <v>0</v>
      </c>
      <c r="H128" s="21">
        <f t="shared" ref="H128" si="202">SUM(H129:H131)</f>
        <v>0</v>
      </c>
      <c r="I128" s="21">
        <f t="shared" ref="I128:K128" si="203">SUM(I129:I131)</f>
        <v>0</v>
      </c>
      <c r="J128" s="21">
        <f t="shared" si="203"/>
        <v>0</v>
      </c>
      <c r="K128" s="21">
        <f t="shared" si="203"/>
        <v>0</v>
      </c>
      <c r="L128" s="21">
        <f t="shared" ref="L128" si="204">SUM(L129:L131)</f>
        <v>0</v>
      </c>
      <c r="M128" s="21">
        <f t="shared" ref="M128:N128" si="205">SUM(M129:M131)</f>
        <v>0</v>
      </c>
      <c r="N128" s="21">
        <f t="shared" si="205"/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f t="shared" ref="T128" si="206">SUM(T129:T131)</f>
        <v>0</v>
      </c>
      <c r="U128" s="21">
        <v>0</v>
      </c>
      <c r="V128" s="21">
        <v>0</v>
      </c>
      <c r="W128" s="21">
        <v>0</v>
      </c>
      <c r="X128" s="37"/>
    </row>
    <row r="129" spans="1:24" x14ac:dyDescent="0.25">
      <c r="A129" s="31" t="s">
        <v>154</v>
      </c>
      <c r="B129" s="32" t="s">
        <v>66</v>
      </c>
      <c r="C129" s="33" t="s">
        <v>67</v>
      </c>
      <c r="D129" s="33" t="s">
        <v>67</v>
      </c>
      <c r="E129" s="33" t="s">
        <v>67</v>
      </c>
      <c r="F129" s="33" t="s">
        <v>67</v>
      </c>
      <c r="G129" s="33" t="s">
        <v>67</v>
      </c>
      <c r="H129" s="33" t="s">
        <v>67</v>
      </c>
      <c r="I129" s="33" t="s">
        <v>67</v>
      </c>
      <c r="J129" s="33" t="s">
        <v>67</v>
      </c>
      <c r="K129" s="33" t="s">
        <v>67</v>
      </c>
      <c r="L129" s="33" t="s">
        <v>67</v>
      </c>
      <c r="M129" s="33" t="s">
        <v>67</v>
      </c>
      <c r="N129" s="33" t="s">
        <v>67</v>
      </c>
      <c r="O129" s="33" t="s">
        <v>67</v>
      </c>
      <c r="P129" s="33" t="s">
        <v>67</v>
      </c>
      <c r="Q129" s="33" t="s">
        <v>67</v>
      </c>
      <c r="R129" s="33" t="s">
        <v>67</v>
      </c>
      <c r="S129" s="33" t="s">
        <v>67</v>
      </c>
      <c r="T129" s="33" t="s">
        <v>67</v>
      </c>
      <c r="U129" s="33" t="s">
        <v>67</v>
      </c>
      <c r="V129" s="33" t="s">
        <v>67</v>
      </c>
      <c r="W129" s="33" t="s">
        <v>67</v>
      </c>
      <c r="X129" s="38"/>
    </row>
    <row r="130" spans="1:24" x14ac:dyDescent="0.25">
      <c r="A130" s="31" t="s">
        <v>154</v>
      </c>
      <c r="B130" s="32" t="s">
        <v>66</v>
      </c>
      <c r="C130" s="33" t="s">
        <v>67</v>
      </c>
      <c r="D130" s="33" t="s">
        <v>67</v>
      </c>
      <c r="E130" s="33" t="s">
        <v>67</v>
      </c>
      <c r="F130" s="33" t="s">
        <v>67</v>
      </c>
      <c r="G130" s="33" t="s">
        <v>67</v>
      </c>
      <c r="H130" s="33" t="s">
        <v>67</v>
      </c>
      <c r="I130" s="33" t="s">
        <v>67</v>
      </c>
      <c r="J130" s="33" t="s">
        <v>67</v>
      </c>
      <c r="K130" s="33" t="s">
        <v>67</v>
      </c>
      <c r="L130" s="33" t="s">
        <v>67</v>
      </c>
      <c r="M130" s="33" t="s">
        <v>67</v>
      </c>
      <c r="N130" s="33" t="s">
        <v>67</v>
      </c>
      <c r="O130" s="33" t="s">
        <v>67</v>
      </c>
      <c r="P130" s="33" t="s">
        <v>67</v>
      </c>
      <c r="Q130" s="33" t="s">
        <v>67</v>
      </c>
      <c r="R130" s="33" t="s">
        <v>67</v>
      </c>
      <c r="S130" s="33" t="s">
        <v>67</v>
      </c>
      <c r="T130" s="33" t="s">
        <v>67</v>
      </c>
      <c r="U130" s="33" t="s">
        <v>67</v>
      </c>
      <c r="V130" s="33" t="s">
        <v>67</v>
      </c>
      <c r="W130" s="33" t="s">
        <v>67</v>
      </c>
      <c r="X130" s="38"/>
    </row>
    <row r="131" spans="1:24" x14ac:dyDescent="0.25">
      <c r="A131" s="31" t="s">
        <v>68</v>
      </c>
      <c r="B131" s="31" t="s">
        <v>68</v>
      </c>
      <c r="C131" s="33" t="s">
        <v>67</v>
      </c>
      <c r="D131" s="33" t="s">
        <v>67</v>
      </c>
      <c r="E131" s="33" t="s">
        <v>67</v>
      </c>
      <c r="F131" s="33" t="s">
        <v>67</v>
      </c>
      <c r="G131" s="33" t="s">
        <v>67</v>
      </c>
      <c r="H131" s="33" t="s">
        <v>67</v>
      </c>
      <c r="I131" s="33" t="s">
        <v>67</v>
      </c>
      <c r="J131" s="33" t="s">
        <v>67</v>
      </c>
      <c r="K131" s="33" t="s">
        <v>67</v>
      </c>
      <c r="L131" s="33" t="s">
        <v>67</v>
      </c>
      <c r="M131" s="33" t="s">
        <v>67</v>
      </c>
      <c r="N131" s="33" t="s">
        <v>67</v>
      </c>
      <c r="O131" s="33" t="s">
        <v>67</v>
      </c>
      <c r="P131" s="33" t="s">
        <v>67</v>
      </c>
      <c r="Q131" s="33" t="s">
        <v>67</v>
      </c>
      <c r="R131" s="33" t="s">
        <v>67</v>
      </c>
      <c r="S131" s="33" t="s">
        <v>67</v>
      </c>
      <c r="T131" s="33" t="s">
        <v>67</v>
      </c>
      <c r="U131" s="33" t="s">
        <v>67</v>
      </c>
      <c r="V131" s="33" t="s">
        <v>67</v>
      </c>
      <c r="W131" s="33" t="s">
        <v>67</v>
      </c>
      <c r="X131" s="38"/>
    </row>
    <row r="132" spans="1:24" ht="31.5" x14ac:dyDescent="0.25">
      <c r="A132" s="10" t="s">
        <v>156</v>
      </c>
      <c r="B132" s="11" t="s">
        <v>157</v>
      </c>
      <c r="C132" s="12"/>
      <c r="D132" s="20">
        <f t="shared" ref="D132:E132" si="207">D133+D137+D141+D145+D149+D153+D157+D161</f>
        <v>0</v>
      </c>
      <c r="E132" s="20">
        <f t="shared" si="207"/>
        <v>0</v>
      </c>
      <c r="F132" s="20">
        <f t="shared" ref="F132:G132" si="208">F133+F137+F141+F145+F149+F153+F157+F161</f>
        <v>0</v>
      </c>
      <c r="G132" s="20">
        <f t="shared" si="208"/>
        <v>0</v>
      </c>
      <c r="H132" s="20">
        <f t="shared" ref="H132" si="209">H133+H137+H141+H145+H149+H153+H157+H161</f>
        <v>0</v>
      </c>
      <c r="I132" s="20">
        <f t="shared" ref="I132:L132" si="210">I133+I137+I141+I145+I149+I153+I157+I161</f>
        <v>0</v>
      </c>
      <c r="J132" s="20">
        <f t="shared" si="210"/>
        <v>0</v>
      </c>
      <c r="K132" s="20">
        <f t="shared" si="210"/>
        <v>0</v>
      </c>
      <c r="L132" s="20">
        <f t="shared" si="210"/>
        <v>0</v>
      </c>
      <c r="M132" s="20">
        <f t="shared" ref="M132:N132" si="211">M133+M137+M141+M145+M149+M153+M157+M161</f>
        <v>0</v>
      </c>
      <c r="N132" s="20">
        <f t="shared" si="211"/>
        <v>0</v>
      </c>
      <c r="O132" s="20">
        <v>0</v>
      </c>
      <c r="P132" s="20">
        <f t="shared" ref="P132" si="212">P133+P137+P141+P145+P149+P153+P157+P161</f>
        <v>0</v>
      </c>
      <c r="Q132" s="20">
        <v>0</v>
      </c>
      <c r="R132" s="20">
        <f t="shared" ref="R132" si="213">R133+R137+R141+R145+R149+R153+R157+R161</f>
        <v>0</v>
      </c>
      <c r="S132" s="20">
        <v>0</v>
      </c>
      <c r="T132" s="20">
        <f t="shared" ref="T132" si="214">T133+T137+T141+T145+T149+T153+T157+T161</f>
        <v>0</v>
      </c>
      <c r="U132" s="20">
        <v>0</v>
      </c>
      <c r="V132" s="20">
        <f t="shared" ref="V132" si="215">V133+V137+V141+V145+V149+V153+V157+V161</f>
        <v>0</v>
      </c>
      <c r="W132" s="20">
        <v>0</v>
      </c>
      <c r="X132" s="36"/>
    </row>
    <row r="133" spans="1:24" ht="31.5" x14ac:dyDescent="0.25">
      <c r="A133" s="13" t="s">
        <v>27</v>
      </c>
      <c r="B133" s="14" t="s">
        <v>158</v>
      </c>
      <c r="C133" s="15"/>
      <c r="D133" s="21">
        <f t="shared" ref="D133:E133" si="216">SUM(D134:D136)</f>
        <v>0</v>
      </c>
      <c r="E133" s="21">
        <f t="shared" si="216"/>
        <v>0</v>
      </c>
      <c r="F133" s="21">
        <f t="shared" ref="F133:G133" si="217">SUM(F134:F136)</f>
        <v>0</v>
      </c>
      <c r="G133" s="21">
        <f t="shared" si="217"/>
        <v>0</v>
      </c>
      <c r="H133" s="21">
        <f t="shared" ref="H133" si="218">SUM(H134:H136)</f>
        <v>0</v>
      </c>
      <c r="I133" s="21">
        <f t="shared" ref="I133:L133" si="219">SUM(I134:I136)</f>
        <v>0</v>
      </c>
      <c r="J133" s="21">
        <f t="shared" si="219"/>
        <v>0</v>
      </c>
      <c r="K133" s="21">
        <f t="shared" si="219"/>
        <v>0</v>
      </c>
      <c r="L133" s="21">
        <f t="shared" si="219"/>
        <v>0</v>
      </c>
      <c r="M133" s="21">
        <f t="shared" ref="M133:N133" si="220">SUM(M134:M136)</f>
        <v>0</v>
      </c>
      <c r="N133" s="21">
        <f t="shared" si="220"/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f t="shared" ref="T133" si="221">SUM(T134:T136)</f>
        <v>0</v>
      </c>
      <c r="U133" s="21">
        <v>0</v>
      </c>
      <c r="V133" s="21">
        <v>0</v>
      </c>
      <c r="W133" s="21">
        <v>0</v>
      </c>
      <c r="X133" s="37"/>
    </row>
    <row r="134" spans="1:24" x14ac:dyDescent="0.25">
      <c r="A134" s="31" t="s">
        <v>27</v>
      </c>
      <c r="B134" s="32" t="s">
        <v>66</v>
      </c>
      <c r="C134" s="33" t="s">
        <v>67</v>
      </c>
      <c r="D134" s="33" t="s">
        <v>67</v>
      </c>
      <c r="E134" s="33" t="s">
        <v>67</v>
      </c>
      <c r="F134" s="33" t="s">
        <v>67</v>
      </c>
      <c r="G134" s="33" t="s">
        <v>67</v>
      </c>
      <c r="H134" s="33" t="s">
        <v>67</v>
      </c>
      <c r="I134" s="33" t="s">
        <v>67</v>
      </c>
      <c r="J134" s="33" t="s">
        <v>67</v>
      </c>
      <c r="K134" s="33" t="s">
        <v>67</v>
      </c>
      <c r="L134" s="33" t="s">
        <v>67</v>
      </c>
      <c r="M134" s="33" t="s">
        <v>67</v>
      </c>
      <c r="N134" s="33" t="s">
        <v>67</v>
      </c>
      <c r="O134" s="33" t="s">
        <v>67</v>
      </c>
      <c r="P134" s="33" t="s">
        <v>67</v>
      </c>
      <c r="Q134" s="33" t="s">
        <v>67</v>
      </c>
      <c r="R134" s="33" t="s">
        <v>67</v>
      </c>
      <c r="S134" s="33" t="s">
        <v>67</v>
      </c>
      <c r="T134" s="33" t="s">
        <v>67</v>
      </c>
      <c r="U134" s="33" t="s">
        <v>67</v>
      </c>
      <c r="V134" s="33" t="s">
        <v>67</v>
      </c>
      <c r="W134" s="33" t="s">
        <v>67</v>
      </c>
      <c r="X134" s="38"/>
    </row>
    <row r="135" spans="1:24" x14ac:dyDescent="0.25">
      <c r="A135" s="31" t="s">
        <v>27</v>
      </c>
      <c r="B135" s="32" t="s">
        <v>66</v>
      </c>
      <c r="C135" s="33" t="s">
        <v>67</v>
      </c>
      <c r="D135" s="33" t="s">
        <v>67</v>
      </c>
      <c r="E135" s="33" t="s">
        <v>67</v>
      </c>
      <c r="F135" s="33" t="s">
        <v>67</v>
      </c>
      <c r="G135" s="33" t="s">
        <v>67</v>
      </c>
      <c r="H135" s="33" t="s">
        <v>67</v>
      </c>
      <c r="I135" s="33" t="s">
        <v>67</v>
      </c>
      <c r="J135" s="33" t="s">
        <v>67</v>
      </c>
      <c r="K135" s="33" t="s">
        <v>67</v>
      </c>
      <c r="L135" s="33" t="s">
        <v>67</v>
      </c>
      <c r="M135" s="33" t="s">
        <v>67</v>
      </c>
      <c r="N135" s="33" t="s">
        <v>67</v>
      </c>
      <c r="O135" s="33" t="s">
        <v>67</v>
      </c>
      <c r="P135" s="33" t="s">
        <v>67</v>
      </c>
      <c r="Q135" s="33" t="s">
        <v>67</v>
      </c>
      <c r="R135" s="33" t="s">
        <v>67</v>
      </c>
      <c r="S135" s="33" t="s">
        <v>67</v>
      </c>
      <c r="T135" s="33" t="s">
        <v>67</v>
      </c>
      <c r="U135" s="33" t="s">
        <v>67</v>
      </c>
      <c r="V135" s="33" t="s">
        <v>67</v>
      </c>
      <c r="W135" s="33" t="s">
        <v>67</v>
      </c>
      <c r="X135" s="38"/>
    </row>
    <row r="136" spans="1:24" x14ac:dyDescent="0.25">
      <c r="A136" s="31" t="s">
        <v>68</v>
      </c>
      <c r="B136" s="31" t="s">
        <v>68</v>
      </c>
      <c r="C136" s="33" t="s">
        <v>67</v>
      </c>
      <c r="D136" s="33" t="s">
        <v>67</v>
      </c>
      <c r="E136" s="33" t="s">
        <v>67</v>
      </c>
      <c r="F136" s="33" t="s">
        <v>67</v>
      </c>
      <c r="G136" s="33" t="s">
        <v>67</v>
      </c>
      <c r="H136" s="33" t="s">
        <v>67</v>
      </c>
      <c r="I136" s="33" t="s">
        <v>67</v>
      </c>
      <c r="J136" s="33" t="s">
        <v>67</v>
      </c>
      <c r="K136" s="33" t="s">
        <v>67</v>
      </c>
      <c r="L136" s="33" t="s">
        <v>67</v>
      </c>
      <c r="M136" s="33" t="s">
        <v>67</v>
      </c>
      <c r="N136" s="33" t="s">
        <v>67</v>
      </c>
      <c r="O136" s="33" t="s">
        <v>67</v>
      </c>
      <c r="P136" s="33" t="s">
        <v>67</v>
      </c>
      <c r="Q136" s="33" t="s">
        <v>67</v>
      </c>
      <c r="R136" s="33" t="s">
        <v>67</v>
      </c>
      <c r="S136" s="33" t="s">
        <v>67</v>
      </c>
      <c r="T136" s="33" t="s">
        <v>67</v>
      </c>
      <c r="U136" s="33" t="s">
        <v>67</v>
      </c>
      <c r="V136" s="33" t="s">
        <v>67</v>
      </c>
      <c r="W136" s="33" t="s">
        <v>67</v>
      </c>
      <c r="X136" s="38"/>
    </row>
    <row r="137" spans="1:24" ht="31.5" x14ac:dyDescent="0.25">
      <c r="A137" s="13" t="s">
        <v>28</v>
      </c>
      <c r="B137" s="14" t="s">
        <v>159</v>
      </c>
      <c r="C137" s="15"/>
      <c r="D137" s="21">
        <f t="shared" ref="D137:E137" si="222">SUM(D138:D140)</f>
        <v>0</v>
      </c>
      <c r="E137" s="21">
        <f t="shared" si="222"/>
        <v>0</v>
      </c>
      <c r="F137" s="21">
        <f t="shared" ref="F137:G137" si="223">SUM(F138:F140)</f>
        <v>0</v>
      </c>
      <c r="G137" s="21">
        <f t="shared" si="223"/>
        <v>0</v>
      </c>
      <c r="H137" s="21">
        <f t="shared" ref="H137" si="224">SUM(H138:H140)</f>
        <v>0</v>
      </c>
      <c r="I137" s="21">
        <f t="shared" ref="I137:L137" si="225">SUM(I138:I140)</f>
        <v>0</v>
      </c>
      <c r="J137" s="21">
        <f t="shared" si="225"/>
        <v>0</v>
      </c>
      <c r="K137" s="21">
        <f t="shared" si="225"/>
        <v>0</v>
      </c>
      <c r="L137" s="21">
        <f t="shared" si="225"/>
        <v>0</v>
      </c>
      <c r="M137" s="21">
        <f t="shared" ref="M137:N137" si="226">SUM(M138:M140)</f>
        <v>0</v>
      </c>
      <c r="N137" s="21">
        <f t="shared" si="226"/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f t="shared" ref="T137" si="227">SUM(T138:T140)</f>
        <v>0</v>
      </c>
      <c r="U137" s="21">
        <v>0</v>
      </c>
      <c r="V137" s="21">
        <v>0</v>
      </c>
      <c r="W137" s="21">
        <v>0</v>
      </c>
      <c r="X137" s="37"/>
    </row>
    <row r="138" spans="1:24" x14ac:dyDescent="0.25">
      <c r="A138" s="31" t="s">
        <v>28</v>
      </c>
      <c r="B138" s="32" t="s">
        <v>66</v>
      </c>
      <c r="C138" s="33" t="s">
        <v>67</v>
      </c>
      <c r="D138" s="33" t="s">
        <v>67</v>
      </c>
      <c r="E138" s="33" t="s">
        <v>67</v>
      </c>
      <c r="F138" s="33" t="s">
        <v>67</v>
      </c>
      <c r="G138" s="33" t="s">
        <v>67</v>
      </c>
      <c r="H138" s="33" t="s">
        <v>67</v>
      </c>
      <c r="I138" s="33" t="s">
        <v>67</v>
      </c>
      <c r="J138" s="33" t="s">
        <v>67</v>
      </c>
      <c r="K138" s="33" t="s">
        <v>67</v>
      </c>
      <c r="L138" s="33" t="s">
        <v>67</v>
      </c>
      <c r="M138" s="33" t="s">
        <v>67</v>
      </c>
      <c r="N138" s="33" t="s">
        <v>67</v>
      </c>
      <c r="O138" s="33" t="s">
        <v>67</v>
      </c>
      <c r="P138" s="33" t="s">
        <v>67</v>
      </c>
      <c r="Q138" s="33" t="s">
        <v>67</v>
      </c>
      <c r="R138" s="33" t="s">
        <v>67</v>
      </c>
      <c r="S138" s="33" t="s">
        <v>67</v>
      </c>
      <c r="T138" s="33" t="s">
        <v>67</v>
      </c>
      <c r="U138" s="33" t="s">
        <v>67</v>
      </c>
      <c r="V138" s="33" t="s">
        <v>67</v>
      </c>
      <c r="W138" s="33" t="s">
        <v>67</v>
      </c>
      <c r="X138" s="38"/>
    </row>
    <row r="139" spans="1:24" x14ac:dyDescent="0.25">
      <c r="A139" s="31" t="s">
        <v>28</v>
      </c>
      <c r="B139" s="32" t="s">
        <v>66</v>
      </c>
      <c r="C139" s="33" t="s">
        <v>67</v>
      </c>
      <c r="D139" s="33" t="s">
        <v>67</v>
      </c>
      <c r="E139" s="33" t="s">
        <v>67</v>
      </c>
      <c r="F139" s="33" t="s">
        <v>67</v>
      </c>
      <c r="G139" s="33" t="s">
        <v>67</v>
      </c>
      <c r="H139" s="33" t="s">
        <v>67</v>
      </c>
      <c r="I139" s="33" t="s">
        <v>67</v>
      </c>
      <c r="J139" s="33" t="s">
        <v>67</v>
      </c>
      <c r="K139" s="33" t="s">
        <v>67</v>
      </c>
      <c r="L139" s="33" t="s">
        <v>67</v>
      </c>
      <c r="M139" s="33" t="s">
        <v>67</v>
      </c>
      <c r="N139" s="33" t="s">
        <v>67</v>
      </c>
      <c r="O139" s="33" t="s">
        <v>67</v>
      </c>
      <c r="P139" s="33" t="s">
        <v>67</v>
      </c>
      <c r="Q139" s="33" t="s">
        <v>67</v>
      </c>
      <c r="R139" s="33" t="s">
        <v>67</v>
      </c>
      <c r="S139" s="33" t="s">
        <v>67</v>
      </c>
      <c r="T139" s="33" t="s">
        <v>67</v>
      </c>
      <c r="U139" s="33" t="s">
        <v>67</v>
      </c>
      <c r="V139" s="33" t="s">
        <v>67</v>
      </c>
      <c r="W139" s="33" t="s">
        <v>67</v>
      </c>
      <c r="X139" s="38"/>
    </row>
    <row r="140" spans="1:24" x14ac:dyDescent="0.25">
      <c r="A140" s="31" t="s">
        <v>68</v>
      </c>
      <c r="B140" s="31" t="s">
        <v>68</v>
      </c>
      <c r="C140" s="33" t="s">
        <v>67</v>
      </c>
      <c r="D140" s="33" t="s">
        <v>67</v>
      </c>
      <c r="E140" s="33" t="s">
        <v>67</v>
      </c>
      <c r="F140" s="33" t="s">
        <v>67</v>
      </c>
      <c r="G140" s="33" t="s">
        <v>67</v>
      </c>
      <c r="H140" s="33" t="s">
        <v>67</v>
      </c>
      <c r="I140" s="33" t="s">
        <v>67</v>
      </c>
      <c r="J140" s="33" t="s">
        <v>67</v>
      </c>
      <c r="K140" s="33" t="s">
        <v>67</v>
      </c>
      <c r="L140" s="33" t="s">
        <v>67</v>
      </c>
      <c r="M140" s="33" t="s">
        <v>67</v>
      </c>
      <c r="N140" s="33" t="s">
        <v>67</v>
      </c>
      <c r="O140" s="33" t="s">
        <v>67</v>
      </c>
      <c r="P140" s="33" t="s">
        <v>67</v>
      </c>
      <c r="Q140" s="33" t="s">
        <v>67</v>
      </c>
      <c r="R140" s="33" t="s">
        <v>67</v>
      </c>
      <c r="S140" s="33" t="s">
        <v>67</v>
      </c>
      <c r="T140" s="33" t="s">
        <v>67</v>
      </c>
      <c r="U140" s="33" t="s">
        <v>67</v>
      </c>
      <c r="V140" s="33" t="s">
        <v>67</v>
      </c>
      <c r="W140" s="33" t="s">
        <v>67</v>
      </c>
      <c r="X140" s="38"/>
    </row>
    <row r="141" spans="1:24" ht="31.5" x14ac:dyDescent="0.25">
      <c r="A141" s="13" t="s">
        <v>29</v>
      </c>
      <c r="B141" s="14" t="s">
        <v>160</v>
      </c>
      <c r="C141" s="15"/>
      <c r="D141" s="21">
        <f t="shared" ref="D141:E141" si="228">SUM(D142:D144)</f>
        <v>0</v>
      </c>
      <c r="E141" s="21">
        <f t="shared" si="228"/>
        <v>0</v>
      </c>
      <c r="F141" s="21">
        <f t="shared" ref="F141:G141" si="229">SUM(F142:F144)</f>
        <v>0</v>
      </c>
      <c r="G141" s="21">
        <f t="shared" si="229"/>
        <v>0</v>
      </c>
      <c r="H141" s="21">
        <f t="shared" ref="H141" si="230">SUM(H142:H144)</f>
        <v>0</v>
      </c>
      <c r="I141" s="21">
        <f t="shared" ref="I141:L141" si="231">SUM(I142:I144)</f>
        <v>0</v>
      </c>
      <c r="J141" s="21">
        <f t="shared" si="231"/>
        <v>0</v>
      </c>
      <c r="K141" s="21">
        <f t="shared" si="231"/>
        <v>0</v>
      </c>
      <c r="L141" s="21">
        <f t="shared" si="231"/>
        <v>0</v>
      </c>
      <c r="M141" s="21">
        <f t="shared" ref="M141:N141" si="232">SUM(M142:M144)</f>
        <v>0</v>
      </c>
      <c r="N141" s="21">
        <f t="shared" si="232"/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f t="shared" ref="T141" si="233">SUM(T142:T144)</f>
        <v>0</v>
      </c>
      <c r="U141" s="21">
        <v>0</v>
      </c>
      <c r="V141" s="21">
        <v>0</v>
      </c>
      <c r="W141" s="21">
        <v>0</v>
      </c>
      <c r="X141" s="37"/>
    </row>
    <row r="142" spans="1:24" x14ac:dyDescent="0.25">
      <c r="A142" s="31" t="s">
        <v>29</v>
      </c>
      <c r="B142" s="32" t="s">
        <v>66</v>
      </c>
      <c r="C142" s="33" t="s">
        <v>67</v>
      </c>
      <c r="D142" s="33" t="s">
        <v>67</v>
      </c>
      <c r="E142" s="33" t="s">
        <v>67</v>
      </c>
      <c r="F142" s="33" t="s">
        <v>67</v>
      </c>
      <c r="G142" s="33" t="s">
        <v>67</v>
      </c>
      <c r="H142" s="33" t="s">
        <v>67</v>
      </c>
      <c r="I142" s="33" t="s">
        <v>67</v>
      </c>
      <c r="J142" s="33" t="s">
        <v>67</v>
      </c>
      <c r="K142" s="33" t="s">
        <v>67</v>
      </c>
      <c r="L142" s="33" t="s">
        <v>67</v>
      </c>
      <c r="M142" s="33" t="s">
        <v>67</v>
      </c>
      <c r="N142" s="33" t="s">
        <v>67</v>
      </c>
      <c r="O142" s="33" t="s">
        <v>67</v>
      </c>
      <c r="P142" s="33" t="s">
        <v>67</v>
      </c>
      <c r="Q142" s="33" t="s">
        <v>67</v>
      </c>
      <c r="R142" s="33" t="s">
        <v>67</v>
      </c>
      <c r="S142" s="33" t="s">
        <v>67</v>
      </c>
      <c r="T142" s="33" t="s">
        <v>67</v>
      </c>
      <c r="U142" s="33" t="s">
        <v>67</v>
      </c>
      <c r="V142" s="33" t="s">
        <v>67</v>
      </c>
      <c r="W142" s="33" t="s">
        <v>67</v>
      </c>
      <c r="X142" s="38"/>
    </row>
    <row r="143" spans="1:24" x14ac:dyDescent="0.25">
      <c r="A143" s="31" t="s">
        <v>29</v>
      </c>
      <c r="B143" s="32" t="s">
        <v>66</v>
      </c>
      <c r="C143" s="33" t="s">
        <v>67</v>
      </c>
      <c r="D143" s="33" t="s">
        <v>67</v>
      </c>
      <c r="E143" s="33" t="s">
        <v>67</v>
      </c>
      <c r="F143" s="33" t="s">
        <v>67</v>
      </c>
      <c r="G143" s="33" t="s">
        <v>67</v>
      </c>
      <c r="H143" s="33" t="s">
        <v>67</v>
      </c>
      <c r="I143" s="33" t="s">
        <v>67</v>
      </c>
      <c r="J143" s="33" t="s">
        <v>67</v>
      </c>
      <c r="K143" s="33" t="s">
        <v>67</v>
      </c>
      <c r="L143" s="33" t="s">
        <v>67</v>
      </c>
      <c r="M143" s="33" t="s">
        <v>67</v>
      </c>
      <c r="N143" s="33" t="s">
        <v>67</v>
      </c>
      <c r="O143" s="33" t="s">
        <v>67</v>
      </c>
      <c r="P143" s="33" t="s">
        <v>67</v>
      </c>
      <c r="Q143" s="33" t="s">
        <v>67</v>
      </c>
      <c r="R143" s="33" t="s">
        <v>67</v>
      </c>
      <c r="S143" s="33" t="s">
        <v>67</v>
      </c>
      <c r="T143" s="33" t="s">
        <v>67</v>
      </c>
      <c r="U143" s="33" t="s">
        <v>67</v>
      </c>
      <c r="V143" s="33" t="s">
        <v>67</v>
      </c>
      <c r="W143" s="33" t="s">
        <v>67</v>
      </c>
      <c r="X143" s="38"/>
    </row>
    <row r="144" spans="1:24" x14ac:dyDescent="0.25">
      <c r="A144" s="31" t="s">
        <v>68</v>
      </c>
      <c r="B144" s="31" t="s">
        <v>68</v>
      </c>
      <c r="C144" s="33" t="s">
        <v>67</v>
      </c>
      <c r="D144" s="33" t="s">
        <v>67</v>
      </c>
      <c r="E144" s="33" t="s">
        <v>67</v>
      </c>
      <c r="F144" s="33" t="s">
        <v>67</v>
      </c>
      <c r="G144" s="33" t="s">
        <v>67</v>
      </c>
      <c r="H144" s="33" t="s">
        <v>67</v>
      </c>
      <c r="I144" s="33" t="s">
        <v>67</v>
      </c>
      <c r="J144" s="33" t="s">
        <v>67</v>
      </c>
      <c r="K144" s="33" t="s">
        <v>67</v>
      </c>
      <c r="L144" s="33" t="s">
        <v>67</v>
      </c>
      <c r="M144" s="33" t="s">
        <v>67</v>
      </c>
      <c r="N144" s="33" t="s">
        <v>67</v>
      </c>
      <c r="O144" s="33" t="s">
        <v>67</v>
      </c>
      <c r="P144" s="33" t="s">
        <v>67</v>
      </c>
      <c r="Q144" s="33" t="s">
        <v>67</v>
      </c>
      <c r="R144" s="33" t="s">
        <v>67</v>
      </c>
      <c r="S144" s="33" t="s">
        <v>67</v>
      </c>
      <c r="T144" s="33" t="s">
        <v>67</v>
      </c>
      <c r="U144" s="33" t="s">
        <v>67</v>
      </c>
      <c r="V144" s="33" t="s">
        <v>67</v>
      </c>
      <c r="W144" s="33" t="s">
        <v>67</v>
      </c>
      <c r="X144" s="38"/>
    </row>
    <row r="145" spans="1:24" ht="31.5" x14ac:dyDescent="0.25">
      <c r="A145" s="13" t="s">
        <v>30</v>
      </c>
      <c r="B145" s="14" t="s">
        <v>161</v>
      </c>
      <c r="C145" s="15"/>
      <c r="D145" s="21">
        <f t="shared" ref="D145:E145" si="234">SUM(D146:D148)</f>
        <v>0</v>
      </c>
      <c r="E145" s="21">
        <f t="shared" si="234"/>
        <v>0</v>
      </c>
      <c r="F145" s="21">
        <f t="shared" ref="F145:G145" si="235">SUM(F146:F148)</f>
        <v>0</v>
      </c>
      <c r="G145" s="21">
        <f t="shared" si="235"/>
        <v>0</v>
      </c>
      <c r="H145" s="21">
        <f t="shared" ref="H145" si="236">SUM(H146:H148)</f>
        <v>0</v>
      </c>
      <c r="I145" s="21">
        <f t="shared" ref="I145:L145" si="237">SUM(I146:I148)</f>
        <v>0</v>
      </c>
      <c r="J145" s="21">
        <f t="shared" si="237"/>
        <v>0</v>
      </c>
      <c r="K145" s="21">
        <f t="shared" si="237"/>
        <v>0</v>
      </c>
      <c r="L145" s="21">
        <f t="shared" si="237"/>
        <v>0</v>
      </c>
      <c r="M145" s="21">
        <f t="shared" ref="M145:N145" si="238">SUM(M146:M148)</f>
        <v>0</v>
      </c>
      <c r="N145" s="21">
        <f t="shared" si="238"/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f t="shared" ref="T145" si="239">SUM(T146:T148)</f>
        <v>0</v>
      </c>
      <c r="U145" s="21">
        <v>0</v>
      </c>
      <c r="V145" s="21">
        <v>0</v>
      </c>
      <c r="W145" s="21">
        <v>0</v>
      </c>
      <c r="X145" s="37"/>
    </row>
    <row r="146" spans="1:24" x14ac:dyDescent="0.25">
      <c r="A146" s="31" t="s">
        <v>30</v>
      </c>
      <c r="B146" s="32" t="s">
        <v>66</v>
      </c>
      <c r="C146" s="33" t="s">
        <v>67</v>
      </c>
      <c r="D146" s="33" t="s">
        <v>67</v>
      </c>
      <c r="E146" s="33" t="s">
        <v>67</v>
      </c>
      <c r="F146" s="33" t="s">
        <v>67</v>
      </c>
      <c r="G146" s="33" t="s">
        <v>67</v>
      </c>
      <c r="H146" s="33" t="s">
        <v>67</v>
      </c>
      <c r="I146" s="33" t="s">
        <v>67</v>
      </c>
      <c r="J146" s="33" t="s">
        <v>67</v>
      </c>
      <c r="K146" s="33" t="s">
        <v>67</v>
      </c>
      <c r="L146" s="33" t="s">
        <v>67</v>
      </c>
      <c r="M146" s="33" t="s">
        <v>67</v>
      </c>
      <c r="N146" s="33" t="s">
        <v>67</v>
      </c>
      <c r="O146" s="33" t="s">
        <v>67</v>
      </c>
      <c r="P146" s="33" t="s">
        <v>67</v>
      </c>
      <c r="Q146" s="33" t="s">
        <v>67</v>
      </c>
      <c r="R146" s="33" t="s">
        <v>67</v>
      </c>
      <c r="S146" s="33" t="s">
        <v>67</v>
      </c>
      <c r="T146" s="33" t="s">
        <v>67</v>
      </c>
      <c r="U146" s="33" t="s">
        <v>67</v>
      </c>
      <c r="V146" s="33" t="s">
        <v>67</v>
      </c>
      <c r="W146" s="33" t="s">
        <v>67</v>
      </c>
      <c r="X146" s="38"/>
    </row>
    <row r="147" spans="1:24" x14ac:dyDescent="0.25">
      <c r="A147" s="31" t="s">
        <v>30</v>
      </c>
      <c r="B147" s="32" t="s">
        <v>66</v>
      </c>
      <c r="C147" s="33" t="s">
        <v>67</v>
      </c>
      <c r="D147" s="33" t="s">
        <v>67</v>
      </c>
      <c r="E147" s="33" t="s">
        <v>67</v>
      </c>
      <c r="F147" s="33" t="s">
        <v>67</v>
      </c>
      <c r="G147" s="33" t="s">
        <v>67</v>
      </c>
      <c r="H147" s="33" t="s">
        <v>67</v>
      </c>
      <c r="I147" s="33" t="s">
        <v>67</v>
      </c>
      <c r="J147" s="33" t="s">
        <v>67</v>
      </c>
      <c r="K147" s="33" t="s">
        <v>67</v>
      </c>
      <c r="L147" s="33" t="s">
        <v>67</v>
      </c>
      <c r="M147" s="33" t="s">
        <v>67</v>
      </c>
      <c r="N147" s="33" t="s">
        <v>67</v>
      </c>
      <c r="O147" s="33" t="s">
        <v>67</v>
      </c>
      <c r="P147" s="33" t="s">
        <v>67</v>
      </c>
      <c r="Q147" s="33" t="s">
        <v>67</v>
      </c>
      <c r="R147" s="33" t="s">
        <v>67</v>
      </c>
      <c r="S147" s="33" t="s">
        <v>67</v>
      </c>
      <c r="T147" s="33" t="s">
        <v>67</v>
      </c>
      <c r="U147" s="33" t="s">
        <v>67</v>
      </c>
      <c r="V147" s="33" t="s">
        <v>67</v>
      </c>
      <c r="W147" s="33" t="s">
        <v>67</v>
      </c>
      <c r="X147" s="38"/>
    </row>
    <row r="148" spans="1:24" x14ac:dyDescent="0.25">
      <c r="A148" s="31" t="s">
        <v>68</v>
      </c>
      <c r="B148" s="31" t="s">
        <v>68</v>
      </c>
      <c r="C148" s="33" t="s">
        <v>67</v>
      </c>
      <c r="D148" s="33" t="s">
        <v>67</v>
      </c>
      <c r="E148" s="33" t="s">
        <v>67</v>
      </c>
      <c r="F148" s="33" t="s">
        <v>67</v>
      </c>
      <c r="G148" s="33" t="s">
        <v>67</v>
      </c>
      <c r="H148" s="33" t="s">
        <v>67</v>
      </c>
      <c r="I148" s="33" t="s">
        <v>67</v>
      </c>
      <c r="J148" s="33" t="s">
        <v>67</v>
      </c>
      <c r="K148" s="33" t="s">
        <v>67</v>
      </c>
      <c r="L148" s="33" t="s">
        <v>67</v>
      </c>
      <c r="M148" s="33" t="s">
        <v>67</v>
      </c>
      <c r="N148" s="33" t="s">
        <v>67</v>
      </c>
      <c r="O148" s="33" t="s">
        <v>67</v>
      </c>
      <c r="P148" s="33" t="s">
        <v>67</v>
      </c>
      <c r="Q148" s="33" t="s">
        <v>67</v>
      </c>
      <c r="R148" s="33" t="s">
        <v>67</v>
      </c>
      <c r="S148" s="33" t="s">
        <v>67</v>
      </c>
      <c r="T148" s="33" t="s">
        <v>67</v>
      </c>
      <c r="U148" s="33" t="s">
        <v>67</v>
      </c>
      <c r="V148" s="33" t="s">
        <v>67</v>
      </c>
      <c r="W148" s="33" t="s">
        <v>67</v>
      </c>
      <c r="X148" s="38"/>
    </row>
    <row r="149" spans="1:24" ht="47.25" x14ac:dyDescent="0.25">
      <c r="A149" s="13" t="s">
        <v>31</v>
      </c>
      <c r="B149" s="14" t="s">
        <v>162</v>
      </c>
      <c r="C149" s="15"/>
      <c r="D149" s="21">
        <f t="shared" ref="D149:E149" si="240">SUM(D150:D152)</f>
        <v>0</v>
      </c>
      <c r="E149" s="21">
        <f t="shared" si="240"/>
        <v>0</v>
      </c>
      <c r="F149" s="21">
        <f t="shared" ref="F149:G149" si="241">SUM(F150:F152)</f>
        <v>0</v>
      </c>
      <c r="G149" s="21">
        <f t="shared" si="241"/>
        <v>0</v>
      </c>
      <c r="H149" s="21">
        <f t="shared" ref="H149" si="242">SUM(H150:H152)</f>
        <v>0</v>
      </c>
      <c r="I149" s="21">
        <f t="shared" ref="I149:L149" si="243">SUM(I150:I152)</f>
        <v>0</v>
      </c>
      <c r="J149" s="21">
        <f t="shared" si="243"/>
        <v>0</v>
      </c>
      <c r="K149" s="21">
        <f t="shared" si="243"/>
        <v>0</v>
      </c>
      <c r="L149" s="21">
        <f t="shared" si="243"/>
        <v>0</v>
      </c>
      <c r="M149" s="21">
        <f t="shared" ref="M149:N149" si="244">SUM(M150:M152)</f>
        <v>0</v>
      </c>
      <c r="N149" s="21">
        <f t="shared" si="244"/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f t="shared" ref="T149" si="245">SUM(T150:T152)</f>
        <v>0</v>
      </c>
      <c r="U149" s="21">
        <v>0</v>
      </c>
      <c r="V149" s="21">
        <v>0</v>
      </c>
      <c r="W149" s="21">
        <v>0</v>
      </c>
      <c r="X149" s="37"/>
    </row>
    <row r="150" spans="1:24" x14ac:dyDescent="0.25">
      <c r="A150" s="31" t="s">
        <v>31</v>
      </c>
      <c r="B150" s="32" t="s">
        <v>66</v>
      </c>
      <c r="C150" s="33" t="s">
        <v>67</v>
      </c>
      <c r="D150" s="33" t="s">
        <v>67</v>
      </c>
      <c r="E150" s="33" t="s">
        <v>67</v>
      </c>
      <c r="F150" s="33" t="s">
        <v>67</v>
      </c>
      <c r="G150" s="33" t="s">
        <v>67</v>
      </c>
      <c r="H150" s="33" t="s">
        <v>67</v>
      </c>
      <c r="I150" s="33" t="s">
        <v>67</v>
      </c>
      <c r="J150" s="33" t="s">
        <v>67</v>
      </c>
      <c r="K150" s="33" t="s">
        <v>67</v>
      </c>
      <c r="L150" s="33" t="s">
        <v>67</v>
      </c>
      <c r="M150" s="33" t="s">
        <v>67</v>
      </c>
      <c r="N150" s="33" t="s">
        <v>67</v>
      </c>
      <c r="O150" s="33" t="s">
        <v>67</v>
      </c>
      <c r="P150" s="33" t="s">
        <v>67</v>
      </c>
      <c r="Q150" s="33" t="s">
        <v>67</v>
      </c>
      <c r="R150" s="33" t="s">
        <v>67</v>
      </c>
      <c r="S150" s="33" t="s">
        <v>67</v>
      </c>
      <c r="T150" s="33" t="s">
        <v>67</v>
      </c>
      <c r="U150" s="33" t="s">
        <v>67</v>
      </c>
      <c r="V150" s="33" t="s">
        <v>67</v>
      </c>
      <c r="W150" s="33" t="s">
        <v>67</v>
      </c>
      <c r="X150" s="38"/>
    </row>
    <row r="151" spans="1:24" x14ac:dyDescent="0.25">
      <c r="A151" s="31" t="s">
        <v>31</v>
      </c>
      <c r="B151" s="32" t="s">
        <v>66</v>
      </c>
      <c r="C151" s="33" t="s">
        <v>67</v>
      </c>
      <c r="D151" s="33" t="s">
        <v>67</v>
      </c>
      <c r="E151" s="33" t="s">
        <v>67</v>
      </c>
      <c r="F151" s="33" t="s">
        <v>67</v>
      </c>
      <c r="G151" s="33" t="s">
        <v>67</v>
      </c>
      <c r="H151" s="33" t="s">
        <v>67</v>
      </c>
      <c r="I151" s="33" t="s">
        <v>67</v>
      </c>
      <c r="J151" s="33" t="s">
        <v>67</v>
      </c>
      <c r="K151" s="33" t="s">
        <v>67</v>
      </c>
      <c r="L151" s="33" t="s">
        <v>67</v>
      </c>
      <c r="M151" s="33" t="s">
        <v>67</v>
      </c>
      <c r="N151" s="33" t="s">
        <v>67</v>
      </c>
      <c r="O151" s="33" t="s">
        <v>67</v>
      </c>
      <c r="P151" s="33" t="s">
        <v>67</v>
      </c>
      <c r="Q151" s="33" t="s">
        <v>67</v>
      </c>
      <c r="R151" s="33" t="s">
        <v>67</v>
      </c>
      <c r="S151" s="33" t="s">
        <v>67</v>
      </c>
      <c r="T151" s="33" t="s">
        <v>67</v>
      </c>
      <c r="U151" s="33" t="s">
        <v>67</v>
      </c>
      <c r="V151" s="33" t="s">
        <v>67</v>
      </c>
      <c r="W151" s="33" t="s">
        <v>67</v>
      </c>
      <c r="X151" s="38"/>
    </row>
    <row r="152" spans="1:24" x14ac:dyDescent="0.25">
      <c r="A152" s="31" t="s">
        <v>68</v>
      </c>
      <c r="B152" s="31" t="s">
        <v>68</v>
      </c>
      <c r="C152" s="33" t="s">
        <v>67</v>
      </c>
      <c r="D152" s="33" t="s">
        <v>67</v>
      </c>
      <c r="E152" s="33" t="s">
        <v>67</v>
      </c>
      <c r="F152" s="33" t="s">
        <v>67</v>
      </c>
      <c r="G152" s="33" t="s">
        <v>67</v>
      </c>
      <c r="H152" s="33" t="s">
        <v>67</v>
      </c>
      <c r="I152" s="33" t="s">
        <v>67</v>
      </c>
      <c r="J152" s="33" t="s">
        <v>67</v>
      </c>
      <c r="K152" s="33" t="s">
        <v>67</v>
      </c>
      <c r="L152" s="33" t="s">
        <v>67</v>
      </c>
      <c r="M152" s="33" t="s">
        <v>67</v>
      </c>
      <c r="N152" s="33" t="s">
        <v>67</v>
      </c>
      <c r="O152" s="33" t="s">
        <v>67</v>
      </c>
      <c r="P152" s="33" t="s">
        <v>67</v>
      </c>
      <c r="Q152" s="33" t="s">
        <v>67</v>
      </c>
      <c r="R152" s="33" t="s">
        <v>67</v>
      </c>
      <c r="S152" s="33" t="s">
        <v>67</v>
      </c>
      <c r="T152" s="33" t="s">
        <v>67</v>
      </c>
      <c r="U152" s="33" t="s">
        <v>67</v>
      </c>
      <c r="V152" s="33" t="s">
        <v>67</v>
      </c>
      <c r="W152" s="33" t="s">
        <v>67</v>
      </c>
      <c r="X152" s="38"/>
    </row>
    <row r="153" spans="1:24" ht="47.25" x14ac:dyDescent="0.25">
      <c r="A153" s="13" t="s">
        <v>32</v>
      </c>
      <c r="B153" s="14" t="s">
        <v>163</v>
      </c>
      <c r="C153" s="15"/>
      <c r="D153" s="21">
        <f t="shared" ref="D153:E153" si="246">SUM(D154:D156)</f>
        <v>0</v>
      </c>
      <c r="E153" s="21">
        <f t="shared" si="246"/>
        <v>0</v>
      </c>
      <c r="F153" s="21">
        <f t="shared" ref="F153:G153" si="247">SUM(F154:F156)</f>
        <v>0</v>
      </c>
      <c r="G153" s="21">
        <f t="shared" si="247"/>
        <v>0</v>
      </c>
      <c r="H153" s="21">
        <f t="shared" ref="H153" si="248">SUM(H154:H156)</f>
        <v>0</v>
      </c>
      <c r="I153" s="21">
        <f t="shared" ref="I153:L153" si="249">SUM(I154:I156)</f>
        <v>0</v>
      </c>
      <c r="J153" s="21">
        <f t="shared" si="249"/>
        <v>0</v>
      </c>
      <c r="K153" s="21">
        <f t="shared" si="249"/>
        <v>0</v>
      </c>
      <c r="L153" s="21">
        <f t="shared" si="249"/>
        <v>0</v>
      </c>
      <c r="M153" s="21">
        <f t="shared" ref="M153:N153" si="250">SUM(M154:M156)</f>
        <v>0</v>
      </c>
      <c r="N153" s="21">
        <f t="shared" si="250"/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f t="shared" ref="T153" si="251">SUM(T154:T156)</f>
        <v>0</v>
      </c>
      <c r="U153" s="21">
        <v>0</v>
      </c>
      <c r="V153" s="21">
        <v>0</v>
      </c>
      <c r="W153" s="21">
        <v>0</v>
      </c>
      <c r="X153" s="37"/>
    </row>
    <row r="154" spans="1:24" x14ac:dyDescent="0.25">
      <c r="A154" s="31" t="s">
        <v>32</v>
      </c>
      <c r="B154" s="32" t="s">
        <v>66</v>
      </c>
      <c r="C154" s="33" t="s">
        <v>67</v>
      </c>
      <c r="D154" s="33" t="s">
        <v>67</v>
      </c>
      <c r="E154" s="33" t="s">
        <v>67</v>
      </c>
      <c r="F154" s="33" t="s">
        <v>67</v>
      </c>
      <c r="G154" s="33" t="s">
        <v>67</v>
      </c>
      <c r="H154" s="33" t="s">
        <v>67</v>
      </c>
      <c r="I154" s="33" t="s">
        <v>67</v>
      </c>
      <c r="J154" s="33" t="s">
        <v>67</v>
      </c>
      <c r="K154" s="33" t="s">
        <v>67</v>
      </c>
      <c r="L154" s="33" t="s">
        <v>67</v>
      </c>
      <c r="M154" s="33" t="s">
        <v>67</v>
      </c>
      <c r="N154" s="33" t="s">
        <v>67</v>
      </c>
      <c r="O154" s="33" t="s">
        <v>67</v>
      </c>
      <c r="P154" s="33" t="s">
        <v>67</v>
      </c>
      <c r="Q154" s="33" t="s">
        <v>67</v>
      </c>
      <c r="R154" s="33" t="s">
        <v>67</v>
      </c>
      <c r="S154" s="33" t="s">
        <v>67</v>
      </c>
      <c r="T154" s="33" t="s">
        <v>67</v>
      </c>
      <c r="U154" s="33" t="s">
        <v>67</v>
      </c>
      <c r="V154" s="33" t="s">
        <v>67</v>
      </c>
      <c r="W154" s="33" t="s">
        <v>67</v>
      </c>
      <c r="X154" s="38"/>
    </row>
    <row r="155" spans="1:24" x14ac:dyDescent="0.25">
      <c r="A155" s="31" t="s">
        <v>32</v>
      </c>
      <c r="B155" s="32" t="s">
        <v>66</v>
      </c>
      <c r="C155" s="33" t="s">
        <v>67</v>
      </c>
      <c r="D155" s="33" t="s">
        <v>67</v>
      </c>
      <c r="E155" s="33" t="s">
        <v>67</v>
      </c>
      <c r="F155" s="33" t="s">
        <v>67</v>
      </c>
      <c r="G155" s="33" t="s">
        <v>67</v>
      </c>
      <c r="H155" s="33" t="s">
        <v>67</v>
      </c>
      <c r="I155" s="33" t="s">
        <v>67</v>
      </c>
      <c r="J155" s="33" t="s">
        <v>67</v>
      </c>
      <c r="K155" s="33" t="s">
        <v>67</v>
      </c>
      <c r="L155" s="33" t="s">
        <v>67</v>
      </c>
      <c r="M155" s="33" t="s">
        <v>67</v>
      </c>
      <c r="N155" s="33" t="s">
        <v>67</v>
      </c>
      <c r="O155" s="33" t="s">
        <v>67</v>
      </c>
      <c r="P155" s="33" t="s">
        <v>67</v>
      </c>
      <c r="Q155" s="33" t="s">
        <v>67</v>
      </c>
      <c r="R155" s="33" t="s">
        <v>67</v>
      </c>
      <c r="S155" s="33" t="s">
        <v>67</v>
      </c>
      <c r="T155" s="33" t="s">
        <v>67</v>
      </c>
      <c r="U155" s="33" t="s">
        <v>67</v>
      </c>
      <c r="V155" s="33" t="s">
        <v>67</v>
      </c>
      <c r="W155" s="33" t="s">
        <v>67</v>
      </c>
      <c r="X155" s="38"/>
    </row>
    <row r="156" spans="1:24" x14ac:dyDescent="0.25">
      <c r="A156" s="31" t="s">
        <v>68</v>
      </c>
      <c r="B156" s="31" t="s">
        <v>68</v>
      </c>
      <c r="C156" s="33" t="s">
        <v>67</v>
      </c>
      <c r="D156" s="33" t="s">
        <v>67</v>
      </c>
      <c r="E156" s="33" t="s">
        <v>67</v>
      </c>
      <c r="F156" s="33" t="s">
        <v>67</v>
      </c>
      <c r="G156" s="33" t="s">
        <v>67</v>
      </c>
      <c r="H156" s="33" t="s">
        <v>67</v>
      </c>
      <c r="I156" s="33" t="s">
        <v>67</v>
      </c>
      <c r="J156" s="33" t="s">
        <v>67</v>
      </c>
      <c r="K156" s="33" t="s">
        <v>67</v>
      </c>
      <c r="L156" s="33" t="s">
        <v>67</v>
      </c>
      <c r="M156" s="33" t="s">
        <v>67</v>
      </c>
      <c r="N156" s="33" t="s">
        <v>67</v>
      </c>
      <c r="O156" s="33" t="s">
        <v>67</v>
      </c>
      <c r="P156" s="33" t="s">
        <v>67</v>
      </c>
      <c r="Q156" s="33" t="s">
        <v>67</v>
      </c>
      <c r="R156" s="33" t="s">
        <v>67</v>
      </c>
      <c r="S156" s="33" t="s">
        <v>67</v>
      </c>
      <c r="T156" s="33" t="s">
        <v>67</v>
      </c>
      <c r="U156" s="33" t="s">
        <v>67</v>
      </c>
      <c r="V156" s="33" t="s">
        <v>67</v>
      </c>
      <c r="W156" s="33" t="s">
        <v>67</v>
      </c>
      <c r="X156" s="38"/>
    </row>
    <row r="157" spans="1:24" ht="47.25" x14ac:dyDescent="0.25">
      <c r="A157" s="13" t="s">
        <v>33</v>
      </c>
      <c r="B157" s="14" t="s">
        <v>164</v>
      </c>
      <c r="C157" s="15"/>
      <c r="D157" s="21">
        <f t="shared" ref="D157:E157" si="252">SUM(D158:D160)</f>
        <v>0</v>
      </c>
      <c r="E157" s="21">
        <f t="shared" si="252"/>
        <v>0</v>
      </c>
      <c r="F157" s="21">
        <f t="shared" ref="F157:G157" si="253">SUM(F158:F160)</f>
        <v>0</v>
      </c>
      <c r="G157" s="21">
        <f t="shared" si="253"/>
        <v>0</v>
      </c>
      <c r="H157" s="21">
        <f t="shared" ref="H157" si="254">SUM(H158:H160)</f>
        <v>0</v>
      </c>
      <c r="I157" s="21">
        <f t="shared" ref="I157:L157" si="255">SUM(I158:I160)</f>
        <v>0</v>
      </c>
      <c r="J157" s="21">
        <f t="shared" si="255"/>
        <v>0</v>
      </c>
      <c r="K157" s="21">
        <f t="shared" si="255"/>
        <v>0</v>
      </c>
      <c r="L157" s="21">
        <f t="shared" si="255"/>
        <v>0</v>
      </c>
      <c r="M157" s="21">
        <f t="shared" ref="M157:N157" si="256">SUM(M158:M160)</f>
        <v>0</v>
      </c>
      <c r="N157" s="21">
        <f t="shared" si="256"/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f t="shared" ref="T157" si="257">SUM(T158:T160)</f>
        <v>0</v>
      </c>
      <c r="U157" s="21">
        <v>0</v>
      </c>
      <c r="V157" s="21">
        <v>0</v>
      </c>
      <c r="W157" s="21">
        <v>0</v>
      </c>
      <c r="X157" s="37"/>
    </row>
    <row r="158" spans="1:24" x14ac:dyDescent="0.25">
      <c r="A158" s="31" t="s">
        <v>33</v>
      </c>
      <c r="B158" s="32" t="s">
        <v>66</v>
      </c>
      <c r="C158" s="33" t="s">
        <v>67</v>
      </c>
      <c r="D158" s="33" t="s">
        <v>67</v>
      </c>
      <c r="E158" s="33" t="s">
        <v>67</v>
      </c>
      <c r="F158" s="33" t="s">
        <v>67</v>
      </c>
      <c r="G158" s="33" t="s">
        <v>67</v>
      </c>
      <c r="H158" s="33" t="s">
        <v>67</v>
      </c>
      <c r="I158" s="33" t="s">
        <v>67</v>
      </c>
      <c r="J158" s="33" t="s">
        <v>67</v>
      </c>
      <c r="K158" s="33" t="s">
        <v>67</v>
      </c>
      <c r="L158" s="33" t="s">
        <v>67</v>
      </c>
      <c r="M158" s="33" t="s">
        <v>67</v>
      </c>
      <c r="N158" s="33" t="s">
        <v>67</v>
      </c>
      <c r="O158" s="33" t="s">
        <v>67</v>
      </c>
      <c r="P158" s="33" t="s">
        <v>67</v>
      </c>
      <c r="Q158" s="33" t="s">
        <v>67</v>
      </c>
      <c r="R158" s="33" t="s">
        <v>67</v>
      </c>
      <c r="S158" s="33" t="s">
        <v>67</v>
      </c>
      <c r="T158" s="33" t="s">
        <v>67</v>
      </c>
      <c r="U158" s="33" t="s">
        <v>67</v>
      </c>
      <c r="V158" s="33" t="s">
        <v>67</v>
      </c>
      <c r="W158" s="33" t="s">
        <v>67</v>
      </c>
      <c r="X158" s="38"/>
    </row>
    <row r="159" spans="1:24" x14ac:dyDescent="0.25">
      <c r="A159" s="31" t="s">
        <v>33</v>
      </c>
      <c r="B159" s="32" t="s">
        <v>66</v>
      </c>
      <c r="C159" s="33" t="s">
        <v>67</v>
      </c>
      <c r="D159" s="33" t="s">
        <v>67</v>
      </c>
      <c r="E159" s="33" t="s">
        <v>67</v>
      </c>
      <c r="F159" s="33" t="s">
        <v>67</v>
      </c>
      <c r="G159" s="33" t="s">
        <v>67</v>
      </c>
      <c r="H159" s="33" t="s">
        <v>67</v>
      </c>
      <c r="I159" s="33" t="s">
        <v>67</v>
      </c>
      <c r="J159" s="33" t="s">
        <v>67</v>
      </c>
      <c r="K159" s="33" t="s">
        <v>67</v>
      </c>
      <c r="L159" s="33" t="s">
        <v>67</v>
      </c>
      <c r="M159" s="33" t="s">
        <v>67</v>
      </c>
      <c r="N159" s="33" t="s">
        <v>67</v>
      </c>
      <c r="O159" s="33" t="s">
        <v>67</v>
      </c>
      <c r="P159" s="33" t="s">
        <v>67</v>
      </c>
      <c r="Q159" s="33" t="s">
        <v>67</v>
      </c>
      <c r="R159" s="33" t="s">
        <v>67</v>
      </c>
      <c r="S159" s="33" t="s">
        <v>67</v>
      </c>
      <c r="T159" s="33" t="s">
        <v>67</v>
      </c>
      <c r="U159" s="33" t="s">
        <v>67</v>
      </c>
      <c r="V159" s="33" t="s">
        <v>67</v>
      </c>
      <c r="W159" s="33" t="s">
        <v>67</v>
      </c>
      <c r="X159" s="38"/>
    </row>
    <row r="160" spans="1:24" x14ac:dyDescent="0.25">
      <c r="A160" s="31" t="s">
        <v>68</v>
      </c>
      <c r="B160" s="31" t="s">
        <v>68</v>
      </c>
      <c r="C160" s="33" t="s">
        <v>67</v>
      </c>
      <c r="D160" s="33" t="s">
        <v>67</v>
      </c>
      <c r="E160" s="33" t="s">
        <v>67</v>
      </c>
      <c r="F160" s="33" t="s">
        <v>67</v>
      </c>
      <c r="G160" s="33" t="s">
        <v>67</v>
      </c>
      <c r="H160" s="33" t="s">
        <v>67</v>
      </c>
      <c r="I160" s="33" t="s">
        <v>67</v>
      </c>
      <c r="J160" s="33" t="s">
        <v>67</v>
      </c>
      <c r="K160" s="33" t="s">
        <v>67</v>
      </c>
      <c r="L160" s="33" t="s">
        <v>67</v>
      </c>
      <c r="M160" s="33" t="s">
        <v>67</v>
      </c>
      <c r="N160" s="33" t="s">
        <v>67</v>
      </c>
      <c r="O160" s="33" t="s">
        <v>67</v>
      </c>
      <c r="P160" s="33" t="s">
        <v>67</v>
      </c>
      <c r="Q160" s="33" t="s">
        <v>67</v>
      </c>
      <c r="R160" s="33" t="s">
        <v>67</v>
      </c>
      <c r="S160" s="33" t="s">
        <v>67</v>
      </c>
      <c r="T160" s="33" t="s">
        <v>67</v>
      </c>
      <c r="U160" s="33" t="s">
        <v>67</v>
      </c>
      <c r="V160" s="33" t="s">
        <v>67</v>
      </c>
      <c r="W160" s="33" t="s">
        <v>67</v>
      </c>
      <c r="X160" s="38"/>
    </row>
    <row r="161" spans="1:24" ht="47.25" x14ac:dyDescent="0.25">
      <c r="A161" s="13" t="s">
        <v>165</v>
      </c>
      <c r="B161" s="14" t="s">
        <v>166</v>
      </c>
      <c r="C161" s="15"/>
      <c r="D161" s="21">
        <f t="shared" ref="D161:E161" si="258">SUM(D162:D164)</f>
        <v>0</v>
      </c>
      <c r="E161" s="21">
        <f t="shared" si="258"/>
        <v>0</v>
      </c>
      <c r="F161" s="21">
        <f t="shared" ref="F161:G161" si="259">SUM(F162:F164)</f>
        <v>0</v>
      </c>
      <c r="G161" s="21">
        <f t="shared" si="259"/>
        <v>0</v>
      </c>
      <c r="H161" s="21">
        <f t="shared" ref="H161" si="260">SUM(H162:H164)</f>
        <v>0</v>
      </c>
      <c r="I161" s="21">
        <f t="shared" ref="I161:L161" si="261">SUM(I162:I164)</f>
        <v>0</v>
      </c>
      <c r="J161" s="21">
        <f t="shared" si="261"/>
        <v>0</v>
      </c>
      <c r="K161" s="21">
        <f t="shared" si="261"/>
        <v>0</v>
      </c>
      <c r="L161" s="21">
        <f t="shared" si="261"/>
        <v>0</v>
      </c>
      <c r="M161" s="21">
        <f t="shared" ref="M161:N161" si="262">SUM(M162:M164)</f>
        <v>0</v>
      </c>
      <c r="N161" s="21">
        <f t="shared" si="262"/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f t="shared" ref="T161" si="263">SUM(T162:T164)</f>
        <v>0</v>
      </c>
      <c r="U161" s="21">
        <v>0</v>
      </c>
      <c r="V161" s="21">
        <v>0</v>
      </c>
      <c r="W161" s="21">
        <v>0</v>
      </c>
      <c r="X161" s="37"/>
    </row>
    <row r="162" spans="1:24" x14ac:dyDescent="0.25">
      <c r="A162" s="31" t="s">
        <v>165</v>
      </c>
      <c r="B162" s="32" t="s">
        <v>66</v>
      </c>
      <c r="C162" s="33" t="s">
        <v>67</v>
      </c>
      <c r="D162" s="33" t="s">
        <v>67</v>
      </c>
      <c r="E162" s="33" t="s">
        <v>67</v>
      </c>
      <c r="F162" s="33" t="s">
        <v>67</v>
      </c>
      <c r="G162" s="33" t="s">
        <v>67</v>
      </c>
      <c r="H162" s="33" t="s">
        <v>67</v>
      </c>
      <c r="I162" s="33" t="s">
        <v>67</v>
      </c>
      <c r="J162" s="33" t="s">
        <v>67</v>
      </c>
      <c r="K162" s="33" t="s">
        <v>67</v>
      </c>
      <c r="L162" s="33" t="s">
        <v>67</v>
      </c>
      <c r="M162" s="33" t="s">
        <v>67</v>
      </c>
      <c r="N162" s="33" t="s">
        <v>67</v>
      </c>
      <c r="O162" s="33" t="s">
        <v>67</v>
      </c>
      <c r="P162" s="33" t="s">
        <v>67</v>
      </c>
      <c r="Q162" s="33" t="s">
        <v>67</v>
      </c>
      <c r="R162" s="33" t="s">
        <v>67</v>
      </c>
      <c r="S162" s="33" t="s">
        <v>67</v>
      </c>
      <c r="T162" s="33" t="s">
        <v>67</v>
      </c>
      <c r="U162" s="33" t="s">
        <v>67</v>
      </c>
      <c r="V162" s="33" t="s">
        <v>67</v>
      </c>
      <c r="W162" s="33" t="s">
        <v>67</v>
      </c>
      <c r="X162" s="38"/>
    </row>
    <row r="163" spans="1:24" x14ac:dyDescent="0.25">
      <c r="A163" s="31" t="s">
        <v>165</v>
      </c>
      <c r="B163" s="32" t="s">
        <v>66</v>
      </c>
      <c r="C163" s="33" t="s">
        <v>67</v>
      </c>
      <c r="D163" s="33" t="s">
        <v>67</v>
      </c>
      <c r="E163" s="33" t="s">
        <v>67</v>
      </c>
      <c r="F163" s="33" t="s">
        <v>67</v>
      </c>
      <c r="G163" s="33" t="s">
        <v>67</v>
      </c>
      <c r="H163" s="33" t="s">
        <v>67</v>
      </c>
      <c r="I163" s="33" t="s">
        <v>67</v>
      </c>
      <c r="J163" s="33" t="s">
        <v>67</v>
      </c>
      <c r="K163" s="33" t="s">
        <v>67</v>
      </c>
      <c r="L163" s="33" t="s">
        <v>67</v>
      </c>
      <c r="M163" s="33" t="s">
        <v>67</v>
      </c>
      <c r="N163" s="33" t="s">
        <v>67</v>
      </c>
      <c r="O163" s="33" t="s">
        <v>67</v>
      </c>
      <c r="P163" s="33" t="s">
        <v>67</v>
      </c>
      <c r="Q163" s="33" t="s">
        <v>67</v>
      </c>
      <c r="R163" s="33" t="s">
        <v>67</v>
      </c>
      <c r="S163" s="33" t="s">
        <v>67</v>
      </c>
      <c r="T163" s="33" t="s">
        <v>67</v>
      </c>
      <c r="U163" s="33" t="s">
        <v>67</v>
      </c>
      <c r="V163" s="33" t="s">
        <v>67</v>
      </c>
      <c r="W163" s="33" t="s">
        <v>67</v>
      </c>
      <c r="X163" s="38"/>
    </row>
    <row r="164" spans="1:24" x14ac:dyDescent="0.25">
      <c r="A164" s="31" t="s">
        <v>68</v>
      </c>
      <c r="B164" s="31" t="s">
        <v>68</v>
      </c>
      <c r="C164" s="33" t="s">
        <v>67</v>
      </c>
      <c r="D164" s="33" t="s">
        <v>67</v>
      </c>
      <c r="E164" s="33" t="s">
        <v>67</v>
      </c>
      <c r="F164" s="33" t="s">
        <v>67</v>
      </c>
      <c r="G164" s="33" t="s">
        <v>67</v>
      </c>
      <c r="H164" s="33" t="s">
        <v>67</v>
      </c>
      <c r="I164" s="33" t="s">
        <v>67</v>
      </c>
      <c r="J164" s="33" t="s">
        <v>67</v>
      </c>
      <c r="K164" s="33" t="s">
        <v>67</v>
      </c>
      <c r="L164" s="33" t="s">
        <v>67</v>
      </c>
      <c r="M164" s="33" t="s">
        <v>67</v>
      </c>
      <c r="N164" s="33" t="s">
        <v>67</v>
      </c>
      <c r="O164" s="33" t="s">
        <v>67</v>
      </c>
      <c r="P164" s="33" t="s">
        <v>67</v>
      </c>
      <c r="Q164" s="33" t="s">
        <v>67</v>
      </c>
      <c r="R164" s="33" t="s">
        <v>67</v>
      </c>
      <c r="S164" s="33" t="s">
        <v>67</v>
      </c>
      <c r="T164" s="33" t="s">
        <v>67</v>
      </c>
      <c r="U164" s="33" t="s">
        <v>67</v>
      </c>
      <c r="V164" s="33" t="s">
        <v>67</v>
      </c>
      <c r="W164" s="33" t="s">
        <v>67</v>
      </c>
      <c r="X164" s="38"/>
    </row>
    <row r="165" spans="1:24" ht="47.25" x14ac:dyDescent="0.25">
      <c r="A165" s="10" t="s">
        <v>167</v>
      </c>
      <c r="B165" s="11" t="s">
        <v>168</v>
      </c>
      <c r="C165" s="12"/>
      <c r="D165" s="20">
        <f t="shared" ref="D165:E165" si="264">D166+D170</f>
        <v>0</v>
      </c>
      <c r="E165" s="20">
        <f t="shared" si="264"/>
        <v>0</v>
      </c>
      <c r="F165" s="20">
        <f t="shared" ref="F165:G165" si="265">F166+F170</f>
        <v>0</v>
      </c>
      <c r="G165" s="20">
        <f t="shared" si="265"/>
        <v>0</v>
      </c>
      <c r="H165" s="20">
        <f t="shared" ref="H165" si="266">H166+H170</f>
        <v>0</v>
      </c>
      <c r="I165" s="20">
        <f t="shared" ref="I165:L165" si="267">I166+I170</f>
        <v>0</v>
      </c>
      <c r="J165" s="20">
        <f t="shared" si="267"/>
        <v>0</v>
      </c>
      <c r="K165" s="20">
        <f t="shared" si="267"/>
        <v>0</v>
      </c>
      <c r="L165" s="20">
        <f t="shared" si="267"/>
        <v>0</v>
      </c>
      <c r="M165" s="20">
        <f t="shared" ref="M165:N165" si="268">M166+M170</f>
        <v>0</v>
      </c>
      <c r="N165" s="20">
        <f t="shared" si="268"/>
        <v>0</v>
      </c>
      <c r="O165" s="20">
        <v>0</v>
      </c>
      <c r="P165" s="20">
        <f t="shared" ref="P165" si="269">P166+P170</f>
        <v>0</v>
      </c>
      <c r="Q165" s="20">
        <v>0</v>
      </c>
      <c r="R165" s="20">
        <f t="shared" ref="R165" si="270">R166+R170</f>
        <v>0</v>
      </c>
      <c r="S165" s="20">
        <v>0</v>
      </c>
      <c r="T165" s="20">
        <f t="shared" ref="T165" si="271">T166+T170</f>
        <v>0</v>
      </c>
      <c r="U165" s="20">
        <v>0</v>
      </c>
      <c r="V165" s="20">
        <f t="shared" ref="V165" si="272">V166+V170</f>
        <v>0</v>
      </c>
      <c r="W165" s="20">
        <v>0</v>
      </c>
      <c r="X165" s="36"/>
    </row>
    <row r="166" spans="1:24" ht="31.5" x14ac:dyDescent="0.25">
      <c r="A166" s="13" t="s">
        <v>169</v>
      </c>
      <c r="B166" s="14" t="s">
        <v>170</v>
      </c>
      <c r="C166" s="15"/>
      <c r="D166" s="21">
        <f t="shared" ref="D166:E166" si="273">SUM(D167:D169)</f>
        <v>0</v>
      </c>
      <c r="E166" s="21">
        <f t="shared" si="273"/>
        <v>0</v>
      </c>
      <c r="F166" s="21">
        <f t="shared" ref="F166:G166" si="274">SUM(F167:F169)</f>
        <v>0</v>
      </c>
      <c r="G166" s="21">
        <f t="shared" si="274"/>
        <v>0</v>
      </c>
      <c r="H166" s="21">
        <f t="shared" ref="H166" si="275">SUM(H167:H169)</f>
        <v>0</v>
      </c>
      <c r="I166" s="21">
        <f t="shared" ref="I166:L166" si="276">SUM(I167:I169)</f>
        <v>0</v>
      </c>
      <c r="J166" s="21">
        <f t="shared" si="276"/>
        <v>0</v>
      </c>
      <c r="K166" s="21">
        <f t="shared" si="276"/>
        <v>0</v>
      </c>
      <c r="L166" s="21">
        <f t="shared" si="276"/>
        <v>0</v>
      </c>
      <c r="M166" s="21">
        <f t="shared" ref="M166:N166" si="277">SUM(M167:M169)</f>
        <v>0</v>
      </c>
      <c r="N166" s="21">
        <f t="shared" si="277"/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f t="shared" ref="T166" si="278">SUM(T167:T169)</f>
        <v>0</v>
      </c>
      <c r="U166" s="21">
        <v>0</v>
      </c>
      <c r="V166" s="21">
        <v>0</v>
      </c>
      <c r="W166" s="21">
        <v>0</v>
      </c>
      <c r="X166" s="37"/>
    </row>
    <row r="167" spans="1:24" x14ac:dyDescent="0.25">
      <c r="A167" s="31" t="s">
        <v>169</v>
      </c>
      <c r="B167" s="32" t="s">
        <v>66</v>
      </c>
      <c r="C167" s="33" t="s">
        <v>67</v>
      </c>
      <c r="D167" s="33" t="s">
        <v>67</v>
      </c>
      <c r="E167" s="33" t="s">
        <v>67</v>
      </c>
      <c r="F167" s="33" t="s">
        <v>67</v>
      </c>
      <c r="G167" s="33" t="s">
        <v>67</v>
      </c>
      <c r="H167" s="33" t="s">
        <v>67</v>
      </c>
      <c r="I167" s="33" t="s">
        <v>67</v>
      </c>
      <c r="J167" s="33" t="s">
        <v>67</v>
      </c>
      <c r="K167" s="33" t="s">
        <v>67</v>
      </c>
      <c r="L167" s="33" t="s">
        <v>67</v>
      </c>
      <c r="M167" s="33" t="s">
        <v>67</v>
      </c>
      <c r="N167" s="33" t="s">
        <v>67</v>
      </c>
      <c r="O167" s="33" t="s">
        <v>67</v>
      </c>
      <c r="P167" s="33" t="s">
        <v>67</v>
      </c>
      <c r="Q167" s="33" t="s">
        <v>67</v>
      </c>
      <c r="R167" s="33" t="s">
        <v>67</v>
      </c>
      <c r="S167" s="33" t="s">
        <v>67</v>
      </c>
      <c r="T167" s="33" t="s">
        <v>67</v>
      </c>
      <c r="U167" s="33" t="s">
        <v>67</v>
      </c>
      <c r="V167" s="33" t="s">
        <v>67</v>
      </c>
      <c r="W167" s="33" t="s">
        <v>67</v>
      </c>
      <c r="X167" s="38"/>
    </row>
    <row r="168" spans="1:24" x14ac:dyDescent="0.25">
      <c r="A168" s="31" t="s">
        <v>169</v>
      </c>
      <c r="B168" s="32" t="s">
        <v>66</v>
      </c>
      <c r="C168" s="33" t="s">
        <v>67</v>
      </c>
      <c r="D168" s="33" t="s">
        <v>67</v>
      </c>
      <c r="E168" s="33" t="s">
        <v>67</v>
      </c>
      <c r="F168" s="33" t="s">
        <v>67</v>
      </c>
      <c r="G168" s="33" t="s">
        <v>67</v>
      </c>
      <c r="H168" s="33" t="s">
        <v>67</v>
      </c>
      <c r="I168" s="33" t="s">
        <v>67</v>
      </c>
      <c r="J168" s="33" t="s">
        <v>67</v>
      </c>
      <c r="K168" s="33" t="s">
        <v>67</v>
      </c>
      <c r="L168" s="33" t="s">
        <v>67</v>
      </c>
      <c r="M168" s="33" t="s">
        <v>67</v>
      </c>
      <c r="N168" s="33" t="s">
        <v>67</v>
      </c>
      <c r="O168" s="33" t="s">
        <v>67</v>
      </c>
      <c r="P168" s="33" t="s">
        <v>67</v>
      </c>
      <c r="Q168" s="33" t="s">
        <v>67</v>
      </c>
      <c r="R168" s="33" t="s">
        <v>67</v>
      </c>
      <c r="S168" s="33" t="s">
        <v>67</v>
      </c>
      <c r="T168" s="33" t="s">
        <v>67</v>
      </c>
      <c r="U168" s="33" t="s">
        <v>67</v>
      </c>
      <c r="V168" s="33" t="s">
        <v>67</v>
      </c>
      <c r="W168" s="33" t="s">
        <v>67</v>
      </c>
      <c r="X168" s="38"/>
    </row>
    <row r="169" spans="1:24" x14ac:dyDescent="0.25">
      <c r="A169" s="31" t="s">
        <v>68</v>
      </c>
      <c r="B169" s="31" t="s">
        <v>68</v>
      </c>
      <c r="C169" s="33" t="s">
        <v>67</v>
      </c>
      <c r="D169" s="33" t="s">
        <v>67</v>
      </c>
      <c r="E169" s="33" t="s">
        <v>67</v>
      </c>
      <c r="F169" s="33" t="s">
        <v>67</v>
      </c>
      <c r="G169" s="33" t="s">
        <v>67</v>
      </c>
      <c r="H169" s="33" t="s">
        <v>67</v>
      </c>
      <c r="I169" s="33" t="s">
        <v>67</v>
      </c>
      <c r="J169" s="33" t="s">
        <v>67</v>
      </c>
      <c r="K169" s="33" t="s">
        <v>67</v>
      </c>
      <c r="L169" s="33" t="s">
        <v>67</v>
      </c>
      <c r="M169" s="33" t="s">
        <v>67</v>
      </c>
      <c r="N169" s="33" t="s">
        <v>67</v>
      </c>
      <c r="O169" s="33" t="s">
        <v>67</v>
      </c>
      <c r="P169" s="33" t="s">
        <v>67</v>
      </c>
      <c r="Q169" s="33" t="s">
        <v>67</v>
      </c>
      <c r="R169" s="33" t="s">
        <v>67</v>
      </c>
      <c r="S169" s="33" t="s">
        <v>67</v>
      </c>
      <c r="T169" s="33" t="s">
        <v>67</v>
      </c>
      <c r="U169" s="33" t="s">
        <v>67</v>
      </c>
      <c r="V169" s="33" t="s">
        <v>67</v>
      </c>
      <c r="W169" s="33" t="s">
        <v>67</v>
      </c>
      <c r="X169" s="38"/>
    </row>
    <row r="170" spans="1:24" ht="47.25" x14ac:dyDescent="0.25">
      <c r="A170" s="13" t="s">
        <v>171</v>
      </c>
      <c r="B170" s="14" t="s">
        <v>172</v>
      </c>
      <c r="C170" s="15"/>
      <c r="D170" s="21">
        <f t="shared" ref="D170:E170" si="279">SUM(D171:D173)</f>
        <v>0</v>
      </c>
      <c r="E170" s="21">
        <f t="shared" si="279"/>
        <v>0</v>
      </c>
      <c r="F170" s="21">
        <f t="shared" ref="F170:G170" si="280">SUM(F171:F173)</f>
        <v>0</v>
      </c>
      <c r="G170" s="21">
        <f t="shared" si="280"/>
        <v>0</v>
      </c>
      <c r="H170" s="21">
        <f t="shared" ref="H170" si="281">SUM(H171:H173)</f>
        <v>0</v>
      </c>
      <c r="I170" s="21">
        <f t="shared" ref="I170:L170" si="282">SUM(I171:I173)</f>
        <v>0</v>
      </c>
      <c r="J170" s="21">
        <f t="shared" si="282"/>
        <v>0</v>
      </c>
      <c r="K170" s="21">
        <f t="shared" si="282"/>
        <v>0</v>
      </c>
      <c r="L170" s="21">
        <f t="shared" si="282"/>
        <v>0</v>
      </c>
      <c r="M170" s="21">
        <f t="shared" ref="M170:N170" si="283">SUM(M171:M173)</f>
        <v>0</v>
      </c>
      <c r="N170" s="21">
        <f t="shared" si="283"/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f t="shared" ref="T170" si="284">SUM(T171:T173)</f>
        <v>0</v>
      </c>
      <c r="U170" s="21">
        <v>0</v>
      </c>
      <c r="V170" s="21">
        <v>0</v>
      </c>
      <c r="W170" s="21">
        <v>0</v>
      </c>
      <c r="X170" s="37"/>
    </row>
    <row r="171" spans="1:24" x14ac:dyDescent="0.25">
      <c r="A171" s="31" t="s">
        <v>171</v>
      </c>
      <c r="B171" s="32" t="s">
        <v>66</v>
      </c>
      <c r="C171" s="33" t="s">
        <v>67</v>
      </c>
      <c r="D171" s="33" t="s">
        <v>67</v>
      </c>
      <c r="E171" s="33" t="s">
        <v>67</v>
      </c>
      <c r="F171" s="33" t="s">
        <v>67</v>
      </c>
      <c r="G171" s="33" t="s">
        <v>67</v>
      </c>
      <c r="H171" s="33" t="s">
        <v>67</v>
      </c>
      <c r="I171" s="33" t="s">
        <v>67</v>
      </c>
      <c r="J171" s="33" t="s">
        <v>67</v>
      </c>
      <c r="K171" s="33" t="s">
        <v>67</v>
      </c>
      <c r="L171" s="33" t="s">
        <v>67</v>
      </c>
      <c r="M171" s="33" t="s">
        <v>67</v>
      </c>
      <c r="N171" s="33" t="s">
        <v>67</v>
      </c>
      <c r="O171" s="33" t="s">
        <v>67</v>
      </c>
      <c r="P171" s="33" t="s">
        <v>67</v>
      </c>
      <c r="Q171" s="33" t="s">
        <v>67</v>
      </c>
      <c r="R171" s="33" t="s">
        <v>67</v>
      </c>
      <c r="S171" s="33" t="s">
        <v>67</v>
      </c>
      <c r="T171" s="33" t="s">
        <v>67</v>
      </c>
      <c r="U171" s="33" t="s">
        <v>67</v>
      </c>
      <c r="V171" s="33" t="s">
        <v>67</v>
      </c>
      <c r="W171" s="33" t="s">
        <v>67</v>
      </c>
      <c r="X171" s="38"/>
    </row>
    <row r="172" spans="1:24" x14ac:dyDescent="0.25">
      <c r="A172" s="31" t="s">
        <v>171</v>
      </c>
      <c r="B172" s="32" t="s">
        <v>66</v>
      </c>
      <c r="C172" s="33" t="s">
        <v>67</v>
      </c>
      <c r="D172" s="33" t="s">
        <v>67</v>
      </c>
      <c r="E172" s="33" t="s">
        <v>67</v>
      </c>
      <c r="F172" s="33" t="s">
        <v>67</v>
      </c>
      <c r="G172" s="33" t="s">
        <v>67</v>
      </c>
      <c r="H172" s="33" t="s">
        <v>67</v>
      </c>
      <c r="I172" s="33" t="s">
        <v>67</v>
      </c>
      <c r="J172" s="33" t="s">
        <v>67</v>
      </c>
      <c r="K172" s="33" t="s">
        <v>67</v>
      </c>
      <c r="L172" s="33" t="s">
        <v>67</v>
      </c>
      <c r="M172" s="33" t="s">
        <v>67</v>
      </c>
      <c r="N172" s="33" t="s">
        <v>67</v>
      </c>
      <c r="O172" s="33" t="s">
        <v>67</v>
      </c>
      <c r="P172" s="33" t="s">
        <v>67</v>
      </c>
      <c r="Q172" s="33" t="s">
        <v>67</v>
      </c>
      <c r="R172" s="33" t="s">
        <v>67</v>
      </c>
      <c r="S172" s="33" t="s">
        <v>67</v>
      </c>
      <c r="T172" s="33" t="s">
        <v>67</v>
      </c>
      <c r="U172" s="33" t="s">
        <v>67</v>
      </c>
      <c r="V172" s="33" t="s">
        <v>67</v>
      </c>
      <c r="W172" s="33" t="s">
        <v>67</v>
      </c>
      <c r="X172" s="38"/>
    </row>
    <row r="173" spans="1:24" x14ac:dyDescent="0.25">
      <c r="A173" s="31" t="s">
        <v>68</v>
      </c>
      <c r="B173" s="31" t="s">
        <v>68</v>
      </c>
      <c r="C173" s="33" t="s">
        <v>67</v>
      </c>
      <c r="D173" s="33" t="s">
        <v>67</v>
      </c>
      <c r="E173" s="33" t="s">
        <v>67</v>
      </c>
      <c r="F173" s="33" t="s">
        <v>67</v>
      </c>
      <c r="G173" s="33" t="s">
        <v>67</v>
      </c>
      <c r="H173" s="33" t="s">
        <v>67</v>
      </c>
      <c r="I173" s="33" t="s">
        <v>67</v>
      </c>
      <c r="J173" s="33" t="s">
        <v>67</v>
      </c>
      <c r="K173" s="33" t="s">
        <v>67</v>
      </c>
      <c r="L173" s="33" t="s">
        <v>67</v>
      </c>
      <c r="M173" s="33" t="s">
        <v>67</v>
      </c>
      <c r="N173" s="33" t="s">
        <v>67</v>
      </c>
      <c r="O173" s="33" t="s">
        <v>67</v>
      </c>
      <c r="P173" s="33" t="s">
        <v>67</v>
      </c>
      <c r="Q173" s="33" t="s">
        <v>67</v>
      </c>
      <c r="R173" s="33" t="s">
        <v>67</v>
      </c>
      <c r="S173" s="33" t="s">
        <v>67</v>
      </c>
      <c r="T173" s="33" t="s">
        <v>67</v>
      </c>
      <c r="U173" s="33" t="s">
        <v>67</v>
      </c>
      <c r="V173" s="33" t="s">
        <v>67</v>
      </c>
      <c r="W173" s="33" t="s">
        <v>67</v>
      </c>
      <c r="X173" s="38"/>
    </row>
    <row r="174" spans="1:24" ht="63" x14ac:dyDescent="0.25">
      <c r="A174" s="7" t="s">
        <v>173</v>
      </c>
      <c r="B174" s="8" t="s">
        <v>174</v>
      </c>
      <c r="C174" s="9"/>
      <c r="D174" s="19">
        <f t="shared" ref="D174:E174" si="285">D175+D179</f>
        <v>0</v>
      </c>
      <c r="E174" s="19">
        <f t="shared" si="285"/>
        <v>0</v>
      </c>
      <c r="F174" s="19">
        <f t="shared" ref="F174:G174" si="286">F175+F179</f>
        <v>0</v>
      </c>
      <c r="G174" s="19">
        <f t="shared" si="286"/>
        <v>0</v>
      </c>
      <c r="H174" s="19">
        <f t="shared" ref="H174" si="287">H175+H179</f>
        <v>0</v>
      </c>
      <c r="I174" s="19">
        <f t="shared" ref="I174:L174" si="288">I175+I179</f>
        <v>0</v>
      </c>
      <c r="J174" s="19">
        <f t="shared" si="288"/>
        <v>0</v>
      </c>
      <c r="K174" s="19">
        <f t="shared" si="288"/>
        <v>0</v>
      </c>
      <c r="L174" s="19">
        <f t="shared" si="288"/>
        <v>0</v>
      </c>
      <c r="M174" s="19">
        <f t="shared" ref="M174:N174" si="289">M175+M179</f>
        <v>0</v>
      </c>
      <c r="N174" s="19">
        <f t="shared" si="289"/>
        <v>0</v>
      </c>
      <c r="O174" s="19">
        <v>0</v>
      </c>
      <c r="P174" s="19">
        <f t="shared" ref="P174" si="290">P175+P179</f>
        <v>0</v>
      </c>
      <c r="Q174" s="19">
        <v>0</v>
      </c>
      <c r="R174" s="19">
        <f t="shared" ref="R174" si="291">R175+R179</f>
        <v>0</v>
      </c>
      <c r="S174" s="19">
        <v>0</v>
      </c>
      <c r="T174" s="19">
        <f t="shared" ref="T174" si="292">T175+T179</f>
        <v>0</v>
      </c>
      <c r="U174" s="19">
        <v>0</v>
      </c>
      <c r="V174" s="19">
        <f t="shared" ref="V174" si="293">V175+V179</f>
        <v>0</v>
      </c>
      <c r="W174" s="19">
        <v>0</v>
      </c>
      <c r="X174" s="35"/>
    </row>
    <row r="175" spans="1:24" ht="63" x14ac:dyDescent="0.25">
      <c r="A175" s="10" t="s">
        <v>175</v>
      </c>
      <c r="B175" s="11" t="s">
        <v>176</v>
      </c>
      <c r="C175" s="12"/>
      <c r="D175" s="20">
        <f t="shared" ref="D175:E175" si="294">SUM(D176:D178)</f>
        <v>0</v>
      </c>
      <c r="E175" s="20">
        <f t="shared" si="294"/>
        <v>0</v>
      </c>
      <c r="F175" s="20">
        <f t="shared" ref="F175:G175" si="295">SUM(F176:F178)</f>
        <v>0</v>
      </c>
      <c r="G175" s="20">
        <f t="shared" si="295"/>
        <v>0</v>
      </c>
      <c r="H175" s="20">
        <f t="shared" ref="H175" si="296">SUM(H176:H178)</f>
        <v>0</v>
      </c>
      <c r="I175" s="20">
        <f t="shared" ref="I175:L175" si="297">SUM(I176:I178)</f>
        <v>0</v>
      </c>
      <c r="J175" s="20">
        <f t="shared" si="297"/>
        <v>0</v>
      </c>
      <c r="K175" s="20">
        <f t="shared" si="297"/>
        <v>0</v>
      </c>
      <c r="L175" s="20">
        <f t="shared" si="297"/>
        <v>0</v>
      </c>
      <c r="M175" s="20">
        <f t="shared" ref="M175:N175" si="298">SUM(M176:M178)</f>
        <v>0</v>
      </c>
      <c r="N175" s="20">
        <f t="shared" si="298"/>
        <v>0</v>
      </c>
      <c r="O175" s="20">
        <v>0</v>
      </c>
      <c r="P175" s="20">
        <f t="shared" ref="P175" si="299">SUM(P176:P178)</f>
        <v>0</v>
      </c>
      <c r="Q175" s="20">
        <v>0</v>
      </c>
      <c r="R175" s="20">
        <f t="shared" ref="R175" si="300">SUM(R176:R178)</f>
        <v>0</v>
      </c>
      <c r="S175" s="20">
        <v>0</v>
      </c>
      <c r="T175" s="20">
        <f t="shared" ref="T175" si="301">SUM(T176:T178)</f>
        <v>0</v>
      </c>
      <c r="U175" s="20">
        <v>0</v>
      </c>
      <c r="V175" s="20">
        <f t="shared" ref="V175" si="302">SUM(V176:V178)</f>
        <v>0</v>
      </c>
      <c r="W175" s="20">
        <v>0</v>
      </c>
      <c r="X175" s="36"/>
    </row>
    <row r="176" spans="1:24" x14ac:dyDescent="0.25">
      <c r="A176" s="31" t="s">
        <v>175</v>
      </c>
      <c r="B176" s="32" t="s">
        <v>66</v>
      </c>
      <c r="C176" s="33" t="s">
        <v>67</v>
      </c>
      <c r="D176" s="33" t="s">
        <v>67</v>
      </c>
      <c r="E176" s="33" t="s">
        <v>67</v>
      </c>
      <c r="F176" s="33" t="s">
        <v>67</v>
      </c>
      <c r="G176" s="33" t="s">
        <v>67</v>
      </c>
      <c r="H176" s="33" t="s">
        <v>67</v>
      </c>
      <c r="I176" s="33" t="s">
        <v>67</v>
      </c>
      <c r="J176" s="33" t="s">
        <v>67</v>
      </c>
      <c r="K176" s="33" t="s">
        <v>67</v>
      </c>
      <c r="L176" s="33" t="s">
        <v>67</v>
      </c>
      <c r="M176" s="33" t="s">
        <v>67</v>
      </c>
      <c r="N176" s="33" t="s">
        <v>67</v>
      </c>
      <c r="O176" s="33" t="s">
        <v>67</v>
      </c>
      <c r="P176" s="33" t="s">
        <v>67</v>
      </c>
      <c r="Q176" s="33" t="s">
        <v>67</v>
      </c>
      <c r="R176" s="33" t="s">
        <v>67</v>
      </c>
      <c r="S176" s="33" t="s">
        <v>67</v>
      </c>
      <c r="T176" s="33" t="s">
        <v>67</v>
      </c>
      <c r="U176" s="33" t="s">
        <v>67</v>
      </c>
      <c r="V176" s="33" t="s">
        <v>67</v>
      </c>
      <c r="W176" s="33" t="s">
        <v>67</v>
      </c>
      <c r="X176" s="38"/>
    </row>
    <row r="177" spans="1:24" x14ac:dyDescent="0.25">
      <c r="A177" s="31" t="s">
        <v>175</v>
      </c>
      <c r="B177" s="32" t="s">
        <v>66</v>
      </c>
      <c r="C177" s="33" t="s">
        <v>67</v>
      </c>
      <c r="D177" s="33" t="s">
        <v>67</v>
      </c>
      <c r="E177" s="33" t="s">
        <v>67</v>
      </c>
      <c r="F177" s="33" t="s">
        <v>67</v>
      </c>
      <c r="G177" s="33" t="s">
        <v>67</v>
      </c>
      <c r="H177" s="33" t="s">
        <v>67</v>
      </c>
      <c r="I177" s="33" t="s">
        <v>67</v>
      </c>
      <c r="J177" s="33" t="s">
        <v>67</v>
      </c>
      <c r="K177" s="33" t="s">
        <v>67</v>
      </c>
      <c r="L177" s="33" t="s">
        <v>67</v>
      </c>
      <c r="M177" s="33" t="s">
        <v>67</v>
      </c>
      <c r="N177" s="33" t="s">
        <v>67</v>
      </c>
      <c r="O177" s="33" t="s">
        <v>67</v>
      </c>
      <c r="P177" s="33" t="s">
        <v>67</v>
      </c>
      <c r="Q177" s="33" t="s">
        <v>67</v>
      </c>
      <c r="R177" s="33" t="s">
        <v>67</v>
      </c>
      <c r="S177" s="33" t="s">
        <v>67</v>
      </c>
      <c r="T177" s="33" t="s">
        <v>67</v>
      </c>
      <c r="U177" s="33" t="s">
        <v>67</v>
      </c>
      <c r="V177" s="33" t="s">
        <v>67</v>
      </c>
      <c r="W177" s="33" t="s">
        <v>67</v>
      </c>
      <c r="X177" s="38"/>
    </row>
    <row r="178" spans="1:24" x14ac:dyDescent="0.25">
      <c r="A178" s="31" t="s">
        <v>68</v>
      </c>
      <c r="B178" s="31" t="s">
        <v>68</v>
      </c>
      <c r="C178" s="33" t="s">
        <v>67</v>
      </c>
      <c r="D178" s="33" t="s">
        <v>67</v>
      </c>
      <c r="E178" s="33" t="s">
        <v>67</v>
      </c>
      <c r="F178" s="33" t="s">
        <v>67</v>
      </c>
      <c r="G178" s="33" t="s">
        <v>67</v>
      </c>
      <c r="H178" s="33" t="s">
        <v>67</v>
      </c>
      <c r="I178" s="33" t="s">
        <v>67</v>
      </c>
      <c r="J178" s="33" t="s">
        <v>67</v>
      </c>
      <c r="K178" s="33" t="s">
        <v>67</v>
      </c>
      <c r="L178" s="33" t="s">
        <v>67</v>
      </c>
      <c r="M178" s="33" t="s">
        <v>67</v>
      </c>
      <c r="N178" s="33" t="s">
        <v>67</v>
      </c>
      <c r="O178" s="33" t="s">
        <v>67</v>
      </c>
      <c r="P178" s="33" t="s">
        <v>67</v>
      </c>
      <c r="Q178" s="33" t="s">
        <v>67</v>
      </c>
      <c r="R178" s="33" t="s">
        <v>67</v>
      </c>
      <c r="S178" s="33" t="s">
        <v>67</v>
      </c>
      <c r="T178" s="33" t="s">
        <v>67</v>
      </c>
      <c r="U178" s="33" t="s">
        <v>67</v>
      </c>
      <c r="V178" s="33" t="s">
        <v>67</v>
      </c>
      <c r="W178" s="33" t="s">
        <v>67</v>
      </c>
      <c r="X178" s="38"/>
    </row>
    <row r="179" spans="1:24" ht="47.25" x14ac:dyDescent="0.25">
      <c r="A179" s="10" t="s">
        <v>177</v>
      </c>
      <c r="B179" s="11" t="s">
        <v>178</v>
      </c>
      <c r="C179" s="12"/>
      <c r="D179" s="20">
        <f t="shared" ref="D179:E179" si="303">SUM(D180:D182)</f>
        <v>0</v>
      </c>
      <c r="E179" s="20">
        <f t="shared" si="303"/>
        <v>0</v>
      </c>
      <c r="F179" s="20">
        <f t="shared" ref="F179:G179" si="304">SUM(F180:F182)</f>
        <v>0</v>
      </c>
      <c r="G179" s="20">
        <f t="shared" si="304"/>
        <v>0</v>
      </c>
      <c r="H179" s="20">
        <f t="shared" ref="H179" si="305">SUM(H180:H182)</f>
        <v>0</v>
      </c>
      <c r="I179" s="20">
        <f t="shared" ref="I179:L179" si="306">SUM(I180:I182)</f>
        <v>0</v>
      </c>
      <c r="J179" s="20">
        <f t="shared" si="306"/>
        <v>0</v>
      </c>
      <c r="K179" s="20">
        <f t="shared" si="306"/>
        <v>0</v>
      </c>
      <c r="L179" s="20">
        <f t="shared" si="306"/>
        <v>0</v>
      </c>
      <c r="M179" s="20">
        <f t="shared" ref="M179:N179" si="307">SUM(M180:M182)</f>
        <v>0</v>
      </c>
      <c r="N179" s="20">
        <f t="shared" si="307"/>
        <v>0</v>
      </c>
      <c r="O179" s="20">
        <v>0</v>
      </c>
      <c r="P179" s="20">
        <f t="shared" ref="P179" si="308">SUM(P180:P182)</f>
        <v>0</v>
      </c>
      <c r="Q179" s="20">
        <v>0</v>
      </c>
      <c r="R179" s="20">
        <f t="shared" ref="R179" si="309">SUM(R180:R182)</f>
        <v>0</v>
      </c>
      <c r="S179" s="20">
        <v>0</v>
      </c>
      <c r="T179" s="20">
        <f t="shared" ref="T179" si="310">SUM(T180:T182)</f>
        <v>0</v>
      </c>
      <c r="U179" s="20">
        <v>0</v>
      </c>
      <c r="V179" s="20">
        <f t="shared" ref="V179" si="311">SUM(V180:V182)</f>
        <v>0</v>
      </c>
      <c r="W179" s="20">
        <v>0</v>
      </c>
      <c r="X179" s="36"/>
    </row>
    <row r="180" spans="1:24" x14ac:dyDescent="0.25">
      <c r="A180" s="31" t="s">
        <v>177</v>
      </c>
      <c r="B180" s="32" t="s">
        <v>66</v>
      </c>
      <c r="C180" s="33" t="s">
        <v>67</v>
      </c>
      <c r="D180" s="33" t="s">
        <v>67</v>
      </c>
      <c r="E180" s="33" t="s">
        <v>67</v>
      </c>
      <c r="F180" s="33" t="s">
        <v>67</v>
      </c>
      <c r="G180" s="33" t="s">
        <v>67</v>
      </c>
      <c r="H180" s="33" t="s">
        <v>67</v>
      </c>
      <c r="I180" s="33" t="s">
        <v>67</v>
      </c>
      <c r="J180" s="33" t="s">
        <v>67</v>
      </c>
      <c r="K180" s="33" t="s">
        <v>67</v>
      </c>
      <c r="L180" s="33" t="s">
        <v>67</v>
      </c>
      <c r="M180" s="33" t="s">
        <v>67</v>
      </c>
      <c r="N180" s="33" t="s">
        <v>67</v>
      </c>
      <c r="O180" s="33" t="s">
        <v>67</v>
      </c>
      <c r="P180" s="33" t="s">
        <v>67</v>
      </c>
      <c r="Q180" s="33" t="s">
        <v>67</v>
      </c>
      <c r="R180" s="33" t="s">
        <v>67</v>
      </c>
      <c r="S180" s="33" t="s">
        <v>67</v>
      </c>
      <c r="T180" s="33" t="s">
        <v>67</v>
      </c>
      <c r="U180" s="33" t="s">
        <v>67</v>
      </c>
      <c r="V180" s="33" t="s">
        <v>67</v>
      </c>
      <c r="W180" s="33" t="s">
        <v>67</v>
      </c>
      <c r="X180" s="38"/>
    </row>
    <row r="181" spans="1:24" x14ac:dyDescent="0.25">
      <c r="A181" s="31" t="s">
        <v>177</v>
      </c>
      <c r="B181" s="32" t="s">
        <v>66</v>
      </c>
      <c r="C181" s="33" t="s">
        <v>67</v>
      </c>
      <c r="D181" s="33" t="s">
        <v>67</v>
      </c>
      <c r="E181" s="33" t="s">
        <v>67</v>
      </c>
      <c r="F181" s="33" t="s">
        <v>67</v>
      </c>
      <c r="G181" s="33" t="s">
        <v>67</v>
      </c>
      <c r="H181" s="33" t="s">
        <v>67</v>
      </c>
      <c r="I181" s="33" t="s">
        <v>67</v>
      </c>
      <c r="J181" s="33" t="s">
        <v>67</v>
      </c>
      <c r="K181" s="33" t="s">
        <v>67</v>
      </c>
      <c r="L181" s="33" t="s">
        <v>67</v>
      </c>
      <c r="M181" s="33" t="s">
        <v>67</v>
      </c>
      <c r="N181" s="33" t="s">
        <v>67</v>
      </c>
      <c r="O181" s="33" t="s">
        <v>67</v>
      </c>
      <c r="P181" s="33" t="s">
        <v>67</v>
      </c>
      <c r="Q181" s="33" t="s">
        <v>67</v>
      </c>
      <c r="R181" s="33" t="s">
        <v>67</v>
      </c>
      <c r="S181" s="33" t="s">
        <v>67</v>
      </c>
      <c r="T181" s="33" t="s">
        <v>67</v>
      </c>
      <c r="U181" s="33" t="s">
        <v>67</v>
      </c>
      <c r="V181" s="33" t="s">
        <v>67</v>
      </c>
      <c r="W181" s="33" t="s">
        <v>67</v>
      </c>
      <c r="X181" s="38"/>
    </row>
    <row r="182" spans="1:24" x14ac:dyDescent="0.25">
      <c r="A182" s="31" t="s">
        <v>68</v>
      </c>
      <c r="B182" s="31" t="s">
        <v>68</v>
      </c>
      <c r="C182" s="33" t="s">
        <v>67</v>
      </c>
      <c r="D182" s="33" t="s">
        <v>67</v>
      </c>
      <c r="E182" s="33" t="s">
        <v>67</v>
      </c>
      <c r="F182" s="33" t="s">
        <v>67</v>
      </c>
      <c r="G182" s="33" t="s">
        <v>67</v>
      </c>
      <c r="H182" s="33" t="s">
        <v>67</v>
      </c>
      <c r="I182" s="33" t="s">
        <v>67</v>
      </c>
      <c r="J182" s="33" t="s">
        <v>67</v>
      </c>
      <c r="K182" s="33" t="s">
        <v>67</v>
      </c>
      <c r="L182" s="33" t="s">
        <v>67</v>
      </c>
      <c r="M182" s="33" t="s">
        <v>67</v>
      </c>
      <c r="N182" s="33" t="s">
        <v>67</v>
      </c>
      <c r="O182" s="33" t="s">
        <v>67</v>
      </c>
      <c r="P182" s="33" t="s">
        <v>67</v>
      </c>
      <c r="Q182" s="33" t="s">
        <v>67</v>
      </c>
      <c r="R182" s="33" t="s">
        <v>67</v>
      </c>
      <c r="S182" s="33" t="s">
        <v>67</v>
      </c>
      <c r="T182" s="33" t="s">
        <v>67</v>
      </c>
      <c r="U182" s="33" t="s">
        <v>67</v>
      </c>
      <c r="V182" s="33" t="s">
        <v>67</v>
      </c>
      <c r="W182" s="33" t="s">
        <v>67</v>
      </c>
      <c r="X182" s="38"/>
    </row>
    <row r="183" spans="1:24" ht="31.5" x14ac:dyDescent="0.25">
      <c r="A183" s="7" t="s">
        <v>179</v>
      </c>
      <c r="B183" s="8" t="s">
        <v>180</v>
      </c>
      <c r="C183" s="9"/>
      <c r="D183" s="19">
        <f t="shared" ref="D183:N183" si="312">SUM(D184:D219)</f>
        <v>151.05783940800163</v>
      </c>
      <c r="E183" s="19">
        <f t="shared" si="312"/>
        <v>0</v>
      </c>
      <c r="F183" s="19">
        <f t="shared" si="312"/>
        <v>0</v>
      </c>
      <c r="G183" s="19">
        <f t="shared" si="312"/>
        <v>151.05783940800163</v>
      </c>
      <c r="H183" s="19">
        <f t="shared" si="312"/>
        <v>0</v>
      </c>
      <c r="I183" s="19">
        <f t="shared" si="312"/>
        <v>175.48960185599998</v>
      </c>
      <c r="J183" s="19">
        <f t="shared" si="312"/>
        <v>0</v>
      </c>
      <c r="K183" s="19">
        <f t="shared" si="312"/>
        <v>0</v>
      </c>
      <c r="L183" s="19">
        <f t="shared" si="312"/>
        <v>175.48960185599998</v>
      </c>
      <c r="M183" s="19">
        <f t="shared" si="312"/>
        <v>0</v>
      </c>
      <c r="N183" s="19">
        <f t="shared" si="312"/>
        <v>24.43176244799842</v>
      </c>
      <c r="O183" s="19">
        <f t="shared" ref="O183:O231" si="313">N183/D183*100</f>
        <v>16.173779887059776</v>
      </c>
      <c r="P183" s="19">
        <f>SUM(P184:P219)</f>
        <v>0</v>
      </c>
      <c r="Q183" s="19">
        <v>0</v>
      </c>
      <c r="R183" s="19">
        <f>SUM(R184:R219)</f>
        <v>0</v>
      </c>
      <c r="S183" s="19">
        <v>0</v>
      </c>
      <c r="T183" s="19">
        <f>SUM(T184:T219)</f>
        <v>24.43176244799842</v>
      </c>
      <c r="U183" s="19">
        <f t="shared" ref="U183:U231" si="314">(T183*100)/D183</f>
        <v>16.173779887059776</v>
      </c>
      <c r="V183" s="19">
        <f>SUM(V184:V219)</f>
        <v>0</v>
      </c>
      <c r="W183" s="19">
        <v>0</v>
      </c>
      <c r="X183" s="35"/>
    </row>
    <row r="184" spans="1:24" ht="47.25" x14ac:dyDescent="0.25">
      <c r="A184" s="6" t="s">
        <v>54</v>
      </c>
      <c r="B184" s="16" t="s">
        <v>196</v>
      </c>
      <c r="C184" s="17" t="s">
        <v>279</v>
      </c>
      <c r="D184" s="23">
        <f t="shared" ref="D184" si="315">E184+F184+G184+H184</f>
        <v>1.41586536</v>
      </c>
      <c r="E184" s="24">
        <v>0</v>
      </c>
      <c r="F184" s="24">
        <v>0</v>
      </c>
      <c r="G184" s="24">
        <v>1.41586536</v>
      </c>
      <c r="H184" s="24">
        <v>0</v>
      </c>
      <c r="I184" s="23">
        <f t="shared" ref="I184:I219" si="316">J184+K184+L184+M184</f>
        <v>2.3694547800000003</v>
      </c>
      <c r="J184" s="24">
        <v>0</v>
      </c>
      <c r="K184" s="24">
        <v>0</v>
      </c>
      <c r="L184" s="24">
        <v>2.3694547800000003</v>
      </c>
      <c r="M184" s="24">
        <v>0</v>
      </c>
      <c r="N184" s="23">
        <f>I184-D184</f>
        <v>0.95358942000000035</v>
      </c>
      <c r="O184" s="23">
        <f>N184/D184*100</f>
        <v>67.350289578381975</v>
      </c>
      <c r="P184" s="23">
        <f>J184-E184</f>
        <v>0</v>
      </c>
      <c r="Q184" s="23">
        <v>0</v>
      </c>
      <c r="R184" s="23">
        <f>K184-F184</f>
        <v>0</v>
      </c>
      <c r="S184" s="23">
        <v>0</v>
      </c>
      <c r="T184" s="23">
        <f>L184-G184</f>
        <v>0.95358942000000035</v>
      </c>
      <c r="U184" s="22">
        <f>(T184*100)/D184</f>
        <v>67.350289578381975</v>
      </c>
      <c r="V184" s="23">
        <f>M184-H184</f>
        <v>0</v>
      </c>
      <c r="W184" s="23">
        <v>0</v>
      </c>
      <c r="X184" s="39" t="s">
        <v>319</v>
      </c>
    </row>
    <row r="185" spans="1:24" ht="31.5" x14ac:dyDescent="0.25">
      <c r="A185" s="6" t="s">
        <v>96</v>
      </c>
      <c r="B185" s="16" t="s">
        <v>205</v>
      </c>
      <c r="C185" s="17" t="s">
        <v>280</v>
      </c>
      <c r="D185" s="23">
        <f t="shared" ref="D185:D219" si="317">E185+F185+G185+H185</f>
        <v>0</v>
      </c>
      <c r="E185" s="24">
        <v>0</v>
      </c>
      <c r="F185" s="24">
        <v>0</v>
      </c>
      <c r="G185" s="24">
        <v>0</v>
      </c>
      <c r="H185" s="24">
        <v>0</v>
      </c>
      <c r="I185" s="23">
        <f t="shared" si="316"/>
        <v>0</v>
      </c>
      <c r="J185" s="24">
        <v>0</v>
      </c>
      <c r="K185" s="24">
        <v>0</v>
      </c>
      <c r="L185" s="24">
        <v>0</v>
      </c>
      <c r="M185" s="24">
        <v>0</v>
      </c>
      <c r="N185" s="23">
        <f t="shared" ref="N185:N219" si="318">I185-D185</f>
        <v>0</v>
      </c>
      <c r="O185" s="23">
        <v>0</v>
      </c>
      <c r="P185" s="23">
        <f t="shared" ref="P185:P219" si="319">J185-E185</f>
        <v>0</v>
      </c>
      <c r="Q185" s="23">
        <v>0</v>
      </c>
      <c r="R185" s="23">
        <f t="shared" ref="R185:R219" si="320">K185-F185</f>
        <v>0</v>
      </c>
      <c r="S185" s="23">
        <v>0</v>
      </c>
      <c r="T185" s="23">
        <f t="shared" ref="T185:T219" si="321">L185-G185</f>
        <v>0</v>
      </c>
      <c r="U185" s="22">
        <v>0</v>
      </c>
      <c r="V185" s="23">
        <f t="shared" ref="V185:V219" si="322">M185-H185</f>
        <v>0</v>
      </c>
      <c r="W185" s="23">
        <v>0</v>
      </c>
      <c r="X185" s="39"/>
    </row>
    <row r="186" spans="1:24" ht="47.25" x14ac:dyDescent="0.25">
      <c r="A186" s="6" t="s">
        <v>98</v>
      </c>
      <c r="B186" s="16" t="s">
        <v>206</v>
      </c>
      <c r="C186" s="17" t="s">
        <v>281</v>
      </c>
      <c r="D186" s="23">
        <f t="shared" si="317"/>
        <v>7.0661316000000002E-2</v>
      </c>
      <c r="E186" s="24">
        <v>0</v>
      </c>
      <c r="F186" s="24">
        <v>0</v>
      </c>
      <c r="G186" s="24">
        <v>7.0661316000000002E-2</v>
      </c>
      <c r="H186" s="24">
        <v>0</v>
      </c>
      <c r="I186" s="23">
        <f t="shared" si="316"/>
        <v>7.0661315999999988E-2</v>
      </c>
      <c r="J186" s="24">
        <v>0</v>
      </c>
      <c r="K186" s="24">
        <v>0</v>
      </c>
      <c r="L186" s="24">
        <v>7.0661315999999988E-2</v>
      </c>
      <c r="M186" s="24">
        <v>0</v>
      </c>
      <c r="N186" s="23">
        <f t="shared" si="318"/>
        <v>0</v>
      </c>
      <c r="O186" s="23">
        <f t="shared" ref="O186:O219" si="323">N186/D186*100</f>
        <v>0</v>
      </c>
      <c r="P186" s="23">
        <f t="shared" si="319"/>
        <v>0</v>
      </c>
      <c r="Q186" s="23">
        <v>0</v>
      </c>
      <c r="R186" s="23">
        <f t="shared" si="320"/>
        <v>0</v>
      </c>
      <c r="S186" s="23">
        <v>0</v>
      </c>
      <c r="T186" s="23">
        <f t="shared" si="321"/>
        <v>0</v>
      </c>
      <c r="U186" s="22">
        <f t="shared" ref="U186:U219" si="324">(T186*100)/D186</f>
        <v>0</v>
      </c>
      <c r="V186" s="23">
        <f t="shared" si="322"/>
        <v>0</v>
      </c>
      <c r="W186" s="23">
        <v>0</v>
      </c>
      <c r="X186" s="39" t="s">
        <v>319</v>
      </c>
    </row>
    <row r="187" spans="1:24" ht="47.25" x14ac:dyDescent="0.25">
      <c r="A187" s="6" t="s">
        <v>100</v>
      </c>
      <c r="B187" s="16" t="s">
        <v>207</v>
      </c>
      <c r="C187" s="17" t="s">
        <v>282</v>
      </c>
      <c r="D187" s="23">
        <f t="shared" si="317"/>
        <v>2.8384164000000003E-2</v>
      </c>
      <c r="E187" s="24">
        <v>0</v>
      </c>
      <c r="F187" s="24">
        <v>0</v>
      </c>
      <c r="G187" s="23">
        <v>2.8384164000000003E-2</v>
      </c>
      <c r="H187" s="24">
        <v>0</v>
      </c>
      <c r="I187" s="23">
        <f t="shared" si="316"/>
        <v>7.0128000000000013E-3</v>
      </c>
      <c r="J187" s="24">
        <v>0</v>
      </c>
      <c r="K187" s="24">
        <v>0</v>
      </c>
      <c r="L187" s="24">
        <v>7.0128000000000013E-3</v>
      </c>
      <c r="M187" s="24">
        <v>0</v>
      </c>
      <c r="N187" s="23">
        <f t="shared" si="318"/>
        <v>-2.1371364000000004E-2</v>
      </c>
      <c r="O187" s="23">
        <f t="shared" si="323"/>
        <v>-75.293265639248702</v>
      </c>
      <c r="P187" s="23">
        <f t="shared" si="319"/>
        <v>0</v>
      </c>
      <c r="Q187" s="23">
        <v>0</v>
      </c>
      <c r="R187" s="23">
        <f t="shared" si="320"/>
        <v>0</v>
      </c>
      <c r="S187" s="23">
        <v>0</v>
      </c>
      <c r="T187" s="23">
        <f t="shared" si="321"/>
        <v>-2.1371364000000004E-2</v>
      </c>
      <c r="U187" s="22">
        <f t="shared" si="324"/>
        <v>-75.293265639248702</v>
      </c>
      <c r="V187" s="23">
        <f t="shared" si="322"/>
        <v>0</v>
      </c>
      <c r="W187" s="23">
        <v>0</v>
      </c>
      <c r="X187" s="39" t="s">
        <v>319</v>
      </c>
    </row>
    <row r="188" spans="1:24" ht="31.5" x14ac:dyDescent="0.25">
      <c r="A188" s="6" t="s">
        <v>102</v>
      </c>
      <c r="B188" s="16" t="s">
        <v>181</v>
      </c>
      <c r="C188" s="17" t="s">
        <v>283</v>
      </c>
      <c r="D188" s="23">
        <f t="shared" si="317"/>
        <v>0</v>
      </c>
      <c r="E188" s="24">
        <v>0</v>
      </c>
      <c r="F188" s="24">
        <v>0</v>
      </c>
      <c r="G188" s="24">
        <v>0</v>
      </c>
      <c r="H188" s="24">
        <v>0</v>
      </c>
      <c r="I188" s="23">
        <f t="shared" si="316"/>
        <v>0</v>
      </c>
      <c r="J188" s="24">
        <v>0</v>
      </c>
      <c r="K188" s="24">
        <v>0</v>
      </c>
      <c r="L188" s="24">
        <v>0</v>
      </c>
      <c r="M188" s="24">
        <v>0</v>
      </c>
      <c r="N188" s="23">
        <f t="shared" si="318"/>
        <v>0</v>
      </c>
      <c r="O188" s="23">
        <v>0</v>
      </c>
      <c r="P188" s="23">
        <f t="shared" si="319"/>
        <v>0</v>
      </c>
      <c r="Q188" s="23">
        <v>0</v>
      </c>
      <c r="R188" s="23">
        <f t="shared" si="320"/>
        <v>0</v>
      </c>
      <c r="S188" s="23">
        <v>0</v>
      </c>
      <c r="T188" s="23">
        <f t="shared" si="321"/>
        <v>0</v>
      </c>
      <c r="U188" s="22">
        <v>0</v>
      </c>
      <c r="V188" s="23">
        <f t="shared" si="322"/>
        <v>0</v>
      </c>
      <c r="W188" s="23">
        <v>0</v>
      </c>
      <c r="X188" s="39"/>
    </row>
    <row r="189" spans="1:24" ht="47.25" x14ac:dyDescent="0.25">
      <c r="A189" s="6" t="s">
        <v>104</v>
      </c>
      <c r="B189" s="16" t="s">
        <v>208</v>
      </c>
      <c r="C189" s="17" t="s">
        <v>284</v>
      </c>
      <c r="D189" s="23">
        <f t="shared" si="317"/>
        <v>0.36313698</v>
      </c>
      <c r="E189" s="24">
        <v>0</v>
      </c>
      <c r="F189" s="24">
        <v>0</v>
      </c>
      <c r="G189" s="24">
        <v>0.36313698</v>
      </c>
      <c r="H189" s="24">
        <v>0</v>
      </c>
      <c r="I189" s="23">
        <f t="shared" si="316"/>
        <v>0.38387828399999996</v>
      </c>
      <c r="J189" s="24">
        <v>0</v>
      </c>
      <c r="K189" s="24">
        <v>0</v>
      </c>
      <c r="L189" s="24">
        <v>0.38387828399999996</v>
      </c>
      <c r="M189" s="24">
        <v>0</v>
      </c>
      <c r="N189" s="23">
        <f t="shared" si="318"/>
        <v>2.074130399999996E-2</v>
      </c>
      <c r="O189" s="23">
        <f t="shared" si="323"/>
        <v>5.7117025096149563</v>
      </c>
      <c r="P189" s="23">
        <f t="shared" si="319"/>
        <v>0</v>
      </c>
      <c r="Q189" s="23">
        <v>0</v>
      </c>
      <c r="R189" s="23">
        <f t="shared" si="320"/>
        <v>0</v>
      </c>
      <c r="S189" s="23">
        <v>0</v>
      </c>
      <c r="T189" s="23">
        <f t="shared" si="321"/>
        <v>2.074130399999996E-2</v>
      </c>
      <c r="U189" s="22">
        <f t="shared" si="324"/>
        <v>5.7117025096149563</v>
      </c>
      <c r="V189" s="23">
        <f t="shared" si="322"/>
        <v>0</v>
      </c>
      <c r="W189" s="23">
        <v>0</v>
      </c>
      <c r="X189" s="39" t="s">
        <v>319</v>
      </c>
    </row>
    <row r="190" spans="1:24" ht="47.25" x14ac:dyDescent="0.25">
      <c r="A190" s="6" t="s">
        <v>106</v>
      </c>
      <c r="B190" s="16" t="s">
        <v>209</v>
      </c>
      <c r="C190" s="17" t="s">
        <v>285</v>
      </c>
      <c r="D190" s="23">
        <f t="shared" si="317"/>
        <v>9.8867807160000023</v>
      </c>
      <c r="E190" s="24">
        <v>0</v>
      </c>
      <c r="F190" s="24">
        <v>0</v>
      </c>
      <c r="G190" s="23">
        <v>9.8867807160000023</v>
      </c>
      <c r="H190" s="24">
        <v>0</v>
      </c>
      <c r="I190" s="23">
        <f t="shared" si="316"/>
        <v>10.648071492</v>
      </c>
      <c r="J190" s="24">
        <v>0</v>
      </c>
      <c r="K190" s="24">
        <v>0</v>
      </c>
      <c r="L190" s="24">
        <v>10.648071492</v>
      </c>
      <c r="M190" s="24">
        <v>0</v>
      </c>
      <c r="N190" s="23">
        <f t="shared" si="318"/>
        <v>0.76129077599999739</v>
      </c>
      <c r="O190" s="23">
        <f t="shared" si="323"/>
        <v>7.7000876004864081</v>
      </c>
      <c r="P190" s="23">
        <f t="shared" si="319"/>
        <v>0</v>
      </c>
      <c r="Q190" s="23">
        <v>0</v>
      </c>
      <c r="R190" s="23">
        <f t="shared" si="320"/>
        <v>0</v>
      </c>
      <c r="S190" s="23">
        <v>0</v>
      </c>
      <c r="T190" s="23">
        <f t="shared" si="321"/>
        <v>0.76129077599999739</v>
      </c>
      <c r="U190" s="22">
        <f t="shared" si="324"/>
        <v>7.7000876004864063</v>
      </c>
      <c r="V190" s="23">
        <f t="shared" si="322"/>
        <v>0</v>
      </c>
      <c r="W190" s="23">
        <v>0</v>
      </c>
      <c r="X190" s="39" t="s">
        <v>319</v>
      </c>
    </row>
    <row r="191" spans="1:24" ht="47.25" x14ac:dyDescent="0.25">
      <c r="A191" s="6" t="s">
        <v>108</v>
      </c>
      <c r="B191" s="16" t="s">
        <v>210</v>
      </c>
      <c r="C191" s="17" t="s">
        <v>286</v>
      </c>
      <c r="D191" s="23">
        <f t="shared" si="317"/>
        <v>4.0034560199999989</v>
      </c>
      <c r="E191" s="24">
        <v>0</v>
      </c>
      <c r="F191" s="24">
        <v>0</v>
      </c>
      <c r="G191" s="24">
        <v>4.0034560199999989</v>
      </c>
      <c r="H191" s="24">
        <v>0</v>
      </c>
      <c r="I191" s="23">
        <f t="shared" si="316"/>
        <v>3.5898297120000011</v>
      </c>
      <c r="J191" s="24">
        <v>0</v>
      </c>
      <c r="K191" s="24">
        <v>0</v>
      </c>
      <c r="L191" s="24">
        <v>3.5898297120000011</v>
      </c>
      <c r="M191" s="24">
        <v>0</v>
      </c>
      <c r="N191" s="23">
        <f t="shared" si="318"/>
        <v>-0.41362630799999778</v>
      </c>
      <c r="O191" s="23">
        <f t="shared" si="323"/>
        <v>-10.331731032729015</v>
      </c>
      <c r="P191" s="23">
        <f t="shared" si="319"/>
        <v>0</v>
      </c>
      <c r="Q191" s="23">
        <v>0</v>
      </c>
      <c r="R191" s="23">
        <f t="shared" si="320"/>
        <v>0</v>
      </c>
      <c r="S191" s="23">
        <v>0</v>
      </c>
      <c r="T191" s="23">
        <f t="shared" si="321"/>
        <v>-0.41362630799999778</v>
      </c>
      <c r="U191" s="22">
        <f t="shared" si="324"/>
        <v>-10.331731032729014</v>
      </c>
      <c r="V191" s="23">
        <f t="shared" si="322"/>
        <v>0</v>
      </c>
      <c r="W191" s="23">
        <v>0</v>
      </c>
      <c r="X191" s="39" t="s">
        <v>319</v>
      </c>
    </row>
    <row r="192" spans="1:24" ht="110.25" x14ac:dyDescent="0.25">
      <c r="A192" s="6" t="s">
        <v>110</v>
      </c>
      <c r="B192" s="16" t="s">
        <v>316</v>
      </c>
      <c r="C192" s="17" t="s">
        <v>67</v>
      </c>
      <c r="D192" s="23">
        <f t="shared" ref="D192" si="325">E192+F192+G192+H192</f>
        <v>0</v>
      </c>
      <c r="E192" s="24">
        <v>0</v>
      </c>
      <c r="F192" s="24">
        <v>0</v>
      </c>
      <c r="G192" s="24">
        <v>0</v>
      </c>
      <c r="H192" s="24">
        <v>0</v>
      </c>
      <c r="I192" s="23">
        <f t="shared" ref="I192" si="326">J192+K192+L192+M192</f>
        <v>1.1674937399999998</v>
      </c>
      <c r="J192" s="24">
        <v>0</v>
      </c>
      <c r="K192" s="24">
        <v>0</v>
      </c>
      <c r="L192" s="24">
        <v>1.1674937399999998</v>
      </c>
      <c r="M192" s="24">
        <v>0</v>
      </c>
      <c r="N192" s="23">
        <f t="shared" si="318"/>
        <v>1.1674937399999998</v>
      </c>
      <c r="O192" s="23">
        <v>100</v>
      </c>
      <c r="P192" s="23">
        <f t="shared" si="319"/>
        <v>0</v>
      </c>
      <c r="Q192" s="23">
        <v>0</v>
      </c>
      <c r="R192" s="23">
        <f t="shared" si="320"/>
        <v>0</v>
      </c>
      <c r="S192" s="23">
        <v>0</v>
      </c>
      <c r="T192" s="23">
        <f t="shared" si="321"/>
        <v>1.1674937399999998</v>
      </c>
      <c r="U192" s="22">
        <v>100</v>
      </c>
      <c r="V192" s="23">
        <f t="shared" si="322"/>
        <v>0</v>
      </c>
      <c r="W192" s="23">
        <v>0</v>
      </c>
      <c r="X192" s="39" t="s">
        <v>326</v>
      </c>
    </row>
    <row r="193" spans="1:24" ht="63" x14ac:dyDescent="0.25">
      <c r="A193" s="6" t="s">
        <v>112</v>
      </c>
      <c r="B193" s="16" t="s">
        <v>211</v>
      </c>
      <c r="C193" s="17" t="s">
        <v>287</v>
      </c>
      <c r="D193" s="23">
        <f t="shared" si="317"/>
        <v>0</v>
      </c>
      <c r="E193" s="24">
        <v>0</v>
      </c>
      <c r="F193" s="24">
        <v>0</v>
      </c>
      <c r="G193" s="24">
        <v>0</v>
      </c>
      <c r="H193" s="24">
        <v>0</v>
      </c>
      <c r="I193" s="23">
        <f t="shared" si="316"/>
        <v>9.2473151999999989E-2</v>
      </c>
      <c r="J193" s="24">
        <v>0</v>
      </c>
      <c r="K193" s="24">
        <v>0</v>
      </c>
      <c r="L193" s="24">
        <v>9.2473151999999989E-2</v>
      </c>
      <c r="M193" s="24">
        <v>0</v>
      </c>
      <c r="N193" s="23">
        <f t="shared" si="318"/>
        <v>9.2473151999999989E-2</v>
      </c>
      <c r="O193" s="23">
        <v>100</v>
      </c>
      <c r="P193" s="23">
        <f t="shared" si="319"/>
        <v>0</v>
      </c>
      <c r="Q193" s="23">
        <v>0</v>
      </c>
      <c r="R193" s="23">
        <f t="shared" si="320"/>
        <v>0</v>
      </c>
      <c r="S193" s="23">
        <v>0</v>
      </c>
      <c r="T193" s="23">
        <f t="shared" si="321"/>
        <v>9.2473151999999989E-2</v>
      </c>
      <c r="U193" s="22">
        <v>100</v>
      </c>
      <c r="V193" s="23">
        <f t="shared" si="322"/>
        <v>0</v>
      </c>
      <c r="W193" s="23">
        <v>0</v>
      </c>
      <c r="X193" s="39" t="s">
        <v>327</v>
      </c>
    </row>
    <row r="194" spans="1:24" ht="31.5" x14ac:dyDescent="0.25">
      <c r="A194" s="6" t="s">
        <v>114</v>
      </c>
      <c r="B194" s="16" t="s">
        <v>212</v>
      </c>
      <c r="C194" s="17" t="s">
        <v>288</v>
      </c>
      <c r="D194" s="23">
        <f t="shared" si="317"/>
        <v>0</v>
      </c>
      <c r="E194" s="24">
        <v>0</v>
      </c>
      <c r="F194" s="24">
        <v>0</v>
      </c>
      <c r="G194" s="24">
        <v>0</v>
      </c>
      <c r="H194" s="24">
        <v>0</v>
      </c>
      <c r="I194" s="23">
        <f t="shared" si="316"/>
        <v>0</v>
      </c>
      <c r="J194" s="24">
        <v>0</v>
      </c>
      <c r="K194" s="24">
        <v>0</v>
      </c>
      <c r="L194" s="23">
        <v>0</v>
      </c>
      <c r="M194" s="24">
        <v>0</v>
      </c>
      <c r="N194" s="23">
        <f t="shared" si="318"/>
        <v>0</v>
      </c>
      <c r="O194" s="23">
        <v>0</v>
      </c>
      <c r="P194" s="23">
        <f t="shared" si="319"/>
        <v>0</v>
      </c>
      <c r="Q194" s="23">
        <v>0</v>
      </c>
      <c r="R194" s="23">
        <f t="shared" si="320"/>
        <v>0</v>
      </c>
      <c r="S194" s="23">
        <v>0</v>
      </c>
      <c r="T194" s="23">
        <f t="shared" si="321"/>
        <v>0</v>
      </c>
      <c r="U194" s="22">
        <v>0</v>
      </c>
      <c r="V194" s="23">
        <f t="shared" si="322"/>
        <v>0</v>
      </c>
      <c r="W194" s="23">
        <v>0</v>
      </c>
      <c r="X194" s="39"/>
    </row>
    <row r="195" spans="1:24" ht="47.25" x14ac:dyDescent="0.25">
      <c r="A195" s="6" t="s">
        <v>116</v>
      </c>
      <c r="B195" s="16" t="s">
        <v>213</v>
      </c>
      <c r="C195" s="17" t="s">
        <v>289</v>
      </c>
      <c r="D195" s="23">
        <f t="shared" si="317"/>
        <v>0.27304712400000003</v>
      </c>
      <c r="E195" s="24">
        <v>0</v>
      </c>
      <c r="F195" s="24">
        <v>0</v>
      </c>
      <c r="G195" s="24">
        <v>0.27304712400000003</v>
      </c>
      <c r="H195" s="24">
        <v>0</v>
      </c>
      <c r="I195" s="23">
        <f t="shared" si="316"/>
        <v>0.27055964399999999</v>
      </c>
      <c r="J195" s="24">
        <v>0</v>
      </c>
      <c r="K195" s="24">
        <v>0</v>
      </c>
      <c r="L195" s="24">
        <v>0.27055964399999999</v>
      </c>
      <c r="M195" s="24">
        <v>0</v>
      </c>
      <c r="N195" s="23">
        <f t="shared" si="318"/>
        <v>-2.4874800000000419E-3</v>
      </c>
      <c r="O195" s="23">
        <f t="shared" si="323"/>
        <v>-0.91100758124082692</v>
      </c>
      <c r="P195" s="23">
        <f t="shared" si="319"/>
        <v>0</v>
      </c>
      <c r="Q195" s="23">
        <v>0</v>
      </c>
      <c r="R195" s="23">
        <f t="shared" si="320"/>
        <v>0</v>
      </c>
      <c r="S195" s="23">
        <v>0</v>
      </c>
      <c r="T195" s="23">
        <f t="shared" si="321"/>
        <v>-2.4874800000000419E-3</v>
      </c>
      <c r="U195" s="22">
        <f t="shared" si="324"/>
        <v>-0.91100758124082704</v>
      </c>
      <c r="V195" s="23">
        <f t="shared" si="322"/>
        <v>0</v>
      </c>
      <c r="W195" s="23">
        <v>0</v>
      </c>
      <c r="X195" s="39" t="s">
        <v>319</v>
      </c>
    </row>
    <row r="196" spans="1:24" ht="31.5" x14ac:dyDescent="0.25">
      <c r="A196" s="6" t="s">
        <v>118</v>
      </c>
      <c r="B196" s="16" t="s">
        <v>214</v>
      </c>
      <c r="C196" s="17" t="s">
        <v>290</v>
      </c>
      <c r="D196" s="23">
        <f t="shared" si="317"/>
        <v>0</v>
      </c>
      <c r="E196" s="24">
        <v>0</v>
      </c>
      <c r="F196" s="24">
        <v>0</v>
      </c>
      <c r="G196" s="24">
        <v>0</v>
      </c>
      <c r="H196" s="24">
        <v>0</v>
      </c>
      <c r="I196" s="23">
        <f t="shared" si="316"/>
        <v>0</v>
      </c>
      <c r="J196" s="24">
        <v>0</v>
      </c>
      <c r="K196" s="24">
        <v>0</v>
      </c>
      <c r="L196" s="24">
        <v>0</v>
      </c>
      <c r="M196" s="24">
        <v>0</v>
      </c>
      <c r="N196" s="23">
        <f t="shared" si="318"/>
        <v>0</v>
      </c>
      <c r="O196" s="23">
        <v>0</v>
      </c>
      <c r="P196" s="23">
        <f t="shared" si="319"/>
        <v>0</v>
      </c>
      <c r="Q196" s="23">
        <v>0</v>
      </c>
      <c r="R196" s="23">
        <f t="shared" si="320"/>
        <v>0</v>
      </c>
      <c r="S196" s="23">
        <v>0</v>
      </c>
      <c r="T196" s="23">
        <f t="shared" si="321"/>
        <v>0</v>
      </c>
      <c r="U196" s="22">
        <v>0</v>
      </c>
      <c r="V196" s="23">
        <f t="shared" si="322"/>
        <v>0</v>
      </c>
      <c r="W196" s="23">
        <v>0</v>
      </c>
      <c r="X196" s="39"/>
    </row>
    <row r="197" spans="1:24" ht="31.5" x14ac:dyDescent="0.25">
      <c r="A197" s="6" t="s">
        <v>119</v>
      </c>
      <c r="B197" s="16" t="s">
        <v>215</v>
      </c>
      <c r="C197" s="17" t="s">
        <v>291</v>
      </c>
      <c r="D197" s="23">
        <f t="shared" si="317"/>
        <v>0</v>
      </c>
      <c r="E197" s="24">
        <v>0</v>
      </c>
      <c r="F197" s="24">
        <v>0</v>
      </c>
      <c r="G197" s="24">
        <v>0</v>
      </c>
      <c r="H197" s="24">
        <v>0</v>
      </c>
      <c r="I197" s="23">
        <f t="shared" si="316"/>
        <v>0</v>
      </c>
      <c r="J197" s="24">
        <v>0</v>
      </c>
      <c r="K197" s="24">
        <v>0</v>
      </c>
      <c r="L197" s="24">
        <v>0</v>
      </c>
      <c r="M197" s="24">
        <v>0</v>
      </c>
      <c r="N197" s="23">
        <f t="shared" si="318"/>
        <v>0</v>
      </c>
      <c r="O197" s="23">
        <v>0</v>
      </c>
      <c r="P197" s="23">
        <f t="shared" si="319"/>
        <v>0</v>
      </c>
      <c r="Q197" s="23">
        <v>0</v>
      </c>
      <c r="R197" s="23">
        <f t="shared" si="320"/>
        <v>0</v>
      </c>
      <c r="S197" s="23">
        <v>0</v>
      </c>
      <c r="T197" s="23">
        <f t="shared" si="321"/>
        <v>0</v>
      </c>
      <c r="U197" s="22">
        <v>0</v>
      </c>
      <c r="V197" s="23">
        <f t="shared" si="322"/>
        <v>0</v>
      </c>
      <c r="W197" s="23">
        <v>0</v>
      </c>
      <c r="X197" s="39"/>
    </row>
    <row r="198" spans="1:24" ht="47.25" x14ac:dyDescent="0.25">
      <c r="A198" s="6" t="s">
        <v>121</v>
      </c>
      <c r="B198" s="16" t="s">
        <v>182</v>
      </c>
      <c r="C198" s="17" t="s">
        <v>292</v>
      </c>
      <c r="D198" s="23">
        <f t="shared" si="317"/>
        <v>0.21508641600000006</v>
      </c>
      <c r="E198" s="24">
        <v>0</v>
      </c>
      <c r="F198" s="24">
        <v>0</v>
      </c>
      <c r="G198" s="23">
        <v>0.21508641600000006</v>
      </c>
      <c r="H198" s="24">
        <v>0</v>
      </c>
      <c r="I198" s="23">
        <f t="shared" si="316"/>
        <v>0.27418241999999998</v>
      </c>
      <c r="J198" s="24">
        <v>0</v>
      </c>
      <c r="K198" s="24">
        <v>0</v>
      </c>
      <c r="L198" s="24">
        <v>0.27418241999999998</v>
      </c>
      <c r="M198" s="24">
        <v>0</v>
      </c>
      <c r="N198" s="23">
        <f t="shared" si="318"/>
        <v>5.9096003999999924E-2</v>
      </c>
      <c r="O198" s="23">
        <f t="shared" si="323"/>
        <v>27.475470138476766</v>
      </c>
      <c r="P198" s="23">
        <f t="shared" si="319"/>
        <v>0</v>
      </c>
      <c r="Q198" s="23">
        <v>0</v>
      </c>
      <c r="R198" s="23">
        <f t="shared" si="320"/>
        <v>0</v>
      </c>
      <c r="S198" s="23">
        <v>0</v>
      </c>
      <c r="T198" s="23">
        <f t="shared" si="321"/>
        <v>5.9096003999999924E-2</v>
      </c>
      <c r="U198" s="22">
        <f t="shared" si="324"/>
        <v>27.475470138476762</v>
      </c>
      <c r="V198" s="23">
        <f t="shared" si="322"/>
        <v>0</v>
      </c>
      <c r="W198" s="23">
        <v>0</v>
      </c>
      <c r="X198" s="39" t="s">
        <v>319</v>
      </c>
    </row>
    <row r="199" spans="1:24" ht="31.5" x14ac:dyDescent="0.25">
      <c r="A199" s="6" t="s">
        <v>123</v>
      </c>
      <c r="B199" s="16" t="s">
        <v>216</v>
      </c>
      <c r="C199" s="17" t="s">
        <v>293</v>
      </c>
      <c r="D199" s="23">
        <f t="shared" si="317"/>
        <v>5.9777940000000002E-2</v>
      </c>
      <c r="E199" s="24">
        <v>0</v>
      </c>
      <c r="F199" s="24">
        <v>0</v>
      </c>
      <c r="G199" s="24">
        <v>5.9777940000000002E-2</v>
      </c>
      <c r="H199" s="24">
        <v>0</v>
      </c>
      <c r="I199" s="23">
        <f t="shared" si="316"/>
        <v>5.9777939999999995E-2</v>
      </c>
      <c r="J199" s="24">
        <v>0</v>
      </c>
      <c r="K199" s="24">
        <v>0</v>
      </c>
      <c r="L199" s="24">
        <v>5.9777939999999995E-2</v>
      </c>
      <c r="M199" s="24">
        <v>0</v>
      </c>
      <c r="N199" s="23">
        <f t="shared" si="318"/>
        <v>0</v>
      </c>
      <c r="O199" s="23">
        <f t="shared" si="323"/>
        <v>0</v>
      </c>
      <c r="P199" s="23">
        <f t="shared" si="319"/>
        <v>0</v>
      </c>
      <c r="Q199" s="23">
        <v>0</v>
      </c>
      <c r="R199" s="23">
        <f t="shared" si="320"/>
        <v>0</v>
      </c>
      <c r="S199" s="23">
        <v>0</v>
      </c>
      <c r="T199" s="23">
        <f t="shared" si="321"/>
        <v>0</v>
      </c>
      <c r="U199" s="22">
        <f t="shared" si="324"/>
        <v>0</v>
      </c>
      <c r="V199" s="23">
        <f t="shared" si="322"/>
        <v>0</v>
      </c>
      <c r="W199" s="23">
        <v>0</v>
      </c>
      <c r="X199" s="39"/>
    </row>
    <row r="200" spans="1:24" ht="63" x14ac:dyDescent="0.25">
      <c r="A200" s="6" t="s">
        <v>124</v>
      </c>
      <c r="B200" s="16" t="s">
        <v>217</v>
      </c>
      <c r="C200" s="17" t="s">
        <v>294</v>
      </c>
      <c r="D200" s="23">
        <f t="shared" si="317"/>
        <v>0</v>
      </c>
      <c r="E200" s="24">
        <v>0</v>
      </c>
      <c r="F200" s="24">
        <v>0</v>
      </c>
      <c r="G200" s="24">
        <v>0</v>
      </c>
      <c r="H200" s="24">
        <v>0</v>
      </c>
      <c r="I200" s="23">
        <f t="shared" si="316"/>
        <v>1.2096035999999999E-2</v>
      </c>
      <c r="J200" s="24">
        <v>0</v>
      </c>
      <c r="K200" s="24">
        <v>0</v>
      </c>
      <c r="L200" s="24">
        <v>1.2096035999999999E-2</v>
      </c>
      <c r="M200" s="24">
        <v>0</v>
      </c>
      <c r="N200" s="23">
        <f t="shared" si="318"/>
        <v>1.2096035999999999E-2</v>
      </c>
      <c r="O200" s="23">
        <v>100</v>
      </c>
      <c r="P200" s="23">
        <f t="shared" si="319"/>
        <v>0</v>
      </c>
      <c r="Q200" s="23">
        <v>0</v>
      </c>
      <c r="R200" s="23">
        <f t="shared" si="320"/>
        <v>0</v>
      </c>
      <c r="S200" s="23">
        <v>0</v>
      </c>
      <c r="T200" s="23">
        <f t="shared" si="321"/>
        <v>1.2096035999999999E-2</v>
      </c>
      <c r="U200" s="22">
        <v>100</v>
      </c>
      <c r="V200" s="23">
        <f t="shared" si="322"/>
        <v>0</v>
      </c>
      <c r="W200" s="23">
        <v>0</v>
      </c>
      <c r="X200" s="39" t="s">
        <v>327</v>
      </c>
    </row>
    <row r="201" spans="1:24" ht="94.5" x14ac:dyDescent="0.25">
      <c r="A201" s="6" t="s">
        <v>126</v>
      </c>
      <c r="B201" s="16" t="s">
        <v>183</v>
      </c>
      <c r="C201" s="17" t="s">
        <v>295</v>
      </c>
      <c r="D201" s="23">
        <f t="shared" si="317"/>
        <v>3.0220545719999996</v>
      </c>
      <c r="E201" s="24">
        <v>0</v>
      </c>
      <c r="F201" s="24">
        <v>0</v>
      </c>
      <c r="G201" s="23">
        <v>3.0220545719999996</v>
      </c>
      <c r="H201" s="24">
        <v>0</v>
      </c>
      <c r="I201" s="23">
        <f t="shared" si="316"/>
        <v>7.0921678680000007</v>
      </c>
      <c r="J201" s="24">
        <v>0</v>
      </c>
      <c r="K201" s="24">
        <v>0</v>
      </c>
      <c r="L201" s="24">
        <v>7.0921678680000007</v>
      </c>
      <c r="M201" s="24">
        <v>0</v>
      </c>
      <c r="N201" s="23">
        <f t="shared" si="318"/>
        <v>4.0701132960000006</v>
      </c>
      <c r="O201" s="23">
        <f t="shared" si="323"/>
        <v>134.68033746678486</v>
      </c>
      <c r="P201" s="23">
        <f t="shared" si="319"/>
        <v>0</v>
      </c>
      <c r="Q201" s="23">
        <v>0</v>
      </c>
      <c r="R201" s="23">
        <f t="shared" si="320"/>
        <v>0</v>
      </c>
      <c r="S201" s="23">
        <v>0</v>
      </c>
      <c r="T201" s="23">
        <f t="shared" si="321"/>
        <v>4.0701132960000006</v>
      </c>
      <c r="U201" s="22">
        <f t="shared" si="324"/>
        <v>134.68033746678486</v>
      </c>
      <c r="V201" s="23">
        <f t="shared" si="322"/>
        <v>0</v>
      </c>
      <c r="W201" s="23">
        <v>0</v>
      </c>
      <c r="X201" s="39" t="s">
        <v>328</v>
      </c>
    </row>
    <row r="202" spans="1:24" ht="63" x14ac:dyDescent="0.25">
      <c r="A202" s="6" t="s">
        <v>128</v>
      </c>
      <c r="B202" s="16" t="s">
        <v>218</v>
      </c>
      <c r="C202" s="17" t="s">
        <v>296</v>
      </c>
      <c r="D202" s="23">
        <f t="shared" si="317"/>
        <v>0.51629999999999998</v>
      </c>
      <c r="E202" s="24">
        <v>0</v>
      </c>
      <c r="F202" s="24">
        <v>0</v>
      </c>
      <c r="G202" s="24">
        <v>0.51629999999999998</v>
      </c>
      <c r="H202" s="24">
        <v>0</v>
      </c>
      <c r="I202" s="23">
        <f t="shared" si="316"/>
        <v>0</v>
      </c>
      <c r="J202" s="24">
        <v>0</v>
      </c>
      <c r="K202" s="24">
        <v>0</v>
      </c>
      <c r="L202" s="24">
        <v>0</v>
      </c>
      <c r="M202" s="24">
        <v>0</v>
      </c>
      <c r="N202" s="23">
        <f t="shared" si="318"/>
        <v>-0.51629999999999998</v>
      </c>
      <c r="O202" s="23">
        <f t="shared" si="323"/>
        <v>-100</v>
      </c>
      <c r="P202" s="23">
        <f t="shared" si="319"/>
        <v>0</v>
      </c>
      <c r="Q202" s="23">
        <v>0</v>
      </c>
      <c r="R202" s="23">
        <f t="shared" si="320"/>
        <v>0</v>
      </c>
      <c r="S202" s="23">
        <v>0</v>
      </c>
      <c r="T202" s="23">
        <f t="shared" si="321"/>
        <v>-0.51629999999999998</v>
      </c>
      <c r="U202" s="22">
        <f t="shared" si="324"/>
        <v>-100</v>
      </c>
      <c r="V202" s="23">
        <f t="shared" si="322"/>
        <v>0</v>
      </c>
      <c r="W202" s="23">
        <v>0</v>
      </c>
      <c r="X202" s="39" t="s">
        <v>329</v>
      </c>
    </row>
    <row r="203" spans="1:24" ht="47.25" x14ac:dyDescent="0.25">
      <c r="A203" s="6" t="s">
        <v>130</v>
      </c>
      <c r="B203" s="16" t="s">
        <v>184</v>
      </c>
      <c r="C203" s="17" t="s">
        <v>297</v>
      </c>
      <c r="D203" s="23">
        <f t="shared" si="317"/>
        <v>1.0253192759999998</v>
      </c>
      <c r="E203" s="24">
        <v>0</v>
      </c>
      <c r="F203" s="24">
        <v>0</v>
      </c>
      <c r="G203" s="24">
        <v>1.0253192759999998</v>
      </c>
      <c r="H203" s="24">
        <v>0</v>
      </c>
      <c r="I203" s="23">
        <f t="shared" si="316"/>
        <v>1.1450735279999997</v>
      </c>
      <c r="J203" s="24">
        <v>0</v>
      </c>
      <c r="K203" s="24">
        <v>0</v>
      </c>
      <c r="L203" s="24">
        <v>1.1450735279999997</v>
      </c>
      <c r="M203" s="24">
        <v>0</v>
      </c>
      <c r="N203" s="23">
        <f t="shared" si="318"/>
        <v>0.11975425199999989</v>
      </c>
      <c r="O203" s="23">
        <f t="shared" si="323"/>
        <v>11.679703561917616</v>
      </c>
      <c r="P203" s="23">
        <f t="shared" si="319"/>
        <v>0</v>
      </c>
      <c r="Q203" s="23">
        <v>0</v>
      </c>
      <c r="R203" s="23">
        <f t="shared" si="320"/>
        <v>0</v>
      </c>
      <c r="S203" s="23">
        <v>0</v>
      </c>
      <c r="T203" s="23">
        <f t="shared" si="321"/>
        <v>0.11975425199999989</v>
      </c>
      <c r="U203" s="22">
        <f t="shared" si="324"/>
        <v>11.679703561917616</v>
      </c>
      <c r="V203" s="23">
        <f t="shared" si="322"/>
        <v>0</v>
      </c>
      <c r="W203" s="23">
        <v>0</v>
      </c>
      <c r="X203" s="39" t="s">
        <v>319</v>
      </c>
    </row>
    <row r="204" spans="1:24" ht="47.25" x14ac:dyDescent="0.25">
      <c r="A204" s="6" t="s">
        <v>132</v>
      </c>
      <c r="B204" s="16" t="s">
        <v>298</v>
      </c>
      <c r="C204" s="17" t="s">
        <v>67</v>
      </c>
      <c r="D204" s="23">
        <f t="shared" si="317"/>
        <v>9.3043076039999981</v>
      </c>
      <c r="E204" s="24">
        <v>0</v>
      </c>
      <c r="F204" s="24">
        <v>0</v>
      </c>
      <c r="G204" s="24">
        <v>9.3043076039999981</v>
      </c>
      <c r="H204" s="24">
        <v>0</v>
      </c>
      <c r="I204" s="23">
        <f t="shared" si="316"/>
        <v>8.4680652240000001</v>
      </c>
      <c r="J204" s="24">
        <v>0</v>
      </c>
      <c r="K204" s="24">
        <v>0</v>
      </c>
      <c r="L204" s="23">
        <v>8.4680652240000001</v>
      </c>
      <c r="M204" s="24">
        <v>0</v>
      </c>
      <c r="N204" s="23">
        <f t="shared" si="318"/>
        <v>-0.83624237999999806</v>
      </c>
      <c r="O204" s="23">
        <f t="shared" si="323"/>
        <v>-8.9876906008620203</v>
      </c>
      <c r="P204" s="23">
        <f t="shared" si="319"/>
        <v>0</v>
      </c>
      <c r="Q204" s="23">
        <v>0</v>
      </c>
      <c r="R204" s="23">
        <f t="shared" si="320"/>
        <v>0</v>
      </c>
      <c r="S204" s="23">
        <v>0</v>
      </c>
      <c r="T204" s="23">
        <f t="shared" si="321"/>
        <v>-0.83624237999999806</v>
      </c>
      <c r="U204" s="22">
        <f t="shared" si="324"/>
        <v>-8.9876906008620203</v>
      </c>
      <c r="V204" s="23">
        <f t="shared" si="322"/>
        <v>0</v>
      </c>
      <c r="W204" s="23">
        <v>0</v>
      </c>
      <c r="X204" s="39" t="s">
        <v>319</v>
      </c>
    </row>
    <row r="205" spans="1:24" ht="47.25" x14ac:dyDescent="0.25">
      <c r="A205" s="6" t="s">
        <v>134</v>
      </c>
      <c r="B205" s="16" t="s">
        <v>219</v>
      </c>
      <c r="C205" s="17" t="s">
        <v>299</v>
      </c>
      <c r="D205" s="23">
        <f t="shared" si="317"/>
        <v>7.4377451999999997E-2</v>
      </c>
      <c r="E205" s="24">
        <v>0</v>
      </c>
      <c r="F205" s="24">
        <v>0</v>
      </c>
      <c r="G205" s="24">
        <v>7.4377451999999997E-2</v>
      </c>
      <c r="H205" s="24">
        <v>0</v>
      </c>
      <c r="I205" s="23">
        <f t="shared" si="316"/>
        <v>7.4377451999999997E-2</v>
      </c>
      <c r="J205" s="24">
        <v>0</v>
      </c>
      <c r="K205" s="24">
        <v>0</v>
      </c>
      <c r="L205" s="24">
        <v>7.4377451999999997E-2</v>
      </c>
      <c r="M205" s="24">
        <v>0</v>
      </c>
      <c r="N205" s="23">
        <f t="shared" si="318"/>
        <v>0</v>
      </c>
      <c r="O205" s="23">
        <f t="shared" si="323"/>
        <v>0</v>
      </c>
      <c r="P205" s="23">
        <f t="shared" si="319"/>
        <v>0</v>
      </c>
      <c r="Q205" s="23">
        <v>0</v>
      </c>
      <c r="R205" s="23">
        <f t="shared" si="320"/>
        <v>0</v>
      </c>
      <c r="S205" s="23">
        <v>0</v>
      </c>
      <c r="T205" s="23">
        <f t="shared" si="321"/>
        <v>0</v>
      </c>
      <c r="U205" s="22">
        <f t="shared" si="324"/>
        <v>0</v>
      </c>
      <c r="V205" s="23">
        <f t="shared" si="322"/>
        <v>0</v>
      </c>
      <c r="W205" s="23">
        <v>0</v>
      </c>
      <c r="X205" s="39" t="s">
        <v>319</v>
      </c>
    </row>
    <row r="206" spans="1:24" ht="157.5" x14ac:dyDescent="0.25">
      <c r="A206" s="6" t="s">
        <v>136</v>
      </c>
      <c r="B206" s="16" t="s">
        <v>185</v>
      </c>
      <c r="C206" s="17" t="s">
        <v>300</v>
      </c>
      <c r="D206" s="23">
        <f t="shared" si="317"/>
        <v>103.98278234400161</v>
      </c>
      <c r="E206" s="24">
        <v>0</v>
      </c>
      <c r="F206" s="24">
        <v>0</v>
      </c>
      <c r="G206" s="24">
        <v>103.98278234400161</v>
      </c>
      <c r="H206" s="24">
        <v>0</v>
      </c>
      <c r="I206" s="23">
        <f t="shared" si="316"/>
        <v>121.81469924400002</v>
      </c>
      <c r="J206" s="24">
        <v>0</v>
      </c>
      <c r="K206" s="24">
        <v>0</v>
      </c>
      <c r="L206" s="24">
        <v>121.81469924400002</v>
      </c>
      <c r="M206" s="24">
        <v>0</v>
      </c>
      <c r="N206" s="23">
        <f t="shared" si="318"/>
        <v>17.831916899998419</v>
      </c>
      <c r="O206" s="23">
        <f t="shared" si="323"/>
        <v>17.148913020047761</v>
      </c>
      <c r="P206" s="23">
        <f t="shared" si="319"/>
        <v>0</v>
      </c>
      <c r="Q206" s="23">
        <v>0</v>
      </c>
      <c r="R206" s="23">
        <f t="shared" si="320"/>
        <v>0</v>
      </c>
      <c r="S206" s="23">
        <v>0</v>
      </c>
      <c r="T206" s="23">
        <f t="shared" si="321"/>
        <v>17.831916899998419</v>
      </c>
      <c r="U206" s="22">
        <f t="shared" si="324"/>
        <v>17.148913020047765</v>
      </c>
      <c r="V206" s="23">
        <f t="shared" si="322"/>
        <v>0</v>
      </c>
      <c r="W206" s="23">
        <v>0</v>
      </c>
      <c r="X206" s="39" t="s">
        <v>330</v>
      </c>
    </row>
    <row r="207" spans="1:24" ht="47.25" x14ac:dyDescent="0.25">
      <c r="A207" s="6" t="s">
        <v>137</v>
      </c>
      <c r="B207" s="16" t="s">
        <v>186</v>
      </c>
      <c r="C207" s="17" t="s">
        <v>301</v>
      </c>
      <c r="D207" s="23">
        <f t="shared" si="317"/>
        <v>0.33355077599999999</v>
      </c>
      <c r="E207" s="24">
        <v>0</v>
      </c>
      <c r="F207" s="24">
        <v>0</v>
      </c>
      <c r="G207" s="24">
        <v>0.33355077599999999</v>
      </c>
      <c r="H207" s="24">
        <v>0</v>
      </c>
      <c r="I207" s="23">
        <f t="shared" si="316"/>
        <v>0.32015470800000001</v>
      </c>
      <c r="J207" s="24">
        <v>0</v>
      </c>
      <c r="K207" s="24">
        <v>0</v>
      </c>
      <c r="L207" s="24">
        <v>0.32015470800000001</v>
      </c>
      <c r="M207" s="24">
        <v>0</v>
      </c>
      <c r="N207" s="23">
        <f t="shared" si="318"/>
        <v>-1.3396067999999983E-2</v>
      </c>
      <c r="O207" s="23">
        <f t="shared" si="323"/>
        <v>-4.016200519947219</v>
      </c>
      <c r="P207" s="23">
        <f t="shared" si="319"/>
        <v>0</v>
      </c>
      <c r="Q207" s="23">
        <v>0</v>
      </c>
      <c r="R207" s="23">
        <f t="shared" si="320"/>
        <v>0</v>
      </c>
      <c r="S207" s="23">
        <v>0</v>
      </c>
      <c r="T207" s="23">
        <f t="shared" si="321"/>
        <v>-1.3396067999999983E-2</v>
      </c>
      <c r="U207" s="22">
        <f t="shared" si="324"/>
        <v>-4.016200519947219</v>
      </c>
      <c r="V207" s="23">
        <f t="shared" si="322"/>
        <v>0</v>
      </c>
      <c r="W207" s="23">
        <v>0</v>
      </c>
      <c r="X207" s="39" t="s">
        <v>319</v>
      </c>
    </row>
    <row r="208" spans="1:24" ht="47.25" x14ac:dyDescent="0.25">
      <c r="A208" s="6" t="s">
        <v>139</v>
      </c>
      <c r="B208" s="16" t="s">
        <v>220</v>
      </c>
      <c r="C208" s="17" t="s">
        <v>302</v>
      </c>
      <c r="D208" s="23">
        <f t="shared" si="317"/>
        <v>0</v>
      </c>
      <c r="E208" s="24">
        <v>0</v>
      </c>
      <c r="F208" s="24">
        <v>0</v>
      </c>
      <c r="G208" s="24">
        <v>0</v>
      </c>
      <c r="H208" s="24">
        <v>0</v>
      </c>
      <c r="I208" s="23">
        <f t="shared" si="316"/>
        <v>0</v>
      </c>
      <c r="J208" s="24">
        <v>0</v>
      </c>
      <c r="K208" s="24">
        <v>0</v>
      </c>
      <c r="L208" s="24">
        <v>0</v>
      </c>
      <c r="M208" s="24">
        <v>0</v>
      </c>
      <c r="N208" s="23">
        <f t="shared" si="318"/>
        <v>0</v>
      </c>
      <c r="O208" s="23">
        <v>0</v>
      </c>
      <c r="P208" s="23">
        <f t="shared" si="319"/>
        <v>0</v>
      </c>
      <c r="Q208" s="23">
        <v>0</v>
      </c>
      <c r="R208" s="23">
        <f t="shared" si="320"/>
        <v>0</v>
      </c>
      <c r="S208" s="23">
        <v>0</v>
      </c>
      <c r="T208" s="23">
        <f t="shared" si="321"/>
        <v>0</v>
      </c>
      <c r="U208" s="22">
        <v>0</v>
      </c>
      <c r="V208" s="23">
        <f t="shared" si="322"/>
        <v>0</v>
      </c>
      <c r="W208" s="23">
        <v>0</v>
      </c>
      <c r="X208" s="39"/>
    </row>
    <row r="209" spans="1:24" ht="47.25" x14ac:dyDescent="0.25">
      <c r="A209" s="6" t="s">
        <v>141</v>
      </c>
      <c r="B209" s="16" t="s">
        <v>221</v>
      </c>
      <c r="C209" s="17" t="s">
        <v>303</v>
      </c>
      <c r="D209" s="23">
        <f t="shared" si="317"/>
        <v>8.3121383999999993E-2</v>
      </c>
      <c r="E209" s="24">
        <v>0</v>
      </c>
      <c r="F209" s="24">
        <v>0</v>
      </c>
      <c r="G209" s="24">
        <v>8.3121383999999993E-2</v>
      </c>
      <c r="H209" s="24">
        <v>0</v>
      </c>
      <c r="I209" s="23">
        <f t="shared" si="316"/>
        <v>9.0397896000000005E-2</v>
      </c>
      <c r="J209" s="24">
        <v>0</v>
      </c>
      <c r="K209" s="24">
        <v>0</v>
      </c>
      <c r="L209" s="24">
        <v>9.0397896000000005E-2</v>
      </c>
      <c r="M209" s="24">
        <v>0</v>
      </c>
      <c r="N209" s="23">
        <f t="shared" si="318"/>
        <v>7.2765120000000127E-3</v>
      </c>
      <c r="O209" s="23">
        <f t="shared" si="323"/>
        <v>8.7540794556548942</v>
      </c>
      <c r="P209" s="23">
        <f t="shared" si="319"/>
        <v>0</v>
      </c>
      <c r="Q209" s="23">
        <v>0</v>
      </c>
      <c r="R209" s="23">
        <f t="shared" si="320"/>
        <v>0</v>
      </c>
      <c r="S209" s="23">
        <v>0</v>
      </c>
      <c r="T209" s="23">
        <f t="shared" si="321"/>
        <v>7.2765120000000127E-3</v>
      </c>
      <c r="U209" s="22">
        <f t="shared" si="324"/>
        <v>8.7540794556548924</v>
      </c>
      <c r="V209" s="23">
        <f t="shared" si="322"/>
        <v>0</v>
      </c>
      <c r="W209" s="23">
        <v>0</v>
      </c>
      <c r="X209" s="39" t="s">
        <v>319</v>
      </c>
    </row>
    <row r="210" spans="1:24" ht="47.25" x14ac:dyDescent="0.25">
      <c r="A210" s="6" t="s">
        <v>143</v>
      </c>
      <c r="B210" s="16" t="s">
        <v>222</v>
      </c>
      <c r="C210" s="17" t="s">
        <v>304</v>
      </c>
      <c r="D210" s="23">
        <f t="shared" si="317"/>
        <v>6.1835543999999992E-2</v>
      </c>
      <c r="E210" s="24">
        <v>0</v>
      </c>
      <c r="F210" s="24">
        <v>0</v>
      </c>
      <c r="G210" s="23">
        <v>6.1835543999999992E-2</v>
      </c>
      <c r="H210" s="24">
        <v>0</v>
      </c>
      <c r="I210" s="23">
        <f t="shared" si="316"/>
        <v>6.1835543999999985E-2</v>
      </c>
      <c r="J210" s="24">
        <v>0</v>
      </c>
      <c r="K210" s="24">
        <v>0</v>
      </c>
      <c r="L210" s="24">
        <v>6.1835543999999985E-2</v>
      </c>
      <c r="M210" s="24">
        <v>0</v>
      </c>
      <c r="N210" s="23">
        <f t="shared" si="318"/>
        <v>0</v>
      </c>
      <c r="O210" s="23">
        <f t="shared" si="323"/>
        <v>0</v>
      </c>
      <c r="P210" s="23">
        <f t="shared" si="319"/>
        <v>0</v>
      </c>
      <c r="Q210" s="23">
        <v>0</v>
      </c>
      <c r="R210" s="23">
        <f t="shared" si="320"/>
        <v>0</v>
      </c>
      <c r="S210" s="23">
        <v>0</v>
      </c>
      <c r="T210" s="23">
        <f t="shared" si="321"/>
        <v>0</v>
      </c>
      <c r="U210" s="22">
        <f t="shared" si="324"/>
        <v>0</v>
      </c>
      <c r="V210" s="23">
        <f t="shared" si="322"/>
        <v>0</v>
      </c>
      <c r="W210" s="23">
        <v>0</v>
      </c>
      <c r="X210" s="39" t="s">
        <v>319</v>
      </c>
    </row>
    <row r="211" spans="1:24" ht="47.25" x14ac:dyDescent="0.25">
      <c r="A211" s="6" t="s">
        <v>145</v>
      </c>
      <c r="B211" s="16" t="s">
        <v>223</v>
      </c>
      <c r="C211" s="17" t="s">
        <v>305</v>
      </c>
      <c r="D211" s="23">
        <f t="shared" si="317"/>
        <v>8.3434200839999999</v>
      </c>
      <c r="E211" s="24">
        <v>0</v>
      </c>
      <c r="F211" s="24">
        <v>0</v>
      </c>
      <c r="G211" s="24">
        <v>8.3434200839999999</v>
      </c>
      <c r="H211" s="24">
        <v>0</v>
      </c>
      <c r="I211" s="23">
        <f t="shared" si="316"/>
        <v>8.272633956</v>
      </c>
      <c r="J211" s="24">
        <v>0</v>
      </c>
      <c r="K211" s="24">
        <v>0</v>
      </c>
      <c r="L211" s="24">
        <v>8.272633956</v>
      </c>
      <c r="M211" s="24">
        <v>0</v>
      </c>
      <c r="N211" s="23">
        <f t="shared" si="318"/>
        <v>-7.0786127999999948E-2</v>
      </c>
      <c r="O211" s="23">
        <f t="shared" si="323"/>
        <v>-0.84840661607995749</v>
      </c>
      <c r="P211" s="23">
        <f t="shared" si="319"/>
        <v>0</v>
      </c>
      <c r="Q211" s="23">
        <v>0</v>
      </c>
      <c r="R211" s="23">
        <f t="shared" si="320"/>
        <v>0</v>
      </c>
      <c r="S211" s="23">
        <v>0</v>
      </c>
      <c r="T211" s="23">
        <f t="shared" si="321"/>
        <v>-7.0786127999999948E-2</v>
      </c>
      <c r="U211" s="22">
        <f t="shared" si="324"/>
        <v>-0.84840661607995749</v>
      </c>
      <c r="V211" s="23">
        <f t="shared" si="322"/>
        <v>0</v>
      </c>
      <c r="W211" s="23">
        <v>0</v>
      </c>
      <c r="X211" s="39" t="s">
        <v>319</v>
      </c>
    </row>
    <row r="212" spans="1:24" ht="47.25" x14ac:dyDescent="0.25">
      <c r="A212" s="6" t="s">
        <v>147</v>
      </c>
      <c r="B212" s="16" t="s">
        <v>187</v>
      </c>
      <c r="C212" s="17" t="s">
        <v>306</v>
      </c>
      <c r="D212" s="23">
        <f t="shared" si="317"/>
        <v>7.3346027999999994E-2</v>
      </c>
      <c r="E212" s="24">
        <v>0</v>
      </c>
      <c r="F212" s="24">
        <v>0</v>
      </c>
      <c r="G212" s="24">
        <v>7.3346027999999994E-2</v>
      </c>
      <c r="H212" s="24">
        <v>0</v>
      </c>
      <c r="I212" s="23">
        <f t="shared" si="316"/>
        <v>7.3533228000000006E-2</v>
      </c>
      <c r="J212" s="24">
        <v>0</v>
      </c>
      <c r="K212" s="24">
        <v>0</v>
      </c>
      <c r="L212" s="24">
        <v>7.3533228000000006E-2</v>
      </c>
      <c r="M212" s="24">
        <v>0</v>
      </c>
      <c r="N212" s="23">
        <f t="shared" si="318"/>
        <v>1.8720000000001236E-4</v>
      </c>
      <c r="O212" s="23">
        <f t="shared" si="323"/>
        <v>0.25522854489136393</v>
      </c>
      <c r="P212" s="23">
        <f t="shared" si="319"/>
        <v>0</v>
      </c>
      <c r="Q212" s="23">
        <v>0</v>
      </c>
      <c r="R212" s="23">
        <f t="shared" si="320"/>
        <v>0</v>
      </c>
      <c r="S212" s="23">
        <v>0</v>
      </c>
      <c r="T212" s="23">
        <f t="shared" si="321"/>
        <v>1.8720000000001236E-4</v>
      </c>
      <c r="U212" s="22">
        <f t="shared" si="324"/>
        <v>0.25522854489136393</v>
      </c>
      <c r="V212" s="23">
        <f t="shared" si="322"/>
        <v>0</v>
      </c>
      <c r="W212" s="23">
        <v>0</v>
      </c>
      <c r="X212" s="39" t="s">
        <v>319</v>
      </c>
    </row>
    <row r="213" spans="1:24" ht="47.25" x14ac:dyDescent="0.25">
      <c r="A213" s="6" t="s">
        <v>149</v>
      </c>
      <c r="B213" s="16" t="s">
        <v>188</v>
      </c>
      <c r="C213" s="17" t="s">
        <v>307</v>
      </c>
      <c r="D213" s="23">
        <f t="shared" si="317"/>
        <v>1.4684373119999998</v>
      </c>
      <c r="E213" s="24">
        <v>0</v>
      </c>
      <c r="F213" s="24">
        <v>0</v>
      </c>
      <c r="G213" s="23">
        <v>1.4684373119999998</v>
      </c>
      <c r="H213" s="24">
        <v>0</v>
      </c>
      <c r="I213" s="23">
        <f t="shared" si="316"/>
        <v>1.4819766720000001</v>
      </c>
      <c r="J213" s="24">
        <v>0</v>
      </c>
      <c r="K213" s="24">
        <v>0</v>
      </c>
      <c r="L213" s="24">
        <v>1.4819766720000001</v>
      </c>
      <c r="M213" s="24">
        <v>0</v>
      </c>
      <c r="N213" s="23">
        <f t="shared" si="318"/>
        <v>1.3539360000000222E-2</v>
      </c>
      <c r="O213" s="23">
        <f t="shared" si="323"/>
        <v>0.92202505952124858</v>
      </c>
      <c r="P213" s="23">
        <f t="shared" si="319"/>
        <v>0</v>
      </c>
      <c r="Q213" s="23">
        <v>0</v>
      </c>
      <c r="R213" s="23">
        <f t="shared" si="320"/>
        <v>0</v>
      </c>
      <c r="S213" s="23">
        <v>0</v>
      </c>
      <c r="T213" s="23">
        <f t="shared" si="321"/>
        <v>1.3539360000000222E-2</v>
      </c>
      <c r="U213" s="22">
        <f t="shared" si="324"/>
        <v>0.92202505952124869</v>
      </c>
      <c r="V213" s="23">
        <f t="shared" si="322"/>
        <v>0</v>
      </c>
      <c r="W213" s="23">
        <v>0</v>
      </c>
      <c r="X213" s="39" t="s">
        <v>319</v>
      </c>
    </row>
    <row r="214" spans="1:24" ht="47.25" x14ac:dyDescent="0.25">
      <c r="A214" s="6" t="s">
        <v>197</v>
      </c>
      <c r="B214" s="16" t="s">
        <v>224</v>
      </c>
      <c r="C214" s="17" t="s">
        <v>308</v>
      </c>
      <c r="D214" s="23">
        <f t="shared" si="317"/>
        <v>0.37377228000000001</v>
      </c>
      <c r="E214" s="24">
        <v>0</v>
      </c>
      <c r="F214" s="24">
        <v>0</v>
      </c>
      <c r="G214" s="24">
        <v>0.37377228000000001</v>
      </c>
      <c r="H214" s="24">
        <v>0</v>
      </c>
      <c r="I214" s="23">
        <f t="shared" si="316"/>
        <v>0.37489953600000003</v>
      </c>
      <c r="J214" s="24">
        <v>0</v>
      </c>
      <c r="K214" s="24">
        <v>0</v>
      </c>
      <c r="L214" s="24">
        <v>0.37489953600000003</v>
      </c>
      <c r="M214" s="24">
        <v>0</v>
      </c>
      <c r="N214" s="23">
        <f t="shared" si="318"/>
        <v>1.1272560000000209E-3</v>
      </c>
      <c r="O214" s="23">
        <f t="shared" si="323"/>
        <v>0.3015889781874731</v>
      </c>
      <c r="P214" s="23">
        <f t="shared" si="319"/>
        <v>0</v>
      </c>
      <c r="Q214" s="23">
        <v>0</v>
      </c>
      <c r="R214" s="23">
        <f t="shared" si="320"/>
        <v>0</v>
      </c>
      <c r="S214" s="23">
        <v>0</v>
      </c>
      <c r="T214" s="23">
        <f t="shared" si="321"/>
        <v>1.1272560000000209E-3</v>
      </c>
      <c r="U214" s="22">
        <f t="shared" si="324"/>
        <v>0.3015889781874731</v>
      </c>
      <c r="V214" s="23">
        <f t="shared" si="322"/>
        <v>0</v>
      </c>
      <c r="W214" s="23">
        <v>0</v>
      </c>
      <c r="X214" s="39" t="s">
        <v>319</v>
      </c>
    </row>
    <row r="215" spans="1:24" ht="47.25" x14ac:dyDescent="0.25">
      <c r="A215" s="6" t="s">
        <v>198</v>
      </c>
      <c r="B215" s="16" t="s">
        <v>189</v>
      </c>
      <c r="C215" s="17" t="s">
        <v>309</v>
      </c>
      <c r="D215" s="23">
        <f t="shared" si="317"/>
        <v>1.9791332400000001</v>
      </c>
      <c r="E215" s="24">
        <v>0</v>
      </c>
      <c r="F215" s="24">
        <v>0</v>
      </c>
      <c r="G215" s="24">
        <v>1.9791332400000001</v>
      </c>
      <c r="H215" s="24">
        <v>0</v>
      </c>
      <c r="I215" s="23">
        <f t="shared" si="316"/>
        <v>2.4153029999999998</v>
      </c>
      <c r="J215" s="24">
        <v>0</v>
      </c>
      <c r="K215" s="24">
        <v>0</v>
      </c>
      <c r="L215" s="24">
        <v>2.4153029999999998</v>
      </c>
      <c r="M215" s="24">
        <v>0</v>
      </c>
      <c r="N215" s="23">
        <f t="shared" si="318"/>
        <v>0.43616975999999963</v>
      </c>
      <c r="O215" s="23">
        <f t="shared" si="323"/>
        <v>22.038423244308685</v>
      </c>
      <c r="P215" s="23">
        <f t="shared" si="319"/>
        <v>0</v>
      </c>
      <c r="Q215" s="23">
        <v>0</v>
      </c>
      <c r="R215" s="23">
        <f t="shared" si="320"/>
        <v>0</v>
      </c>
      <c r="S215" s="23">
        <v>0</v>
      </c>
      <c r="T215" s="23">
        <f t="shared" si="321"/>
        <v>0.43616975999999963</v>
      </c>
      <c r="U215" s="22">
        <f t="shared" si="324"/>
        <v>22.038423244308685</v>
      </c>
      <c r="V215" s="23">
        <f t="shared" si="322"/>
        <v>0</v>
      </c>
      <c r="W215" s="23">
        <v>0</v>
      </c>
      <c r="X215" s="39" t="s">
        <v>319</v>
      </c>
    </row>
    <row r="216" spans="1:24" ht="47.25" x14ac:dyDescent="0.25">
      <c r="A216" s="6" t="s">
        <v>199</v>
      </c>
      <c r="B216" s="16" t="s">
        <v>190</v>
      </c>
      <c r="C216" s="17" t="s">
        <v>310</v>
      </c>
      <c r="D216" s="23">
        <f t="shared" si="317"/>
        <v>4.0635227160000005</v>
      </c>
      <c r="E216" s="24">
        <v>0</v>
      </c>
      <c r="F216" s="24">
        <v>0</v>
      </c>
      <c r="G216" s="24">
        <v>4.0635227160000005</v>
      </c>
      <c r="H216" s="24">
        <v>0</v>
      </c>
      <c r="I216" s="23">
        <f t="shared" si="316"/>
        <v>4.8136547040000011</v>
      </c>
      <c r="J216" s="24">
        <v>0</v>
      </c>
      <c r="K216" s="24">
        <v>0</v>
      </c>
      <c r="L216" s="23">
        <v>4.8136547040000011</v>
      </c>
      <c r="M216" s="24">
        <v>0</v>
      </c>
      <c r="N216" s="23">
        <f t="shared" si="318"/>
        <v>0.75013198800000058</v>
      </c>
      <c r="O216" s="23">
        <f t="shared" si="323"/>
        <v>18.46014014013944</v>
      </c>
      <c r="P216" s="23">
        <f t="shared" si="319"/>
        <v>0</v>
      </c>
      <c r="Q216" s="23">
        <v>0</v>
      </c>
      <c r="R216" s="23">
        <f t="shared" si="320"/>
        <v>0</v>
      </c>
      <c r="S216" s="23">
        <v>0</v>
      </c>
      <c r="T216" s="23">
        <f t="shared" si="321"/>
        <v>0.75013198800000058</v>
      </c>
      <c r="U216" s="22">
        <f t="shared" si="324"/>
        <v>18.46014014013944</v>
      </c>
      <c r="V216" s="23">
        <f t="shared" si="322"/>
        <v>0</v>
      </c>
      <c r="W216" s="23">
        <v>0</v>
      </c>
      <c r="X216" s="39" t="s">
        <v>319</v>
      </c>
    </row>
    <row r="217" spans="1:24" ht="31.5" x14ac:dyDescent="0.25">
      <c r="A217" s="6" t="s">
        <v>200</v>
      </c>
      <c r="B217" s="16" t="s">
        <v>225</v>
      </c>
      <c r="C217" s="17" t="s">
        <v>311</v>
      </c>
      <c r="D217" s="23">
        <f t="shared" si="317"/>
        <v>0</v>
      </c>
      <c r="E217" s="24">
        <v>0</v>
      </c>
      <c r="F217" s="24">
        <v>0</v>
      </c>
      <c r="G217" s="24">
        <v>0</v>
      </c>
      <c r="H217" s="24">
        <v>0</v>
      </c>
      <c r="I217" s="23">
        <f t="shared" si="316"/>
        <v>0</v>
      </c>
      <c r="J217" s="24">
        <v>0</v>
      </c>
      <c r="K217" s="24">
        <v>0</v>
      </c>
      <c r="L217" s="24">
        <v>0</v>
      </c>
      <c r="M217" s="24">
        <v>0</v>
      </c>
      <c r="N217" s="23">
        <f t="shared" si="318"/>
        <v>0</v>
      </c>
      <c r="O217" s="23">
        <v>0</v>
      </c>
      <c r="P217" s="23">
        <f t="shared" si="319"/>
        <v>0</v>
      </c>
      <c r="Q217" s="23">
        <v>0</v>
      </c>
      <c r="R217" s="23">
        <f t="shared" si="320"/>
        <v>0</v>
      </c>
      <c r="S217" s="23">
        <v>0</v>
      </c>
      <c r="T217" s="23">
        <f t="shared" si="321"/>
        <v>0</v>
      </c>
      <c r="U217" s="22">
        <v>0</v>
      </c>
      <c r="V217" s="23">
        <f t="shared" si="322"/>
        <v>0</v>
      </c>
      <c r="W217" s="23">
        <v>0</v>
      </c>
      <c r="X217" s="39"/>
    </row>
    <row r="218" spans="1:24" ht="47.25" x14ac:dyDescent="0.25">
      <c r="A218" s="6" t="s">
        <v>277</v>
      </c>
      <c r="B218" s="16" t="s">
        <v>226</v>
      </c>
      <c r="C218" s="17" t="s">
        <v>312</v>
      </c>
      <c r="D218" s="23">
        <f t="shared" si="317"/>
        <v>2.587476E-2</v>
      </c>
      <c r="E218" s="24">
        <v>0</v>
      </c>
      <c r="F218" s="24">
        <v>0</v>
      </c>
      <c r="G218" s="24">
        <v>2.587476E-2</v>
      </c>
      <c r="H218" s="24">
        <v>0</v>
      </c>
      <c r="I218" s="23">
        <f t="shared" si="316"/>
        <v>3.7108379999999989E-2</v>
      </c>
      <c r="J218" s="24">
        <v>0</v>
      </c>
      <c r="K218" s="24">
        <v>0</v>
      </c>
      <c r="L218" s="24">
        <v>3.7108379999999989E-2</v>
      </c>
      <c r="M218" s="24">
        <v>0</v>
      </c>
      <c r="N218" s="23">
        <f t="shared" si="318"/>
        <v>1.1233619999999989E-2</v>
      </c>
      <c r="O218" s="23">
        <f t="shared" si="323"/>
        <v>43.415359214926006</v>
      </c>
      <c r="P218" s="23">
        <f t="shared" si="319"/>
        <v>0</v>
      </c>
      <c r="Q218" s="23">
        <v>0</v>
      </c>
      <c r="R218" s="23">
        <f t="shared" si="320"/>
        <v>0</v>
      </c>
      <c r="S218" s="23">
        <v>0</v>
      </c>
      <c r="T218" s="23">
        <f t="shared" si="321"/>
        <v>1.1233619999999989E-2</v>
      </c>
      <c r="U218" s="22">
        <f t="shared" si="324"/>
        <v>43.415359214926006</v>
      </c>
      <c r="V218" s="23">
        <f t="shared" si="322"/>
        <v>0</v>
      </c>
      <c r="W218" s="23">
        <v>0</v>
      </c>
      <c r="X218" s="39" t="s">
        <v>319</v>
      </c>
    </row>
    <row r="219" spans="1:24" ht="47.25" x14ac:dyDescent="0.25">
      <c r="A219" s="6" t="s">
        <v>315</v>
      </c>
      <c r="B219" s="16" t="s">
        <v>227</v>
      </c>
      <c r="C219" s="17" t="s">
        <v>313</v>
      </c>
      <c r="D219" s="23">
        <f t="shared" si="317"/>
        <v>1.0487999999999999E-2</v>
      </c>
      <c r="E219" s="24">
        <v>0</v>
      </c>
      <c r="F219" s="24">
        <v>0</v>
      </c>
      <c r="G219" s="24">
        <v>1.0487999999999999E-2</v>
      </c>
      <c r="H219" s="24">
        <v>0</v>
      </c>
      <c r="I219" s="23">
        <f t="shared" si="316"/>
        <v>8.2295999999999984E-3</v>
      </c>
      <c r="J219" s="24">
        <v>0</v>
      </c>
      <c r="K219" s="24">
        <v>0</v>
      </c>
      <c r="L219" s="24">
        <v>8.2295999999999984E-3</v>
      </c>
      <c r="M219" s="24">
        <v>0</v>
      </c>
      <c r="N219" s="23">
        <f t="shared" si="318"/>
        <v>-2.2584000000000007E-3</v>
      </c>
      <c r="O219" s="23">
        <f t="shared" si="323"/>
        <v>-21.533180778032047</v>
      </c>
      <c r="P219" s="23">
        <f t="shared" si="319"/>
        <v>0</v>
      </c>
      <c r="Q219" s="23">
        <v>0</v>
      </c>
      <c r="R219" s="23">
        <f t="shared" si="320"/>
        <v>0</v>
      </c>
      <c r="S219" s="23">
        <v>0</v>
      </c>
      <c r="T219" s="23">
        <f t="shared" si="321"/>
        <v>-2.2584000000000007E-3</v>
      </c>
      <c r="U219" s="22">
        <f t="shared" si="324"/>
        <v>-21.533180778032044</v>
      </c>
      <c r="V219" s="23">
        <f t="shared" si="322"/>
        <v>0</v>
      </c>
      <c r="W219" s="23">
        <v>0</v>
      </c>
      <c r="X219" s="39" t="s">
        <v>319</v>
      </c>
    </row>
    <row r="220" spans="1:24" ht="31.5" x14ac:dyDescent="0.25">
      <c r="A220" s="7" t="s">
        <v>191</v>
      </c>
      <c r="B220" s="8" t="s">
        <v>192</v>
      </c>
      <c r="C220" s="9"/>
      <c r="D220" s="19">
        <f t="shared" ref="D220:E220" si="327">SUM(D221:D223)</f>
        <v>0</v>
      </c>
      <c r="E220" s="19">
        <f t="shared" si="327"/>
        <v>0</v>
      </c>
      <c r="F220" s="19">
        <f t="shared" ref="F220" si="328">SUM(F221:F223)</f>
        <v>0</v>
      </c>
      <c r="G220" s="19">
        <f t="shared" ref="G220" si="329">SUM(G221:G223)</f>
        <v>0</v>
      </c>
      <c r="H220" s="19">
        <f t="shared" ref="H220" si="330">SUM(H221:H223)</f>
        <v>0</v>
      </c>
      <c r="I220" s="19">
        <f t="shared" ref="I220:K220" si="331">SUM(I221:I223)</f>
        <v>0</v>
      </c>
      <c r="J220" s="19">
        <f t="shared" si="331"/>
        <v>0</v>
      </c>
      <c r="K220" s="19">
        <f t="shared" si="331"/>
        <v>0</v>
      </c>
      <c r="L220" s="19">
        <f t="shared" ref="L220" si="332">SUM(L221:L223)</f>
        <v>0</v>
      </c>
      <c r="M220" s="19">
        <f t="shared" ref="M220:N220" si="333">SUM(M221:M223)</f>
        <v>0</v>
      </c>
      <c r="N220" s="19">
        <f t="shared" si="333"/>
        <v>0</v>
      </c>
      <c r="O220" s="19">
        <v>0</v>
      </c>
      <c r="P220" s="19">
        <f t="shared" ref="P220" si="334">SUM(P221:P223)</f>
        <v>0</v>
      </c>
      <c r="Q220" s="19">
        <v>0</v>
      </c>
      <c r="R220" s="19">
        <f t="shared" ref="R220" si="335">SUM(R221:R223)</f>
        <v>0</v>
      </c>
      <c r="S220" s="19">
        <v>0</v>
      </c>
      <c r="T220" s="19">
        <f t="shared" ref="T220" si="336">SUM(T221:T223)</f>
        <v>0</v>
      </c>
      <c r="U220" s="19">
        <v>0</v>
      </c>
      <c r="V220" s="19">
        <f t="shared" ref="V220" si="337">SUM(V221:V223)</f>
        <v>0</v>
      </c>
      <c r="W220" s="19">
        <v>0</v>
      </c>
      <c r="X220" s="35"/>
    </row>
    <row r="221" spans="1:24" x14ac:dyDescent="0.25">
      <c r="A221" s="31" t="s">
        <v>191</v>
      </c>
      <c r="B221" s="32" t="s">
        <v>66</v>
      </c>
      <c r="C221" s="33" t="s">
        <v>67</v>
      </c>
      <c r="D221" s="33" t="s">
        <v>67</v>
      </c>
      <c r="E221" s="33" t="s">
        <v>67</v>
      </c>
      <c r="F221" s="33" t="s">
        <v>67</v>
      </c>
      <c r="G221" s="33" t="s">
        <v>67</v>
      </c>
      <c r="H221" s="33" t="s">
        <v>67</v>
      </c>
      <c r="I221" s="33" t="s">
        <v>67</v>
      </c>
      <c r="J221" s="33" t="s">
        <v>67</v>
      </c>
      <c r="K221" s="33" t="s">
        <v>67</v>
      </c>
      <c r="L221" s="33" t="s">
        <v>67</v>
      </c>
      <c r="M221" s="33" t="s">
        <v>67</v>
      </c>
      <c r="N221" s="33" t="s">
        <v>67</v>
      </c>
      <c r="O221" s="33" t="s">
        <v>67</v>
      </c>
      <c r="P221" s="33" t="s">
        <v>67</v>
      </c>
      <c r="Q221" s="33" t="s">
        <v>67</v>
      </c>
      <c r="R221" s="33" t="s">
        <v>67</v>
      </c>
      <c r="S221" s="33" t="s">
        <v>67</v>
      </c>
      <c r="T221" s="33" t="s">
        <v>67</v>
      </c>
      <c r="U221" s="33" t="s">
        <v>67</v>
      </c>
      <c r="V221" s="33" t="s">
        <v>67</v>
      </c>
      <c r="W221" s="33" t="s">
        <v>67</v>
      </c>
      <c r="X221" s="38"/>
    </row>
    <row r="222" spans="1:24" x14ac:dyDescent="0.25">
      <c r="A222" s="31" t="s">
        <v>191</v>
      </c>
      <c r="B222" s="32" t="s">
        <v>66</v>
      </c>
      <c r="C222" s="33" t="s">
        <v>67</v>
      </c>
      <c r="D222" s="33" t="s">
        <v>67</v>
      </c>
      <c r="E222" s="33" t="s">
        <v>67</v>
      </c>
      <c r="F222" s="33" t="s">
        <v>67</v>
      </c>
      <c r="G222" s="33" t="s">
        <v>67</v>
      </c>
      <c r="H222" s="33" t="s">
        <v>67</v>
      </c>
      <c r="I222" s="33" t="s">
        <v>67</v>
      </c>
      <c r="J222" s="33" t="s">
        <v>67</v>
      </c>
      <c r="K222" s="33" t="s">
        <v>67</v>
      </c>
      <c r="L222" s="33" t="s">
        <v>67</v>
      </c>
      <c r="M222" s="33" t="s">
        <v>67</v>
      </c>
      <c r="N222" s="33" t="s">
        <v>67</v>
      </c>
      <c r="O222" s="33" t="s">
        <v>67</v>
      </c>
      <c r="P222" s="33" t="s">
        <v>67</v>
      </c>
      <c r="Q222" s="33" t="s">
        <v>67</v>
      </c>
      <c r="R222" s="33" t="s">
        <v>67</v>
      </c>
      <c r="S222" s="33" t="s">
        <v>67</v>
      </c>
      <c r="T222" s="33" t="s">
        <v>67</v>
      </c>
      <c r="U222" s="33" t="s">
        <v>67</v>
      </c>
      <c r="V222" s="33" t="s">
        <v>67</v>
      </c>
      <c r="W222" s="33" t="s">
        <v>67</v>
      </c>
      <c r="X222" s="38"/>
    </row>
    <row r="223" spans="1:24" x14ac:dyDescent="0.25">
      <c r="A223" s="31" t="s">
        <v>68</v>
      </c>
      <c r="B223" s="31" t="s">
        <v>68</v>
      </c>
      <c r="C223" s="33" t="s">
        <v>67</v>
      </c>
      <c r="D223" s="33" t="s">
        <v>67</v>
      </c>
      <c r="E223" s="33" t="s">
        <v>67</v>
      </c>
      <c r="F223" s="33" t="s">
        <v>67</v>
      </c>
      <c r="G223" s="33" t="s">
        <v>67</v>
      </c>
      <c r="H223" s="33" t="s">
        <v>67</v>
      </c>
      <c r="I223" s="33" t="s">
        <v>67</v>
      </c>
      <c r="J223" s="33" t="s">
        <v>67</v>
      </c>
      <c r="K223" s="33" t="s">
        <v>67</v>
      </c>
      <c r="L223" s="33" t="s">
        <v>67</v>
      </c>
      <c r="M223" s="33" t="s">
        <v>67</v>
      </c>
      <c r="N223" s="33" t="s">
        <v>67</v>
      </c>
      <c r="O223" s="33" t="s">
        <v>67</v>
      </c>
      <c r="P223" s="33" t="s">
        <v>67</v>
      </c>
      <c r="Q223" s="33" t="s">
        <v>67</v>
      </c>
      <c r="R223" s="33" t="s">
        <v>67</v>
      </c>
      <c r="S223" s="33" t="s">
        <v>67</v>
      </c>
      <c r="T223" s="33" t="s">
        <v>67</v>
      </c>
      <c r="U223" s="33" t="s">
        <v>67</v>
      </c>
      <c r="V223" s="33" t="s">
        <v>67</v>
      </c>
      <c r="W223" s="33" t="s">
        <v>67</v>
      </c>
      <c r="X223" s="38"/>
    </row>
    <row r="224" spans="1:24" ht="31.5" x14ac:dyDescent="0.25">
      <c r="A224" s="7" t="s">
        <v>193</v>
      </c>
      <c r="B224" s="8" t="s">
        <v>194</v>
      </c>
      <c r="C224" s="9"/>
      <c r="D224" s="19">
        <f t="shared" ref="D224:N224" si="338">SUM(D225:D231)</f>
        <v>14.460093287999999</v>
      </c>
      <c r="E224" s="19">
        <f t="shared" si="338"/>
        <v>0</v>
      </c>
      <c r="F224" s="19">
        <f t="shared" si="338"/>
        <v>0</v>
      </c>
      <c r="G224" s="19">
        <f t="shared" ref="G224" si="339">SUM(G225:G231)</f>
        <v>14.460093287999999</v>
      </c>
      <c r="H224" s="19">
        <f t="shared" si="338"/>
        <v>0</v>
      </c>
      <c r="I224" s="19">
        <f t="shared" si="338"/>
        <v>14.712034920000017</v>
      </c>
      <c r="J224" s="19">
        <f t="shared" si="338"/>
        <v>0</v>
      </c>
      <c r="K224" s="19">
        <f t="shared" si="338"/>
        <v>0</v>
      </c>
      <c r="L224" s="19">
        <f t="shared" ref="L224" si="340">SUM(L225:L231)</f>
        <v>14.712034920000017</v>
      </c>
      <c r="M224" s="19">
        <f t="shared" si="338"/>
        <v>0</v>
      </c>
      <c r="N224" s="19">
        <f t="shared" si="338"/>
        <v>0.25194163200001718</v>
      </c>
      <c r="O224" s="19">
        <f t="shared" si="313"/>
        <v>1.7423236972412621</v>
      </c>
      <c r="P224" s="19">
        <f>SUM(P225:P231)</f>
        <v>0</v>
      </c>
      <c r="Q224" s="19">
        <v>0</v>
      </c>
      <c r="R224" s="19">
        <f>SUM(R225:R231)</f>
        <v>0</v>
      </c>
      <c r="S224" s="19">
        <v>0</v>
      </c>
      <c r="T224" s="19">
        <f>SUM(T225:T231)</f>
        <v>0.25194163200001718</v>
      </c>
      <c r="U224" s="19">
        <f t="shared" si="314"/>
        <v>1.7423236972412621</v>
      </c>
      <c r="V224" s="19">
        <f>SUM(V225:V231)</f>
        <v>0</v>
      </c>
      <c r="W224" s="19">
        <v>0</v>
      </c>
      <c r="X224" s="35"/>
    </row>
    <row r="225" spans="1:24" ht="31.5" x14ac:dyDescent="0.25">
      <c r="A225" s="6" t="s">
        <v>54</v>
      </c>
      <c r="B225" s="16" t="s">
        <v>228</v>
      </c>
      <c r="C225" s="17" t="s">
        <v>229</v>
      </c>
      <c r="D225" s="23">
        <f t="shared" ref="D225:D231" si="341">E225+F225+G225+H225</f>
        <v>0</v>
      </c>
      <c r="E225" s="24">
        <v>0</v>
      </c>
      <c r="F225" s="24">
        <v>0</v>
      </c>
      <c r="G225" s="24">
        <v>0</v>
      </c>
      <c r="H225" s="24">
        <v>0</v>
      </c>
      <c r="I225" s="23">
        <f t="shared" ref="I225:I231" si="342">J225+K225+L225+M225</f>
        <v>0</v>
      </c>
      <c r="J225" s="24">
        <v>0</v>
      </c>
      <c r="K225" s="24">
        <v>0</v>
      </c>
      <c r="L225" s="24">
        <v>0</v>
      </c>
      <c r="M225" s="24">
        <v>0</v>
      </c>
      <c r="N225" s="23">
        <f t="shared" ref="N225:N231" si="343">I225-D225</f>
        <v>0</v>
      </c>
      <c r="O225" s="23">
        <v>0</v>
      </c>
      <c r="P225" s="23">
        <f t="shared" ref="P225:P231" si="344">J225-E225</f>
        <v>0</v>
      </c>
      <c r="Q225" s="23">
        <v>0</v>
      </c>
      <c r="R225" s="23">
        <f t="shared" ref="R225:R231" si="345">K225-F225</f>
        <v>0</v>
      </c>
      <c r="S225" s="23">
        <v>0</v>
      </c>
      <c r="T225" s="23">
        <f t="shared" ref="T225:T231" si="346">L225-G225</f>
        <v>0</v>
      </c>
      <c r="U225" s="22">
        <v>0</v>
      </c>
      <c r="V225" s="23">
        <f t="shared" ref="V225:V231" si="347">M225-H225</f>
        <v>0</v>
      </c>
      <c r="W225" s="23">
        <v>0</v>
      </c>
      <c r="X225" s="39"/>
    </row>
    <row r="226" spans="1:24" ht="31.5" x14ac:dyDescent="0.25">
      <c r="A226" s="6" t="s">
        <v>96</v>
      </c>
      <c r="B226" s="16" t="s">
        <v>230</v>
      </c>
      <c r="C226" s="17" t="s">
        <v>231</v>
      </c>
      <c r="D226" s="23">
        <f t="shared" si="341"/>
        <v>0</v>
      </c>
      <c r="E226" s="24">
        <v>0</v>
      </c>
      <c r="F226" s="24">
        <v>0</v>
      </c>
      <c r="G226" s="24">
        <v>0</v>
      </c>
      <c r="H226" s="24">
        <v>0</v>
      </c>
      <c r="I226" s="23">
        <f t="shared" si="342"/>
        <v>0</v>
      </c>
      <c r="J226" s="24">
        <v>0</v>
      </c>
      <c r="K226" s="24">
        <v>0</v>
      </c>
      <c r="L226" s="24">
        <v>0</v>
      </c>
      <c r="M226" s="24">
        <v>0</v>
      </c>
      <c r="N226" s="23">
        <f t="shared" si="343"/>
        <v>0</v>
      </c>
      <c r="O226" s="23">
        <v>0</v>
      </c>
      <c r="P226" s="23">
        <f t="shared" si="344"/>
        <v>0</v>
      </c>
      <c r="Q226" s="23">
        <v>0</v>
      </c>
      <c r="R226" s="23">
        <f t="shared" si="345"/>
        <v>0</v>
      </c>
      <c r="S226" s="23">
        <v>0</v>
      </c>
      <c r="T226" s="23">
        <f t="shared" si="346"/>
        <v>0</v>
      </c>
      <c r="U226" s="22">
        <v>0</v>
      </c>
      <c r="V226" s="23">
        <f t="shared" si="347"/>
        <v>0</v>
      </c>
      <c r="W226" s="23">
        <v>0</v>
      </c>
      <c r="X226" s="39"/>
    </row>
    <row r="227" spans="1:24" ht="31.5" x14ac:dyDescent="0.25">
      <c r="A227" s="6" t="s">
        <v>98</v>
      </c>
      <c r="B227" s="16" t="s">
        <v>232</v>
      </c>
      <c r="C227" s="17" t="s">
        <v>233</v>
      </c>
      <c r="D227" s="23">
        <f t="shared" si="341"/>
        <v>0</v>
      </c>
      <c r="E227" s="24">
        <v>0</v>
      </c>
      <c r="F227" s="24">
        <v>0</v>
      </c>
      <c r="G227" s="24">
        <v>0</v>
      </c>
      <c r="H227" s="24">
        <v>0</v>
      </c>
      <c r="I227" s="23">
        <f t="shared" si="342"/>
        <v>0</v>
      </c>
      <c r="J227" s="24">
        <v>0</v>
      </c>
      <c r="K227" s="24">
        <v>0</v>
      </c>
      <c r="L227" s="24">
        <v>0</v>
      </c>
      <c r="M227" s="24">
        <v>0</v>
      </c>
      <c r="N227" s="23">
        <f t="shared" si="343"/>
        <v>0</v>
      </c>
      <c r="O227" s="23">
        <v>0</v>
      </c>
      <c r="P227" s="23">
        <f t="shared" si="344"/>
        <v>0</v>
      </c>
      <c r="Q227" s="23">
        <v>0</v>
      </c>
      <c r="R227" s="23">
        <f t="shared" si="345"/>
        <v>0</v>
      </c>
      <c r="S227" s="23">
        <v>0</v>
      </c>
      <c r="T227" s="23">
        <f t="shared" si="346"/>
        <v>0</v>
      </c>
      <c r="U227" s="22">
        <v>0</v>
      </c>
      <c r="V227" s="23">
        <f t="shared" si="347"/>
        <v>0</v>
      </c>
      <c r="W227" s="23">
        <v>0</v>
      </c>
      <c r="X227" s="39"/>
    </row>
    <row r="228" spans="1:24" ht="31.5" x14ac:dyDescent="0.25">
      <c r="A228" s="6" t="s">
        <v>100</v>
      </c>
      <c r="B228" s="16" t="s">
        <v>234</v>
      </c>
      <c r="C228" s="17" t="s">
        <v>235</v>
      </c>
      <c r="D228" s="23">
        <f t="shared" si="341"/>
        <v>0</v>
      </c>
      <c r="E228" s="24">
        <v>0</v>
      </c>
      <c r="F228" s="24">
        <v>0</v>
      </c>
      <c r="G228" s="24">
        <v>0</v>
      </c>
      <c r="H228" s="24">
        <v>0</v>
      </c>
      <c r="I228" s="23">
        <f t="shared" si="342"/>
        <v>0</v>
      </c>
      <c r="J228" s="24">
        <v>0</v>
      </c>
      <c r="K228" s="24">
        <v>0</v>
      </c>
      <c r="L228" s="24">
        <v>0</v>
      </c>
      <c r="M228" s="24">
        <v>0</v>
      </c>
      <c r="N228" s="23">
        <f t="shared" si="343"/>
        <v>0</v>
      </c>
      <c r="O228" s="23">
        <v>0</v>
      </c>
      <c r="P228" s="23">
        <f t="shared" si="344"/>
        <v>0</v>
      </c>
      <c r="Q228" s="23">
        <v>0</v>
      </c>
      <c r="R228" s="23">
        <f t="shared" si="345"/>
        <v>0</v>
      </c>
      <c r="S228" s="23">
        <v>0</v>
      </c>
      <c r="T228" s="23">
        <f t="shared" si="346"/>
        <v>0</v>
      </c>
      <c r="U228" s="22">
        <v>0</v>
      </c>
      <c r="V228" s="23">
        <f t="shared" si="347"/>
        <v>0</v>
      </c>
      <c r="W228" s="23">
        <v>0</v>
      </c>
      <c r="X228" s="39"/>
    </row>
    <row r="229" spans="1:24" ht="31.5" x14ac:dyDescent="0.25">
      <c r="A229" s="6" t="s">
        <v>102</v>
      </c>
      <c r="B229" s="16" t="s">
        <v>236</v>
      </c>
      <c r="C229" s="17" t="s">
        <v>237</v>
      </c>
      <c r="D229" s="23">
        <f t="shared" si="341"/>
        <v>0</v>
      </c>
      <c r="E229" s="24">
        <v>0</v>
      </c>
      <c r="F229" s="24">
        <v>0</v>
      </c>
      <c r="G229" s="24">
        <v>0</v>
      </c>
      <c r="H229" s="24">
        <v>0</v>
      </c>
      <c r="I229" s="23">
        <f t="shared" si="342"/>
        <v>0</v>
      </c>
      <c r="J229" s="24">
        <v>0</v>
      </c>
      <c r="K229" s="24">
        <v>0</v>
      </c>
      <c r="L229" s="23">
        <v>0</v>
      </c>
      <c r="M229" s="24">
        <v>0</v>
      </c>
      <c r="N229" s="23">
        <f t="shared" si="343"/>
        <v>0</v>
      </c>
      <c r="O229" s="23">
        <v>0</v>
      </c>
      <c r="P229" s="23">
        <f t="shared" si="344"/>
        <v>0</v>
      </c>
      <c r="Q229" s="23">
        <v>0</v>
      </c>
      <c r="R229" s="23">
        <f t="shared" si="345"/>
        <v>0</v>
      </c>
      <c r="S229" s="23">
        <v>0</v>
      </c>
      <c r="T229" s="23">
        <f t="shared" si="346"/>
        <v>0</v>
      </c>
      <c r="U229" s="22">
        <v>0</v>
      </c>
      <c r="V229" s="23">
        <f t="shared" si="347"/>
        <v>0</v>
      </c>
      <c r="W229" s="23">
        <v>0</v>
      </c>
      <c r="X229" s="39"/>
    </row>
    <row r="230" spans="1:24" ht="31.5" x14ac:dyDescent="0.25">
      <c r="A230" s="6" t="s">
        <v>104</v>
      </c>
      <c r="B230" s="16" t="s">
        <v>238</v>
      </c>
      <c r="C230" s="17" t="s">
        <v>239</v>
      </c>
      <c r="D230" s="23">
        <f t="shared" si="341"/>
        <v>0</v>
      </c>
      <c r="E230" s="24">
        <v>0</v>
      </c>
      <c r="F230" s="24">
        <v>0</v>
      </c>
      <c r="G230" s="24">
        <v>0</v>
      </c>
      <c r="H230" s="24">
        <v>0</v>
      </c>
      <c r="I230" s="23">
        <f t="shared" si="342"/>
        <v>0</v>
      </c>
      <c r="J230" s="24">
        <v>0</v>
      </c>
      <c r="K230" s="24">
        <v>0</v>
      </c>
      <c r="L230" s="23">
        <v>0</v>
      </c>
      <c r="M230" s="24">
        <v>0</v>
      </c>
      <c r="N230" s="23">
        <f t="shared" si="343"/>
        <v>0</v>
      </c>
      <c r="O230" s="23">
        <v>0</v>
      </c>
      <c r="P230" s="23">
        <f t="shared" si="344"/>
        <v>0</v>
      </c>
      <c r="Q230" s="23">
        <v>0</v>
      </c>
      <c r="R230" s="23">
        <f t="shared" si="345"/>
        <v>0</v>
      </c>
      <c r="S230" s="23">
        <v>0</v>
      </c>
      <c r="T230" s="23">
        <f t="shared" si="346"/>
        <v>0</v>
      </c>
      <c r="U230" s="22">
        <v>0</v>
      </c>
      <c r="V230" s="23">
        <f t="shared" si="347"/>
        <v>0</v>
      </c>
      <c r="W230" s="23">
        <v>0</v>
      </c>
      <c r="X230" s="39"/>
    </row>
    <row r="231" spans="1:24" ht="47.25" x14ac:dyDescent="0.25">
      <c r="A231" s="6" t="s">
        <v>106</v>
      </c>
      <c r="B231" s="18" t="s">
        <v>195</v>
      </c>
      <c r="C231" s="17" t="s">
        <v>240</v>
      </c>
      <c r="D231" s="23">
        <f t="shared" si="341"/>
        <v>14.460093287999999</v>
      </c>
      <c r="E231" s="24">
        <v>0</v>
      </c>
      <c r="F231" s="24">
        <v>0</v>
      </c>
      <c r="G231" s="24">
        <v>14.460093287999999</v>
      </c>
      <c r="H231" s="24">
        <v>0</v>
      </c>
      <c r="I231" s="23">
        <f t="shared" si="342"/>
        <v>14.712034920000017</v>
      </c>
      <c r="J231" s="24">
        <v>0</v>
      </c>
      <c r="K231" s="24">
        <v>0</v>
      </c>
      <c r="L231" s="24">
        <v>14.712034920000017</v>
      </c>
      <c r="M231" s="24">
        <v>0</v>
      </c>
      <c r="N231" s="23">
        <f t="shared" si="343"/>
        <v>0.25194163200001718</v>
      </c>
      <c r="O231" s="23">
        <f t="shared" si="313"/>
        <v>1.7423236972412621</v>
      </c>
      <c r="P231" s="23">
        <f t="shared" si="344"/>
        <v>0</v>
      </c>
      <c r="Q231" s="23">
        <v>0</v>
      </c>
      <c r="R231" s="23">
        <f t="shared" si="345"/>
        <v>0</v>
      </c>
      <c r="S231" s="23">
        <v>0</v>
      </c>
      <c r="T231" s="23">
        <f t="shared" si="346"/>
        <v>0.25194163200001718</v>
      </c>
      <c r="U231" s="22">
        <f t="shared" si="314"/>
        <v>1.7423236972412621</v>
      </c>
      <c r="V231" s="23">
        <f t="shared" si="347"/>
        <v>0</v>
      </c>
      <c r="W231" s="23">
        <v>0</v>
      </c>
      <c r="X231" s="39" t="s">
        <v>331</v>
      </c>
    </row>
  </sheetData>
  <autoFilter ref="A24:Y231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2022-03-16T06:51:14Z</dcterms:modified>
</cp:coreProperties>
</file>