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Лист12!$A$21:$V$228</definedName>
    <definedName name="_xlnm.Print_Area" localSheetId="0">Лист12!$A$1:$V$228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9" i="11" l="1"/>
  <c r="U89" i="11" s="1"/>
  <c r="T228" i="11"/>
  <c r="U228" i="11" s="1"/>
  <c r="T227" i="11"/>
  <c r="T226" i="11"/>
  <c r="T225" i="11"/>
  <c r="T224" i="11"/>
  <c r="T223" i="11"/>
  <c r="T222" i="11"/>
  <c r="T216" i="11"/>
  <c r="U216" i="11" s="1"/>
  <c r="T215" i="11"/>
  <c r="U215" i="11" s="1"/>
  <c r="T214" i="11"/>
  <c r="T213" i="11"/>
  <c r="U213" i="11" s="1"/>
  <c r="T212" i="11"/>
  <c r="U212" i="11" s="1"/>
  <c r="T211" i="11"/>
  <c r="U211" i="11" s="1"/>
  <c r="T210" i="11"/>
  <c r="U210" i="11" s="1"/>
  <c r="T209" i="11"/>
  <c r="U209" i="11" s="1"/>
  <c r="T208" i="11"/>
  <c r="U208" i="11" s="1"/>
  <c r="T207" i="11"/>
  <c r="U207" i="11" s="1"/>
  <c r="T206" i="11"/>
  <c r="U206" i="11" s="1"/>
  <c r="T205" i="11"/>
  <c r="T204" i="11"/>
  <c r="U204" i="11" s="1"/>
  <c r="T203" i="11"/>
  <c r="U203" i="11" s="1"/>
  <c r="T202" i="11"/>
  <c r="U202" i="11" s="1"/>
  <c r="T201" i="11"/>
  <c r="U201" i="11" s="1"/>
  <c r="T200" i="11"/>
  <c r="U200" i="11" s="1"/>
  <c r="T199" i="11"/>
  <c r="U199" i="11" s="1"/>
  <c r="T198" i="11"/>
  <c r="U198" i="11" s="1"/>
  <c r="T197" i="11"/>
  <c r="T196" i="11"/>
  <c r="U196" i="11" s="1"/>
  <c r="T195" i="11"/>
  <c r="U195" i="11" s="1"/>
  <c r="T194" i="11"/>
  <c r="T193" i="11"/>
  <c r="T192" i="11"/>
  <c r="U192" i="11" s="1"/>
  <c r="T191" i="11"/>
  <c r="T190" i="11"/>
  <c r="T189" i="11"/>
  <c r="T188" i="11"/>
  <c r="U188" i="11" s="1"/>
  <c r="T187" i="11"/>
  <c r="U187" i="11" s="1"/>
  <c r="T186" i="11"/>
  <c r="U186" i="11" s="1"/>
  <c r="T185" i="11"/>
  <c r="T184" i="11"/>
  <c r="U184" i="11" s="1"/>
  <c r="T183" i="11"/>
  <c r="U183" i="11" s="1"/>
  <c r="T182" i="11"/>
  <c r="T181" i="11"/>
  <c r="U181" i="11" s="1"/>
  <c r="T90" i="11"/>
  <c r="T91" i="11"/>
  <c r="U91" i="11" s="1"/>
  <c r="T92" i="11"/>
  <c r="U92" i="11" s="1"/>
  <c r="T93" i="11"/>
  <c r="U93" i="11" s="1"/>
  <c r="T94" i="11"/>
  <c r="U94" i="11" s="1"/>
  <c r="T95" i="11"/>
  <c r="U95" i="11" s="1"/>
  <c r="T96" i="11"/>
  <c r="U96" i="11" s="1"/>
  <c r="T97" i="11"/>
  <c r="U97" i="11" s="1"/>
  <c r="T98" i="11"/>
  <c r="T99" i="11"/>
  <c r="T100" i="11"/>
  <c r="U100" i="11" s="1"/>
  <c r="T101" i="11"/>
  <c r="T102" i="11"/>
  <c r="T103" i="11"/>
  <c r="U103" i="11" s="1"/>
  <c r="T104" i="11"/>
  <c r="T105" i="11"/>
  <c r="T106" i="11"/>
  <c r="U106" i="11" s="1"/>
  <c r="T107" i="11"/>
  <c r="T108" i="11"/>
  <c r="U108" i="11" s="1"/>
  <c r="T109" i="11"/>
  <c r="U109" i="11" s="1"/>
  <c r="T110" i="11"/>
  <c r="U110" i="11" s="1"/>
  <c r="T111" i="11"/>
  <c r="U111" i="11" s="1"/>
  <c r="T112" i="11"/>
  <c r="U112" i="11" s="1"/>
  <c r="T113" i="11"/>
  <c r="T114" i="11"/>
  <c r="U114" i="11" s="1"/>
  <c r="T115" i="11"/>
  <c r="T116" i="11"/>
  <c r="T117" i="11"/>
  <c r="U117" i="11" s="1"/>
  <c r="T118" i="11"/>
  <c r="U118" i="11" s="1"/>
  <c r="T119" i="11"/>
  <c r="U119" i="11" s="1"/>
  <c r="T120" i="11"/>
  <c r="U120" i="11" s="1"/>
  <c r="T121" i="11"/>
  <c r="U121" i="11" s="1"/>
  <c r="T122" i="11"/>
  <c r="T123" i="11"/>
  <c r="U123" i="11" s="1"/>
  <c r="T124" i="11"/>
  <c r="U124" i="11" s="1"/>
  <c r="I97" i="11" l="1"/>
  <c r="H97" i="11"/>
  <c r="G97" i="11" s="1"/>
  <c r="D97" i="11" s="1"/>
  <c r="I189" i="11"/>
  <c r="H189" i="11"/>
  <c r="G189" i="11" s="1"/>
  <c r="F97" i="11" l="1"/>
  <c r="S97" i="11"/>
  <c r="R97" i="11" s="1"/>
  <c r="D189" i="11"/>
  <c r="S189" i="11"/>
  <c r="R189" i="11" s="1"/>
  <c r="F189" i="11"/>
  <c r="T88" i="11" l="1"/>
  <c r="L134" i="11"/>
  <c r="M134" i="11"/>
  <c r="N134" i="11"/>
  <c r="O134" i="11"/>
  <c r="L125" i="11"/>
  <c r="M125" i="11"/>
  <c r="N125" i="11"/>
  <c r="D217" i="11" l="1"/>
  <c r="I123" i="11" l="1"/>
  <c r="H123" i="11"/>
  <c r="G123" i="11" s="1"/>
  <c r="D123" i="11" s="1"/>
  <c r="I215" i="11"/>
  <c r="H215" i="11"/>
  <c r="G215" i="11" s="1"/>
  <c r="D215" i="11" s="1"/>
  <c r="S215" i="11" l="1"/>
  <c r="R215" i="11" s="1"/>
  <c r="F123" i="11"/>
  <c r="S123" i="11"/>
  <c r="R123" i="11" s="1"/>
  <c r="F215" i="11"/>
  <c r="I212" i="11" l="1"/>
  <c r="H212" i="11"/>
  <c r="G212" i="11" s="1"/>
  <c r="D212" i="11" s="1"/>
  <c r="I211" i="11"/>
  <c r="H211" i="11"/>
  <c r="G211" i="11" s="1"/>
  <c r="D211" i="11" s="1"/>
  <c r="I214" i="11"/>
  <c r="H214" i="11"/>
  <c r="G214" i="11" s="1"/>
  <c r="D214" i="11" s="1"/>
  <c r="I213" i="11"/>
  <c r="H213" i="11"/>
  <c r="G213" i="11" s="1"/>
  <c r="D213" i="11" s="1"/>
  <c r="I210" i="11"/>
  <c r="H210" i="11"/>
  <c r="G210" i="11" s="1"/>
  <c r="D210" i="11" s="1"/>
  <c r="I209" i="11"/>
  <c r="H209" i="11"/>
  <c r="G209" i="11" s="1"/>
  <c r="D209" i="11" s="1"/>
  <c r="I208" i="11"/>
  <c r="H208" i="11"/>
  <c r="G208" i="11" s="1"/>
  <c r="D208" i="11" s="1"/>
  <c r="I207" i="11"/>
  <c r="H207" i="11"/>
  <c r="G207" i="11" s="1"/>
  <c r="D207" i="11" s="1"/>
  <c r="I206" i="11"/>
  <c r="H206" i="11"/>
  <c r="G206" i="11" s="1"/>
  <c r="D206" i="11" s="1"/>
  <c r="I205" i="11"/>
  <c r="H205" i="11"/>
  <c r="G205" i="11" s="1"/>
  <c r="D205" i="11" s="1"/>
  <c r="I204" i="11"/>
  <c r="H204" i="11"/>
  <c r="G204" i="11" s="1"/>
  <c r="D204" i="11" s="1"/>
  <c r="I203" i="11"/>
  <c r="H203" i="11"/>
  <c r="G203" i="11" s="1"/>
  <c r="D203" i="11" s="1"/>
  <c r="I202" i="11"/>
  <c r="H202" i="11"/>
  <c r="G202" i="11" s="1"/>
  <c r="D202" i="11" s="1"/>
  <c r="I201" i="11"/>
  <c r="H201" i="11"/>
  <c r="G201" i="11" s="1"/>
  <c r="D201" i="11" s="1"/>
  <c r="I200" i="11"/>
  <c r="H200" i="11"/>
  <c r="G200" i="11" s="1"/>
  <c r="D200" i="11" s="1"/>
  <c r="I199" i="11"/>
  <c r="H199" i="11"/>
  <c r="G199" i="11" s="1"/>
  <c r="D199" i="11" s="1"/>
  <c r="I198" i="11"/>
  <c r="H198" i="11"/>
  <c r="G198" i="11" s="1"/>
  <c r="D198" i="11" s="1"/>
  <c r="I197" i="11"/>
  <c r="H197" i="11"/>
  <c r="G197" i="11" s="1"/>
  <c r="D197" i="11" s="1"/>
  <c r="I196" i="11"/>
  <c r="H196" i="11"/>
  <c r="G196" i="11" s="1"/>
  <c r="D196" i="11" s="1"/>
  <c r="I195" i="11"/>
  <c r="H195" i="11"/>
  <c r="G195" i="11" s="1"/>
  <c r="D195" i="11" s="1"/>
  <c r="I194" i="11"/>
  <c r="H194" i="11"/>
  <c r="G194" i="11" s="1"/>
  <c r="D194" i="11" s="1"/>
  <c r="I193" i="11"/>
  <c r="H193" i="11"/>
  <c r="G193" i="11" s="1"/>
  <c r="D193" i="11" s="1"/>
  <c r="I118" i="11"/>
  <c r="H118" i="11"/>
  <c r="G118" i="11" s="1"/>
  <c r="D118" i="11" s="1"/>
  <c r="I117" i="11"/>
  <c r="H117" i="11"/>
  <c r="G117" i="11" s="1"/>
  <c r="D117" i="11" s="1"/>
  <c r="I116" i="11"/>
  <c r="H116" i="11"/>
  <c r="G116" i="11" s="1"/>
  <c r="D116" i="11" s="1"/>
  <c r="I115" i="11"/>
  <c r="H115" i="11"/>
  <c r="G115" i="11" s="1"/>
  <c r="D115" i="11" s="1"/>
  <c r="S115" i="11" l="1"/>
  <c r="R115" i="11" s="1"/>
  <c r="S117" i="11"/>
  <c r="R117" i="11" s="1"/>
  <c r="S193" i="11"/>
  <c r="R193" i="11" s="1"/>
  <c r="S195" i="11"/>
  <c r="R195" i="11" s="1"/>
  <c r="S197" i="11"/>
  <c r="R197" i="11" s="1"/>
  <c r="S199" i="11"/>
  <c r="R199" i="11" s="1"/>
  <c r="S201" i="11"/>
  <c r="R201" i="11" s="1"/>
  <c r="S203" i="11"/>
  <c r="R203" i="11" s="1"/>
  <c r="S205" i="11"/>
  <c r="R205" i="11" s="1"/>
  <c r="S207" i="11"/>
  <c r="R207" i="11" s="1"/>
  <c r="S209" i="11"/>
  <c r="R209" i="11" s="1"/>
  <c r="S213" i="11"/>
  <c r="R213" i="11" s="1"/>
  <c r="S194" i="11"/>
  <c r="R194" i="11" s="1"/>
  <c r="S196" i="11"/>
  <c r="R196" i="11" s="1"/>
  <c r="S198" i="11"/>
  <c r="R198" i="11" s="1"/>
  <c r="S200" i="11"/>
  <c r="R200" i="11" s="1"/>
  <c r="S202" i="11"/>
  <c r="R202" i="11" s="1"/>
  <c r="S204" i="11"/>
  <c r="R204" i="11" s="1"/>
  <c r="S206" i="11"/>
  <c r="R206" i="11" s="1"/>
  <c r="S208" i="11"/>
  <c r="R208" i="11" s="1"/>
  <c r="S210" i="11"/>
  <c r="R210" i="11" s="1"/>
  <c r="F214" i="11"/>
  <c r="S211" i="11"/>
  <c r="R211" i="11" s="1"/>
  <c r="S214" i="11"/>
  <c r="R214" i="11" s="1"/>
  <c r="S212" i="11"/>
  <c r="R212" i="11" s="1"/>
  <c r="S116" i="11"/>
  <c r="R116" i="11" s="1"/>
  <c r="S118" i="11"/>
  <c r="R118" i="11" s="1"/>
  <c r="F199" i="11"/>
  <c r="F196" i="11"/>
  <c r="F207" i="11"/>
  <c r="F204" i="11"/>
  <c r="F195" i="11"/>
  <c r="F203" i="11"/>
  <c r="F213" i="11"/>
  <c r="F200" i="11"/>
  <c r="F208" i="11"/>
  <c r="F194" i="11"/>
  <c r="F198" i="11"/>
  <c r="F202" i="11"/>
  <c r="F206" i="11"/>
  <c r="F210" i="11"/>
  <c r="F212" i="11"/>
  <c r="F193" i="11"/>
  <c r="F197" i="11"/>
  <c r="F201" i="11"/>
  <c r="F205" i="11"/>
  <c r="F209" i="11"/>
  <c r="F211" i="11"/>
  <c r="T31" i="11"/>
  <c r="T36" i="11"/>
  <c r="T40" i="11"/>
  <c r="T46" i="11"/>
  <c r="T50" i="11"/>
  <c r="T54" i="11"/>
  <c r="T59" i="11"/>
  <c r="T63" i="11"/>
  <c r="T67" i="11"/>
  <c r="T72" i="11"/>
  <c r="T71" i="11" s="1"/>
  <c r="T79" i="11"/>
  <c r="T83" i="11"/>
  <c r="T125" i="11"/>
  <c r="T130" i="11"/>
  <c r="T134" i="11"/>
  <c r="T138" i="11"/>
  <c r="T142" i="11"/>
  <c r="T146" i="11"/>
  <c r="T150" i="11"/>
  <c r="T154" i="11"/>
  <c r="T158" i="11"/>
  <c r="T163" i="11"/>
  <c r="T167" i="11"/>
  <c r="T172" i="11"/>
  <c r="T176" i="11"/>
  <c r="T217" i="11"/>
  <c r="T27" i="11" s="1"/>
  <c r="Q221" i="11"/>
  <c r="Q28" i="11" s="1"/>
  <c r="Q217" i="11"/>
  <c r="Q27" i="11" s="1"/>
  <c r="Q180" i="11"/>
  <c r="Q26" i="11" s="1"/>
  <c r="Q176" i="11"/>
  <c r="Q172" i="11"/>
  <c r="Q167" i="11"/>
  <c r="Q163" i="11"/>
  <c r="Q158" i="11"/>
  <c r="Q154" i="11"/>
  <c r="Q150" i="11"/>
  <c r="Q146" i="11"/>
  <c r="Q142" i="11"/>
  <c r="Q138" i="11"/>
  <c r="Q134" i="11"/>
  <c r="Q130" i="11"/>
  <c r="Q125" i="11"/>
  <c r="Q88" i="11"/>
  <c r="Q83" i="11"/>
  <c r="Q79" i="11"/>
  <c r="Q72" i="11"/>
  <c r="Q71" i="11" s="1"/>
  <c r="Q67" i="11"/>
  <c r="Q63" i="11"/>
  <c r="Q59" i="11"/>
  <c r="Q54" i="11"/>
  <c r="Q50" i="11"/>
  <c r="Q46" i="11"/>
  <c r="Q40" i="11"/>
  <c r="Q36" i="11"/>
  <c r="Q31" i="11"/>
  <c r="O221" i="11"/>
  <c r="O28" i="11" s="1"/>
  <c r="O217" i="11"/>
  <c r="O27" i="11" s="1"/>
  <c r="O180" i="11"/>
  <c r="O26" i="11" s="1"/>
  <c r="O176" i="11"/>
  <c r="O172" i="11"/>
  <c r="O167" i="11"/>
  <c r="O163" i="11"/>
  <c r="O158" i="11"/>
  <c r="O154" i="11"/>
  <c r="O150" i="11"/>
  <c r="O146" i="11"/>
  <c r="O142" i="11"/>
  <c r="O138" i="11"/>
  <c r="O130" i="11"/>
  <c r="O125" i="11"/>
  <c r="O88" i="11"/>
  <c r="O83" i="11"/>
  <c r="O79" i="11"/>
  <c r="O72" i="11"/>
  <c r="O71" i="11" s="1"/>
  <c r="O67" i="11"/>
  <c r="O63" i="11"/>
  <c r="O59" i="11"/>
  <c r="O54" i="11"/>
  <c r="O50" i="11"/>
  <c r="O46" i="11"/>
  <c r="O40" i="11"/>
  <c r="O36" i="11"/>
  <c r="O31" i="11"/>
  <c r="L88" i="11"/>
  <c r="H89" i="11"/>
  <c r="G89" i="11" l="1"/>
  <c r="T35" i="11"/>
  <c r="Q78" i="11"/>
  <c r="O44" i="11"/>
  <c r="O87" i="11"/>
  <c r="O171" i="11"/>
  <c r="O25" i="11" s="1"/>
  <c r="T171" i="11"/>
  <c r="T25" i="11" s="1"/>
  <c r="O78" i="11"/>
  <c r="O129" i="11"/>
  <c r="O162" i="11"/>
  <c r="Q171" i="11"/>
  <c r="Q25" i="11" s="1"/>
  <c r="T162" i="11"/>
  <c r="O35" i="11"/>
  <c r="Q129" i="11"/>
  <c r="Q162" i="11"/>
  <c r="T44" i="11"/>
  <c r="Q44" i="11"/>
  <c r="T129" i="11"/>
  <c r="T78" i="11"/>
  <c r="Q35" i="11"/>
  <c r="Q87" i="11"/>
  <c r="T180" i="11"/>
  <c r="T221" i="11"/>
  <c r="D89" i="11" l="1"/>
  <c r="T30" i="11"/>
  <c r="T26" i="11"/>
  <c r="T87" i="11"/>
  <c r="O77" i="11"/>
  <c r="O24" i="11" s="1"/>
  <c r="O30" i="11"/>
  <c r="O23" i="11" s="1"/>
  <c r="Q77" i="11"/>
  <c r="Q24" i="11" s="1"/>
  <c r="Q30" i="11"/>
  <c r="Q23" i="11" s="1"/>
  <c r="T28" i="11"/>
  <c r="T23" i="11"/>
  <c r="H223" i="11"/>
  <c r="G223" i="11" s="1"/>
  <c r="D223" i="11" s="1"/>
  <c r="I223" i="11"/>
  <c r="H224" i="11"/>
  <c r="G224" i="11" s="1"/>
  <c r="D224" i="11" s="1"/>
  <c r="I224" i="11"/>
  <c r="H225" i="11"/>
  <c r="G225" i="11" s="1"/>
  <c r="D225" i="11" s="1"/>
  <c r="I225" i="11"/>
  <c r="H226" i="11"/>
  <c r="G226" i="11" s="1"/>
  <c r="D226" i="11" s="1"/>
  <c r="I226" i="11"/>
  <c r="H227" i="11"/>
  <c r="G227" i="11" s="1"/>
  <c r="I227" i="11"/>
  <c r="H228" i="11"/>
  <c r="G228" i="11" s="1"/>
  <c r="I228" i="11"/>
  <c r="I222" i="11"/>
  <c r="H222" i="11"/>
  <c r="G222" i="11" s="1"/>
  <c r="H182" i="11"/>
  <c r="G182" i="11" s="1"/>
  <c r="D182" i="11" s="1"/>
  <c r="I182" i="11"/>
  <c r="H183" i="11"/>
  <c r="G183" i="11" s="1"/>
  <c r="D183" i="11" s="1"/>
  <c r="I183" i="11"/>
  <c r="H184" i="11"/>
  <c r="G184" i="11" s="1"/>
  <c r="D184" i="11" s="1"/>
  <c r="I184" i="11"/>
  <c r="H185" i="11"/>
  <c r="G185" i="11" s="1"/>
  <c r="D185" i="11" s="1"/>
  <c r="I185" i="11"/>
  <c r="H186" i="11"/>
  <c r="G186" i="11" s="1"/>
  <c r="D186" i="11" s="1"/>
  <c r="I186" i="11"/>
  <c r="H187" i="11"/>
  <c r="G187" i="11" s="1"/>
  <c r="D187" i="11" s="1"/>
  <c r="I187" i="11"/>
  <c r="H188" i="11"/>
  <c r="G188" i="11" s="1"/>
  <c r="D188" i="11" s="1"/>
  <c r="I188" i="11"/>
  <c r="H190" i="11"/>
  <c r="G190" i="11" s="1"/>
  <c r="D190" i="11" s="1"/>
  <c r="I190" i="11"/>
  <c r="H191" i="11"/>
  <c r="G191" i="11" s="1"/>
  <c r="D191" i="11" s="1"/>
  <c r="I191" i="11"/>
  <c r="H192" i="11"/>
  <c r="G192" i="11" s="1"/>
  <c r="D192" i="11" s="1"/>
  <c r="I192" i="11"/>
  <c r="H216" i="11"/>
  <c r="G216" i="11" s="1"/>
  <c r="D216" i="11" s="1"/>
  <c r="I216" i="11"/>
  <c r="I181" i="11"/>
  <c r="H181" i="11"/>
  <c r="G181" i="11" s="1"/>
  <c r="D181" i="11" s="1"/>
  <c r="H90" i="11"/>
  <c r="G90" i="11" s="1"/>
  <c r="D90" i="11" s="1"/>
  <c r="I90" i="11"/>
  <c r="H91" i="11"/>
  <c r="G91" i="11" s="1"/>
  <c r="D91" i="11" s="1"/>
  <c r="I91" i="11"/>
  <c r="H92" i="11"/>
  <c r="G92" i="11" s="1"/>
  <c r="D92" i="11" s="1"/>
  <c r="I92" i="11"/>
  <c r="H93" i="11"/>
  <c r="G93" i="11" s="1"/>
  <c r="D93" i="11" s="1"/>
  <c r="I93" i="11"/>
  <c r="H94" i="11"/>
  <c r="G94" i="11" s="1"/>
  <c r="D94" i="11" s="1"/>
  <c r="I94" i="11"/>
  <c r="H95" i="11"/>
  <c r="G95" i="11" s="1"/>
  <c r="D95" i="11" s="1"/>
  <c r="I95" i="11"/>
  <c r="H96" i="11"/>
  <c r="G96" i="11" s="1"/>
  <c r="D96" i="11" s="1"/>
  <c r="I96" i="11"/>
  <c r="H98" i="11"/>
  <c r="G98" i="11" s="1"/>
  <c r="D98" i="11" s="1"/>
  <c r="I98" i="11"/>
  <c r="H99" i="11"/>
  <c r="G99" i="11" s="1"/>
  <c r="D99" i="11" s="1"/>
  <c r="I99" i="11"/>
  <c r="H100" i="11"/>
  <c r="G100" i="11" s="1"/>
  <c r="D100" i="11" s="1"/>
  <c r="I100" i="11"/>
  <c r="H101" i="11"/>
  <c r="G101" i="11" s="1"/>
  <c r="D101" i="11" s="1"/>
  <c r="I101" i="11"/>
  <c r="H102" i="11"/>
  <c r="G102" i="11" s="1"/>
  <c r="D102" i="11" s="1"/>
  <c r="I102" i="11"/>
  <c r="H103" i="11"/>
  <c r="G103" i="11" s="1"/>
  <c r="D103" i="11" s="1"/>
  <c r="I103" i="11"/>
  <c r="H104" i="11"/>
  <c r="G104" i="11" s="1"/>
  <c r="D104" i="11" s="1"/>
  <c r="I104" i="11"/>
  <c r="H105" i="11"/>
  <c r="G105" i="11" s="1"/>
  <c r="D105" i="11" s="1"/>
  <c r="I105" i="11"/>
  <c r="H106" i="11"/>
  <c r="G106" i="11" s="1"/>
  <c r="D106" i="11" s="1"/>
  <c r="I106" i="11"/>
  <c r="H107" i="11"/>
  <c r="G107" i="11" s="1"/>
  <c r="D107" i="11" s="1"/>
  <c r="I107" i="11"/>
  <c r="H108" i="11"/>
  <c r="G108" i="11" s="1"/>
  <c r="D108" i="11" s="1"/>
  <c r="I108" i="11"/>
  <c r="H109" i="11"/>
  <c r="G109" i="11" s="1"/>
  <c r="D109" i="11" s="1"/>
  <c r="I109" i="11"/>
  <c r="H110" i="11"/>
  <c r="G110" i="11" s="1"/>
  <c r="D110" i="11" s="1"/>
  <c r="I110" i="11"/>
  <c r="H111" i="11"/>
  <c r="G111" i="11" s="1"/>
  <c r="D111" i="11" s="1"/>
  <c r="I111" i="11"/>
  <c r="H112" i="11"/>
  <c r="G112" i="11" s="1"/>
  <c r="D112" i="11" s="1"/>
  <c r="I112" i="11"/>
  <c r="H113" i="11"/>
  <c r="G113" i="11" s="1"/>
  <c r="D113" i="11" s="1"/>
  <c r="I113" i="11"/>
  <c r="H114" i="11"/>
  <c r="G114" i="11" s="1"/>
  <c r="D114" i="11" s="1"/>
  <c r="I114" i="11"/>
  <c r="H119" i="11"/>
  <c r="G119" i="11" s="1"/>
  <c r="D119" i="11" s="1"/>
  <c r="I119" i="11"/>
  <c r="H120" i="11"/>
  <c r="G120" i="11" s="1"/>
  <c r="D120" i="11" s="1"/>
  <c r="I120" i="11"/>
  <c r="H121" i="11"/>
  <c r="G121" i="11" s="1"/>
  <c r="D121" i="11" s="1"/>
  <c r="I121" i="11"/>
  <c r="H122" i="11"/>
  <c r="G122" i="11" s="1"/>
  <c r="D122" i="11" s="1"/>
  <c r="I122" i="11"/>
  <c r="H124" i="11"/>
  <c r="G124" i="11" s="1"/>
  <c r="D124" i="11" s="1"/>
  <c r="I124" i="11"/>
  <c r="I89" i="11"/>
  <c r="S89" i="11" s="1"/>
  <c r="R89" i="11" s="1"/>
  <c r="S227" i="11" l="1"/>
  <c r="R227" i="11" s="1"/>
  <c r="S223" i="11"/>
  <c r="R223" i="11" s="1"/>
  <c r="S225" i="11"/>
  <c r="R225" i="11" s="1"/>
  <c r="S181" i="11"/>
  <c r="R181" i="11" s="1"/>
  <c r="S222" i="11"/>
  <c r="R222" i="11" s="1"/>
  <c r="S228" i="11"/>
  <c r="R228" i="11" s="1"/>
  <c r="S226" i="11"/>
  <c r="R226" i="11" s="1"/>
  <c r="S224" i="11"/>
  <c r="R224" i="11" s="1"/>
  <c r="S122" i="11"/>
  <c r="R122" i="11" s="1"/>
  <c r="S120" i="11"/>
  <c r="R120" i="11" s="1"/>
  <c r="S114" i="11"/>
  <c r="R114" i="11" s="1"/>
  <c r="S112" i="11"/>
  <c r="R112" i="11" s="1"/>
  <c r="S110" i="11"/>
  <c r="R110" i="11" s="1"/>
  <c r="S108" i="11"/>
  <c r="R108" i="11" s="1"/>
  <c r="S106" i="11"/>
  <c r="R106" i="11" s="1"/>
  <c r="S104" i="11"/>
  <c r="R104" i="11" s="1"/>
  <c r="S102" i="11"/>
  <c r="R102" i="11" s="1"/>
  <c r="S100" i="11"/>
  <c r="R100" i="11" s="1"/>
  <c r="S98" i="11"/>
  <c r="R98" i="11" s="1"/>
  <c r="S95" i="11"/>
  <c r="R95" i="11" s="1"/>
  <c r="S93" i="11"/>
  <c r="R93" i="11" s="1"/>
  <c r="S91" i="11"/>
  <c r="R91" i="11" s="1"/>
  <c r="S192" i="11"/>
  <c r="R192" i="11" s="1"/>
  <c r="S190" i="11"/>
  <c r="R190" i="11" s="1"/>
  <c r="S187" i="11"/>
  <c r="R187" i="11" s="1"/>
  <c r="S185" i="11"/>
  <c r="R185" i="11" s="1"/>
  <c r="S183" i="11"/>
  <c r="R183" i="11" s="1"/>
  <c r="S216" i="11"/>
  <c r="R216" i="11" s="1"/>
  <c r="S191" i="11"/>
  <c r="R191" i="11" s="1"/>
  <c r="S188" i="11"/>
  <c r="R188" i="11" s="1"/>
  <c r="S186" i="11"/>
  <c r="R186" i="11" s="1"/>
  <c r="S184" i="11"/>
  <c r="R184" i="11" s="1"/>
  <c r="S182" i="11"/>
  <c r="R182" i="11" s="1"/>
  <c r="S124" i="11"/>
  <c r="R124" i="11" s="1"/>
  <c r="S121" i="11"/>
  <c r="R121" i="11" s="1"/>
  <c r="S119" i="11"/>
  <c r="R119" i="11" s="1"/>
  <c r="S113" i="11"/>
  <c r="R113" i="11" s="1"/>
  <c r="S111" i="11"/>
  <c r="R111" i="11" s="1"/>
  <c r="S109" i="11"/>
  <c r="R109" i="11" s="1"/>
  <c r="S107" i="11"/>
  <c r="R107" i="11" s="1"/>
  <c r="S105" i="11"/>
  <c r="R105" i="11" s="1"/>
  <c r="S103" i="11"/>
  <c r="R103" i="11" s="1"/>
  <c r="S101" i="11"/>
  <c r="R101" i="11" s="1"/>
  <c r="S99" i="11"/>
  <c r="R99" i="11" s="1"/>
  <c r="S96" i="11"/>
  <c r="R96" i="11" s="1"/>
  <c r="S94" i="11"/>
  <c r="R94" i="11" s="1"/>
  <c r="S92" i="11"/>
  <c r="R92" i="11" s="1"/>
  <c r="S90" i="11"/>
  <c r="R90" i="11" s="1"/>
  <c r="D222" i="11"/>
  <c r="F222" i="11"/>
  <c r="D228" i="11"/>
  <c r="F228" i="11"/>
  <c r="D227" i="11"/>
  <c r="F227" i="11"/>
  <c r="T77" i="11"/>
  <c r="O22" i="11"/>
  <c r="O29" i="11"/>
  <c r="Q22" i="11"/>
  <c r="Q29" i="11"/>
  <c r="F191" i="11"/>
  <c r="R88" i="11" l="1"/>
  <c r="S88" i="11"/>
  <c r="T24" i="11"/>
  <c r="T29" i="11"/>
  <c r="S217" i="11"/>
  <c r="S27" i="11" s="1"/>
  <c r="R217" i="11"/>
  <c r="R27" i="11" s="1"/>
  <c r="S176" i="11"/>
  <c r="R176" i="11"/>
  <c r="S172" i="11"/>
  <c r="R172" i="11"/>
  <c r="S167" i="11"/>
  <c r="R167" i="11"/>
  <c r="S163" i="11"/>
  <c r="R163" i="11"/>
  <c r="S158" i="11"/>
  <c r="R158" i="11"/>
  <c r="S154" i="11"/>
  <c r="R154" i="11"/>
  <c r="S150" i="11"/>
  <c r="R150" i="11"/>
  <c r="S146" i="11"/>
  <c r="R146" i="11"/>
  <c r="S142" i="11"/>
  <c r="R142" i="11"/>
  <c r="S138" i="11"/>
  <c r="R138" i="11"/>
  <c r="S134" i="11"/>
  <c r="R134" i="11"/>
  <c r="S130" i="11"/>
  <c r="R130" i="11"/>
  <c r="S125" i="11"/>
  <c r="R125" i="11"/>
  <c r="S83" i="11"/>
  <c r="R83" i="11"/>
  <c r="S79" i="11"/>
  <c r="R79" i="11"/>
  <c r="S72" i="11"/>
  <c r="S71" i="11" s="1"/>
  <c r="R72" i="11"/>
  <c r="R71" i="11" s="1"/>
  <c r="S67" i="11"/>
  <c r="R67" i="11"/>
  <c r="S63" i="11"/>
  <c r="R63" i="11"/>
  <c r="S59" i="11"/>
  <c r="R59" i="11"/>
  <c r="S54" i="11"/>
  <c r="R54" i="11"/>
  <c r="S50" i="11"/>
  <c r="R50" i="11"/>
  <c r="S46" i="11"/>
  <c r="R46" i="11"/>
  <c r="S40" i="11"/>
  <c r="R40" i="11"/>
  <c r="S36" i="11"/>
  <c r="R36" i="11"/>
  <c r="S31" i="11"/>
  <c r="R31" i="11"/>
  <c r="D27" i="11"/>
  <c r="D176" i="11"/>
  <c r="D172" i="11"/>
  <c r="D167" i="11"/>
  <c r="D163" i="11"/>
  <c r="D158" i="11"/>
  <c r="D154" i="11"/>
  <c r="D150" i="11"/>
  <c r="D146" i="11"/>
  <c r="D142" i="11"/>
  <c r="D138" i="11"/>
  <c r="D134" i="11"/>
  <c r="D130" i="11"/>
  <c r="D125" i="11"/>
  <c r="D83" i="11"/>
  <c r="D79" i="11"/>
  <c r="D72" i="11"/>
  <c r="D71" i="11" s="1"/>
  <c r="D67" i="11"/>
  <c r="D63" i="11"/>
  <c r="D59" i="11"/>
  <c r="D54" i="11"/>
  <c r="D50" i="11"/>
  <c r="D46" i="11"/>
  <c r="D40" i="11"/>
  <c r="D36" i="11"/>
  <c r="D31" i="11"/>
  <c r="F226" i="11"/>
  <c r="F225" i="11"/>
  <c r="F224" i="11"/>
  <c r="F223" i="11"/>
  <c r="F216" i="11"/>
  <c r="F192" i="11"/>
  <c r="F190" i="11"/>
  <c r="F188" i="11"/>
  <c r="F186" i="11"/>
  <c r="F187" i="11"/>
  <c r="F185" i="11"/>
  <c r="F184" i="11"/>
  <c r="F183" i="11"/>
  <c r="F182" i="11"/>
  <c r="F181" i="11"/>
  <c r="F217" i="11"/>
  <c r="F27" i="11" s="1"/>
  <c r="F176" i="11"/>
  <c r="F172" i="11"/>
  <c r="F167" i="11"/>
  <c r="F163" i="11"/>
  <c r="F158" i="11"/>
  <c r="F154" i="11"/>
  <c r="F150" i="11"/>
  <c r="F146" i="11"/>
  <c r="F142" i="11"/>
  <c r="F138" i="11"/>
  <c r="F134" i="11"/>
  <c r="F130" i="11"/>
  <c r="F125" i="11"/>
  <c r="F83" i="11"/>
  <c r="F79" i="11"/>
  <c r="F72" i="11"/>
  <c r="F71" i="11" s="1"/>
  <c r="F67" i="11"/>
  <c r="F63" i="11"/>
  <c r="F59" i="11"/>
  <c r="F54" i="11"/>
  <c r="F50" i="11"/>
  <c r="F46" i="11"/>
  <c r="F40" i="11"/>
  <c r="F36" i="11"/>
  <c r="F31" i="11"/>
  <c r="G221" i="11"/>
  <c r="G28" i="11" s="1"/>
  <c r="G217" i="11"/>
  <c r="G27" i="11" s="1"/>
  <c r="G180" i="11"/>
  <c r="G26" i="11" s="1"/>
  <c r="G176" i="11"/>
  <c r="G172" i="11"/>
  <c r="G167" i="11"/>
  <c r="G163" i="11"/>
  <c r="G158" i="11"/>
  <c r="G154" i="11"/>
  <c r="G150" i="11"/>
  <c r="G146" i="11"/>
  <c r="G142" i="11"/>
  <c r="G138" i="11"/>
  <c r="G134" i="11"/>
  <c r="G130" i="11"/>
  <c r="G125" i="11"/>
  <c r="G83" i="11"/>
  <c r="G79" i="11"/>
  <c r="G72" i="11"/>
  <c r="G71" i="11" s="1"/>
  <c r="G67" i="11"/>
  <c r="G63" i="11"/>
  <c r="G59" i="11"/>
  <c r="G54" i="11"/>
  <c r="G50" i="11"/>
  <c r="G46" i="11"/>
  <c r="G40" i="11"/>
  <c r="G36" i="11"/>
  <c r="G31" i="11"/>
  <c r="N221" i="11"/>
  <c r="N28" i="11" s="1"/>
  <c r="N180" i="11"/>
  <c r="N26" i="11" s="1"/>
  <c r="N88" i="11"/>
  <c r="P221" i="11"/>
  <c r="P28" i="11" s="1"/>
  <c r="M221" i="11"/>
  <c r="M28" i="11" s="1"/>
  <c r="L221" i="11"/>
  <c r="L28" i="11" s="1"/>
  <c r="K221" i="11"/>
  <c r="K28" i="11" s="1"/>
  <c r="P217" i="11"/>
  <c r="P27" i="11" s="1"/>
  <c r="N217" i="11"/>
  <c r="N27" i="11" s="1"/>
  <c r="M217" i="11"/>
  <c r="M27" i="11" s="1"/>
  <c r="L217" i="11"/>
  <c r="L27" i="11" s="1"/>
  <c r="K217" i="11"/>
  <c r="K27" i="11" s="1"/>
  <c r="J217" i="11"/>
  <c r="J27" i="11" s="1"/>
  <c r="I217" i="11"/>
  <c r="I27" i="11" s="1"/>
  <c r="H217" i="11"/>
  <c r="H27" i="11" s="1"/>
  <c r="P180" i="11"/>
  <c r="P26" i="11" s="1"/>
  <c r="M180" i="11"/>
  <c r="M26" i="11" s="1"/>
  <c r="L180" i="11"/>
  <c r="L26" i="11" s="1"/>
  <c r="K180" i="11"/>
  <c r="K26" i="11" s="1"/>
  <c r="P176" i="11"/>
  <c r="N176" i="11"/>
  <c r="M176" i="11"/>
  <c r="L176" i="11"/>
  <c r="K176" i="11"/>
  <c r="J176" i="11"/>
  <c r="I176" i="11"/>
  <c r="H176" i="11"/>
  <c r="P172" i="11"/>
  <c r="N172" i="11"/>
  <c r="M172" i="11"/>
  <c r="L172" i="11"/>
  <c r="K172" i="11"/>
  <c r="J172" i="11"/>
  <c r="I172" i="11"/>
  <c r="H172" i="11"/>
  <c r="P167" i="11"/>
  <c r="N167" i="11"/>
  <c r="M167" i="11"/>
  <c r="L167" i="11"/>
  <c r="K167" i="11"/>
  <c r="J167" i="11"/>
  <c r="I167" i="11"/>
  <c r="H167" i="11"/>
  <c r="P163" i="11"/>
  <c r="N163" i="11"/>
  <c r="M163" i="11"/>
  <c r="L163" i="11"/>
  <c r="K163" i="11"/>
  <c r="J163" i="11"/>
  <c r="I163" i="11"/>
  <c r="H163" i="11"/>
  <c r="P158" i="11"/>
  <c r="N158" i="11"/>
  <c r="M158" i="11"/>
  <c r="L158" i="11"/>
  <c r="K158" i="11"/>
  <c r="J158" i="11"/>
  <c r="I158" i="11"/>
  <c r="H158" i="11"/>
  <c r="P154" i="11"/>
  <c r="N154" i="11"/>
  <c r="M154" i="11"/>
  <c r="L154" i="11"/>
  <c r="K154" i="11"/>
  <c r="J154" i="11"/>
  <c r="I154" i="11"/>
  <c r="H154" i="11"/>
  <c r="P150" i="11"/>
  <c r="N150" i="11"/>
  <c r="M150" i="11"/>
  <c r="L150" i="11"/>
  <c r="K150" i="11"/>
  <c r="J150" i="11"/>
  <c r="I150" i="11"/>
  <c r="H150" i="11"/>
  <c r="P146" i="11"/>
  <c r="N146" i="11"/>
  <c r="M146" i="11"/>
  <c r="L146" i="11"/>
  <c r="K146" i="11"/>
  <c r="J146" i="11"/>
  <c r="I146" i="11"/>
  <c r="H146" i="11"/>
  <c r="P142" i="11"/>
  <c r="N142" i="11"/>
  <c r="M142" i="11"/>
  <c r="L142" i="11"/>
  <c r="K142" i="11"/>
  <c r="J142" i="11"/>
  <c r="I142" i="11"/>
  <c r="H142" i="11"/>
  <c r="P138" i="11"/>
  <c r="N138" i="11"/>
  <c r="M138" i="11"/>
  <c r="K138" i="11"/>
  <c r="J138" i="11"/>
  <c r="I138" i="11"/>
  <c r="H138" i="11"/>
  <c r="P134" i="11"/>
  <c r="K134" i="11"/>
  <c r="J134" i="11"/>
  <c r="I134" i="11"/>
  <c r="H134" i="11"/>
  <c r="P130" i="11"/>
  <c r="N130" i="11"/>
  <c r="M130" i="11"/>
  <c r="K130" i="11"/>
  <c r="J130" i="11"/>
  <c r="I130" i="11"/>
  <c r="H130" i="11"/>
  <c r="P125" i="11"/>
  <c r="K125" i="11"/>
  <c r="J125" i="11"/>
  <c r="I125" i="11"/>
  <c r="H125" i="11"/>
  <c r="P88" i="11"/>
  <c r="K88" i="11"/>
  <c r="P83" i="11"/>
  <c r="N83" i="11"/>
  <c r="M83" i="11"/>
  <c r="L83" i="11"/>
  <c r="K83" i="11"/>
  <c r="J83" i="11"/>
  <c r="I83" i="11"/>
  <c r="H83" i="11"/>
  <c r="P79" i="11"/>
  <c r="N79" i="11"/>
  <c r="M79" i="11"/>
  <c r="L79" i="11"/>
  <c r="K79" i="11"/>
  <c r="J79" i="11"/>
  <c r="I79" i="11"/>
  <c r="H79" i="11"/>
  <c r="P72" i="11"/>
  <c r="P71" i="11" s="1"/>
  <c r="N72" i="11"/>
  <c r="N71" i="11" s="1"/>
  <c r="M72" i="11"/>
  <c r="M71" i="11" s="1"/>
  <c r="L72" i="11"/>
  <c r="L71" i="11" s="1"/>
  <c r="K72" i="11"/>
  <c r="K71" i="11" s="1"/>
  <c r="J72" i="11"/>
  <c r="J71" i="11" s="1"/>
  <c r="I72" i="11"/>
  <c r="I71" i="11" s="1"/>
  <c r="H72" i="11"/>
  <c r="H71" i="11" s="1"/>
  <c r="P67" i="11"/>
  <c r="N67" i="11"/>
  <c r="M67" i="11"/>
  <c r="L67" i="11"/>
  <c r="K67" i="11"/>
  <c r="J67" i="11"/>
  <c r="I67" i="11"/>
  <c r="H67" i="11"/>
  <c r="P63" i="11"/>
  <c r="N63" i="11"/>
  <c r="M63" i="11"/>
  <c r="L63" i="11"/>
  <c r="K63" i="11"/>
  <c r="J63" i="11"/>
  <c r="I63" i="11"/>
  <c r="H63" i="11"/>
  <c r="P59" i="11"/>
  <c r="N59" i="11"/>
  <c r="M59" i="11"/>
  <c r="L59" i="11"/>
  <c r="K59" i="11"/>
  <c r="J59" i="11"/>
  <c r="I59" i="11"/>
  <c r="H59" i="11"/>
  <c r="P54" i="11"/>
  <c r="N54" i="11"/>
  <c r="M54" i="11"/>
  <c r="L54" i="11"/>
  <c r="K54" i="11"/>
  <c r="J54" i="11"/>
  <c r="I54" i="11"/>
  <c r="H54" i="11"/>
  <c r="P50" i="11"/>
  <c r="N50" i="11"/>
  <c r="M50" i="11"/>
  <c r="L50" i="11"/>
  <c r="K50" i="11"/>
  <c r="J50" i="11"/>
  <c r="I50" i="11"/>
  <c r="H50" i="11"/>
  <c r="P46" i="11"/>
  <c r="N46" i="11"/>
  <c r="M46" i="11"/>
  <c r="L46" i="11"/>
  <c r="K46" i="11"/>
  <c r="J46" i="11"/>
  <c r="I46" i="11"/>
  <c r="H46" i="11"/>
  <c r="P40" i="11"/>
  <c r="N40" i="11"/>
  <c r="M40" i="11"/>
  <c r="L40" i="11"/>
  <c r="K40" i="11"/>
  <c r="J40" i="11"/>
  <c r="I40" i="11"/>
  <c r="H40" i="11"/>
  <c r="P36" i="11"/>
  <c r="N36" i="11"/>
  <c r="M36" i="11"/>
  <c r="L36" i="11"/>
  <c r="K36" i="11"/>
  <c r="J36" i="11"/>
  <c r="I36" i="11"/>
  <c r="H36" i="11"/>
  <c r="P31" i="11"/>
  <c r="N31" i="11"/>
  <c r="M31" i="11"/>
  <c r="L31" i="11"/>
  <c r="K31" i="11"/>
  <c r="J31" i="11"/>
  <c r="I31" i="11"/>
  <c r="H31" i="11"/>
  <c r="T22" i="11" l="1"/>
  <c r="S35" i="11"/>
  <c r="M35" i="11"/>
  <c r="M44" i="11"/>
  <c r="I35" i="11"/>
  <c r="L87" i="11"/>
  <c r="S44" i="11"/>
  <c r="S78" i="11"/>
  <c r="R35" i="11"/>
  <c r="R44" i="11"/>
  <c r="S180" i="11"/>
  <c r="S26" i="11" s="1"/>
  <c r="R180" i="11"/>
  <c r="R26" i="11" s="1"/>
  <c r="S221" i="11"/>
  <c r="S28" i="11" s="1"/>
  <c r="P87" i="11"/>
  <c r="R162" i="11"/>
  <c r="R171" i="11"/>
  <c r="R25" i="11" s="1"/>
  <c r="P78" i="11"/>
  <c r="H129" i="11"/>
  <c r="S129" i="11"/>
  <c r="S162" i="11"/>
  <c r="S171" i="11"/>
  <c r="S25" i="11" s="1"/>
  <c r="R221" i="11"/>
  <c r="R28" i="11" s="1"/>
  <c r="R78" i="11"/>
  <c r="R129" i="11"/>
  <c r="D221" i="11"/>
  <c r="D28" i="11" s="1"/>
  <c r="D180" i="11"/>
  <c r="D26" i="11" s="1"/>
  <c r="D78" i="11"/>
  <c r="D162" i="11"/>
  <c r="K78" i="11"/>
  <c r="K87" i="11"/>
  <c r="F78" i="11"/>
  <c r="D171" i="11"/>
  <c r="D25" i="11" s="1"/>
  <c r="G162" i="11"/>
  <c r="G171" i="11"/>
  <c r="G25" i="11" s="1"/>
  <c r="G35" i="11"/>
  <c r="G129" i="11"/>
  <c r="F221" i="11"/>
  <c r="F28" i="11" s="1"/>
  <c r="D44" i="11"/>
  <c r="D129" i="11"/>
  <c r="G78" i="11"/>
  <c r="D35" i="11"/>
  <c r="P129" i="11"/>
  <c r="H171" i="11"/>
  <c r="H25" i="11" s="1"/>
  <c r="L171" i="11"/>
  <c r="L25" i="11" s="1"/>
  <c r="P171" i="11"/>
  <c r="P25" i="11" s="1"/>
  <c r="F162" i="11"/>
  <c r="G44" i="11"/>
  <c r="F180" i="11"/>
  <c r="F26" i="11" s="1"/>
  <c r="F44" i="11"/>
  <c r="I44" i="11"/>
  <c r="I162" i="11"/>
  <c r="M162" i="11"/>
  <c r="M171" i="11"/>
  <c r="M25" i="11" s="1"/>
  <c r="F35" i="11"/>
  <c r="F129" i="11"/>
  <c r="K35" i="11"/>
  <c r="F171" i="11"/>
  <c r="F25" i="11" s="1"/>
  <c r="K44" i="11"/>
  <c r="H162" i="11"/>
  <c r="L162" i="11"/>
  <c r="P162" i="11"/>
  <c r="J162" i="11"/>
  <c r="N162" i="11"/>
  <c r="I171" i="11"/>
  <c r="I25" i="11" s="1"/>
  <c r="H44" i="11"/>
  <c r="I78" i="11"/>
  <c r="H180" i="11"/>
  <c r="H26" i="11" s="1"/>
  <c r="H221" i="11"/>
  <c r="H28" i="11" s="1"/>
  <c r="H35" i="11"/>
  <c r="L35" i="11"/>
  <c r="P35" i="11"/>
  <c r="J35" i="11"/>
  <c r="N35" i="11"/>
  <c r="L44" i="11"/>
  <c r="P44" i="11"/>
  <c r="J78" i="11"/>
  <c r="N78" i="11"/>
  <c r="H78" i="11"/>
  <c r="L78" i="11"/>
  <c r="K129" i="11"/>
  <c r="I129" i="11"/>
  <c r="M129" i="11"/>
  <c r="K162" i="11"/>
  <c r="K171" i="11"/>
  <c r="K25" i="11" s="1"/>
  <c r="M78" i="11"/>
  <c r="H88" i="11"/>
  <c r="H87" i="11" s="1"/>
  <c r="J180" i="11"/>
  <c r="U180" i="11" s="1"/>
  <c r="I180" i="11"/>
  <c r="I26" i="11" s="1"/>
  <c r="J221" i="11"/>
  <c r="U221" i="11" s="1"/>
  <c r="N87" i="11"/>
  <c r="M88" i="11"/>
  <c r="M87" i="11" s="1"/>
  <c r="J88" i="11"/>
  <c r="U88" i="11" s="1"/>
  <c r="J44" i="11"/>
  <c r="N44" i="11"/>
  <c r="J171" i="11"/>
  <c r="J25" i="11" s="1"/>
  <c r="N171" i="11"/>
  <c r="N25" i="11" s="1"/>
  <c r="I221" i="11"/>
  <c r="I28" i="11" s="1"/>
  <c r="J129" i="11"/>
  <c r="N129" i="11"/>
  <c r="J87" i="11" l="1"/>
  <c r="U87" i="11" s="1"/>
  <c r="J28" i="11"/>
  <c r="U28" i="11" s="1"/>
  <c r="J26" i="11"/>
  <c r="U26" i="11" s="1"/>
  <c r="M30" i="11"/>
  <c r="M23" i="11" s="1"/>
  <c r="S30" i="11"/>
  <c r="S23" i="11" s="1"/>
  <c r="I30" i="11"/>
  <c r="I23" i="11" s="1"/>
  <c r="R30" i="11"/>
  <c r="R23" i="11" s="1"/>
  <c r="I88" i="11"/>
  <c r="I87" i="11" s="1"/>
  <c r="I77" i="11" s="1"/>
  <c r="I24" i="11" s="1"/>
  <c r="K30" i="11"/>
  <c r="K23" i="11" s="1"/>
  <c r="G30" i="11"/>
  <c r="G23" i="11" s="1"/>
  <c r="D30" i="11"/>
  <c r="D23" i="11" s="1"/>
  <c r="P30" i="11"/>
  <c r="P23" i="11" s="1"/>
  <c r="L77" i="11"/>
  <c r="L24" i="11" s="1"/>
  <c r="P77" i="11"/>
  <c r="P24" i="11" s="1"/>
  <c r="F30" i="11"/>
  <c r="F23" i="11" s="1"/>
  <c r="J30" i="11"/>
  <c r="J23" i="11" s="1"/>
  <c r="K77" i="11"/>
  <c r="K24" i="11" s="1"/>
  <c r="L30" i="11"/>
  <c r="L23" i="11" s="1"/>
  <c r="H30" i="11"/>
  <c r="H23" i="11" s="1"/>
  <c r="H77" i="11"/>
  <c r="H24" i="11" s="1"/>
  <c r="N30" i="11"/>
  <c r="N23" i="11" s="1"/>
  <c r="M77" i="11"/>
  <c r="M24" i="11" s="1"/>
  <c r="N77" i="11"/>
  <c r="N24" i="11" s="1"/>
  <c r="J77" i="11" l="1"/>
  <c r="U77" i="11" s="1"/>
  <c r="M22" i="11"/>
  <c r="I22" i="11"/>
  <c r="K22" i="11"/>
  <c r="L22" i="11"/>
  <c r="P22" i="11"/>
  <c r="P29" i="11"/>
  <c r="I29" i="11"/>
  <c r="K29" i="11"/>
  <c r="H22" i="11"/>
  <c r="M29" i="11"/>
  <c r="L29" i="11"/>
  <c r="H29" i="11"/>
  <c r="N22" i="11"/>
  <c r="N29" i="11"/>
  <c r="J29" i="11" l="1"/>
  <c r="U29" i="11" s="1"/>
  <c r="J24" i="11"/>
  <c r="U24" i="11" s="1"/>
  <c r="J22" i="11" l="1"/>
  <c r="U22" i="11" s="1"/>
  <c r="F118" i="11" l="1"/>
  <c r="F117" i="11"/>
  <c r="F116" i="11"/>
  <c r="F115" i="11"/>
  <c r="F120" i="11"/>
  <c r="F100" i="11"/>
  <c r="F91" i="11"/>
  <c r="F106" i="11"/>
  <c r="F121" i="11"/>
  <c r="F109" i="11"/>
  <c r="F99" i="11"/>
  <c r="F90" i="11"/>
  <c r="F105" i="11"/>
  <c r="F104" i="11"/>
  <c r="F110" i="11"/>
  <c r="F101" i="11"/>
  <c r="F112" i="11"/>
  <c r="F98" i="11"/>
  <c r="F122" i="11"/>
  <c r="F102" i="11"/>
  <c r="F119" i="11"/>
  <c r="F107" i="11"/>
  <c r="F96" i="11"/>
  <c r="F103" i="11"/>
  <c r="F113" i="11"/>
  <c r="F94" i="11"/>
  <c r="F93" i="11"/>
  <c r="F111" i="11"/>
  <c r="F108" i="11"/>
  <c r="F95" i="11"/>
  <c r="F114" i="11"/>
  <c r="F124" i="11"/>
  <c r="F92" i="11"/>
  <c r="F89" i="11"/>
  <c r="G88" i="11"/>
  <c r="G87" i="11" s="1"/>
  <c r="G77" i="11" s="1"/>
  <c r="S87" i="11" l="1"/>
  <c r="S77" i="11" s="1"/>
  <c r="S24" i="11" s="1"/>
  <c r="S22" i="11" s="1"/>
  <c r="G29" i="11"/>
  <c r="G24" i="11"/>
  <c r="G22" i="11" s="1"/>
  <c r="D88" i="11"/>
  <c r="D87" i="11" s="1"/>
  <c r="D77" i="11" s="1"/>
  <c r="R87" i="11"/>
  <c r="R77" i="11" s="1"/>
  <c r="F88" i="11"/>
  <c r="F87" i="11" s="1"/>
  <c r="F77" i="11" s="1"/>
  <c r="S29" i="11" l="1"/>
  <c r="R29" i="11"/>
  <c r="R24" i="11"/>
  <c r="R22" i="11" s="1"/>
  <c r="F24" i="11"/>
  <c r="F22" i="11" s="1"/>
  <c r="F29" i="11"/>
  <c r="D24" i="11"/>
  <c r="D22" i="11" s="1"/>
  <c r="D29" i="11"/>
</calcChain>
</file>

<file path=xl/sharedStrings.xml><?xml version="1.0" encoding="utf-8"?>
<sst xmlns="http://schemas.openxmlformats.org/spreadsheetml/2006/main" count="2016" uniqueCount="335">
  <si>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</si>
  <si>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</si>
  <si>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</si>
  <si>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</si>
  <si>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</si>
  <si>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</si>
  <si>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</si>
  <si>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</si>
  <si>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</si>
  <si>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</si>
  <si>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</si>
  <si>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</si>
  <si>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</si>
  <si>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</si>
  <si>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</si>
  <si>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</si>
  <si>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</si>
  <si>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</si>
  <si>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</si>
  <si>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</si>
  <si>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</si>
  <si>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</si>
  <si>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</si>
  <si>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</si>
  <si>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</si>
  <si>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</si>
  <si>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</si>
  <si>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</si>
  <si>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</si>
  <si>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</si>
  <si>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</si>
  <si>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</si>
  <si>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</si>
  <si>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</si>
  <si>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</si>
  <si>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</si>
  <si>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</si>
  <si>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</si>
  <si>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</si>
  <si>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</si>
  <si>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</si>
  <si>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</si>
  <si>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</si>
  <si>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</si>
  <si>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</si>
  <si>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</si>
  <si>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</si>
  <si>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</si>
  <si>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</si>
  <si>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</si>
  <si>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</si>
  <si>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</si>
  <si>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</si>
  <si>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</si>
  <si>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</si>
  <si>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</si>
  <si>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</si>
  <si>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</si>
  <si>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</si>
  <si>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</si>
  <si>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</si>
  <si>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</si>
  <si>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</si>
  <si>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</si>
  <si>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</si>
  <si>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</si>
  <si>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</si>
  <si>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</si>
  <si>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</si>
  <si>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</si>
  <si>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</si>
  <si>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</si>
  <si>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</si>
  <si>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</si>
  <si>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</si>
  <si>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</si>
  <si>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</si>
  <si>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</si>
  <si>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</si>
  <si>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</si>
  <si>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</si>
  <si>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</si>
  <si>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</si>
  <si>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</si>
  <si>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</si>
  <si>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</si>
  <si>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</si>
  <si>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</si>
  <si>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</si>
  <si>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</si>
  <si>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</si>
  <si>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</si>
  <si>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</si>
  <si>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</si>
  <si>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</si>
  <si>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</si>
  <si>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</si>
  <si>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</si>
  <si>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</si>
  <si>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</si>
  <si>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</si>
  <si>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</si>
  <si>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</si>
  <si>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</si>
  <si>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</si>
  <si>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</si>
  <si>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</si>
  <si>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</si>
  <si>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</si>
  <si>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</si>
  <si>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</si>
  <si>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</si>
  <si>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</si>
  <si>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</si>
  <si>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</si>
  <si>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</si>
  <si>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</si>
  <si>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</si>
  <si>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</si>
  <si>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</si>
  <si>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</si>
  <si>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</si>
  <si>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</si>
  <si>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</si>
  <si>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</si>
  <si>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</si>
  <si>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</si>
  <si>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</si>
  <si>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</si>
  <si>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</si>
  <si>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</si>
  <si>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</si>
  <si>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</si>
  <si>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</si>
  <si>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</si>
  <si>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</si>
  <si>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</si>
  <si>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</si>
  <si>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</si>
  <si>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</si>
  <si>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</si>
  <si>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</si>
  <si>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</si>
  <si>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</si>
  <si>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</si>
  <si>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</si>
  <si>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</si>
  <si>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</si>
  <si>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</si>
  <si>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</si>
  <si>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</si>
  <si>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</si>
  <si>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</si>
  <si>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</si>
  <si>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</si>
  <si>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</si>
  <si>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</si>
  <si>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</si>
  <si>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</si>
  <si>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</si>
  <si>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</si>
  <si>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</si>
  <si>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</si>
  <si>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</si>
  <si>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</si>
  <si>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</si>
  <si>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</si>
  <si>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</si>
  <si>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</si>
  <si>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</si>
  <si>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</si>
  <si>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</si>
  <si>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</si>
  <si>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</si>
  <si>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</si>
  <si>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</si>
  <si>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</si>
  <si>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</si>
  <si>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</si>
  <si>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</si>
  <si>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</si>
  <si>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</si>
  <si>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</si>
  <si>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</si>
  <si>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</si>
  <si>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</si>
  <si>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</si>
  <si>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</si>
  <si>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</si>
  <si>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</si>
  <si>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</si>
  <si>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</si>
  <si>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</si>
  <si>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</si>
  <si>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</si>
  <si>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</si>
  <si>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</si>
  <si>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</si>
  <si>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</si>
  <si>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</si>
  <si>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</si>
  <si>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</si>
  <si>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</si>
  <si>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</si>
  <si>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</si>
  <si>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</si>
  <si>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</si>
  <si>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</si>
  <si>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</si>
  <si>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</si>
  <si>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</si>
  <si>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</si>
  <si>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</si>
  <si>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</si>
  <si>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</si>
  <si>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</si>
  <si>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</si>
  <si>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</si>
  <si>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</si>
  <si>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</si>
  <si>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</si>
  <si>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</si>
  <si>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</si>
  <si>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</si>
  <si>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</si>
  <si>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</si>
  <si>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</si>
  <si>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</si>
  <si>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</si>
  <si>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</si>
  <si>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</si>
  <si>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</si>
  <si>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</si>
  <si>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</si>
  <si>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</si>
  <si>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</si>
  <si>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</si>
  <si>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</si>
  <si>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</si>
  <si>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</si>
  <si>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</si>
  <si>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</si>
  <si>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Год раскрытия информации: 2021 год</t>
  </si>
  <si>
    <t>Фактический объем освоения капитальных вложений на 01.01.2021 года в прогнозных ценах соответствующих лет, млн. рублей (без НДС)</t>
  </si>
  <si>
    <t>Остаток освоения капитальных вложений на 01.01.2021 года, млн. рублей (без НДС)</t>
  </si>
  <si>
    <t>Освоение капитальных вложений 2021 года, млн. рублей (без НДС)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</si>
  <si>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</si>
  <si>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</si>
  <si>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</si>
  <si>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</si>
  <si>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</si>
  <si>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</si>
  <si>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</si>
  <si>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</si>
  <si>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</si>
  <si>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</si>
  <si>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</si>
  <si>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</si>
  <si>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</si>
  <si>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</si>
  <si>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</si>
  <si>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</si>
  <si>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</si>
  <si>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</si>
  <si>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</si>
  <si>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</si>
  <si>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</si>
  <si>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</si>
  <si>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</si>
  <si>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</si>
  <si>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</si>
  <si>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</si>
  <si>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</si>
  <si>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</si>
  <si>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</si>
  <si>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</si>
  <si>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</si>
  <si>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</si>
  <si>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</si>
  <si>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</si>
  <si>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35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</si>
  <si>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</si>
  <si>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</si>
  <si>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</si>
  <si>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</si>
  <si>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</si>
  <si>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</si>
  <si>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</si>
  <si>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</si>
  <si>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</si>
  <si>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</si>
  <si>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</si>
  <si>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</si>
  <si>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</si>
  <si>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</si>
  <si>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</si>
  <si>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</si>
  <si>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</si>
  <si>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</si>
  <si>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</si>
  <si>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</si>
  <si>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</si>
  <si>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</si>
  <si>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</si>
  <si>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</si>
  <si>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</si>
  <si>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</si>
  <si>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</si>
  <si>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</si>
  <si>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</si>
  <si>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</si>
  <si>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</si>
  <si>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</si>
  <si>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</si>
  <si>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</si>
  <si>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</si>
  <si>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</si>
  <si>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Реконструкция распределительных сетей ВЛ-10 кВ, ВЛ-0,4 кВ, ТП(РП)-10/0,4 кВ, г. Гай</t>
  </si>
  <si>
    <t>36</t>
  </si>
  <si>
    <t>Строительство распределительных сетей ВЛ-10 кВ, ВЛ-0,4 кВ, ТП(РП)-10/0,4 кВ, г. Гай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</si>
  <si>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</si>
  <si>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</si>
  <si>
    <t>Уточнение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</si>
  <si>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</si>
  <si>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Закрытие плановых затрат за счет прочего источника финансирования.                                                             Перераспределение затрат на объекты: "Строительство распределительных сетей ВЛ-10 кВ, ВЛ-0,4 кВ, ТП(РП)-10/0,4 кВ, г. Оренбург, г. Медногорск, г. Гай", "Реконструкция распределительных сетей ВЛ-10 кВ, ВЛ-0,4 кВ, ТП(РП)-10/0,4 кВ, г. Оренбург, г. Медногорск, г.Орск, р.ц Матвеевка".</t>
  </si>
  <si>
    <t>Внеплановые затраты в связи с допополнительным объектом,  согласно заявления от потребителей вх.№3448 от 08.12.20г. за счет уточнения стоимости по результатам утвержденной проектно-сметной документации по объектам.</t>
  </si>
  <si>
    <t xml:space="preserve">Увеличение затрат в связи с техническими условиями №201/08/0023/20 от 24.05.2021г. за счет перераспределения затрат с объекта: "Реконструкция распределительных сетей ВЛ-10 кВ, ВЛ-0,4 кВ, ТП(РП)-10/0,4 кВ, г. Бузулук".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</si>
  <si>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</si>
  <si>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затрат в связи с техническими условиями №204/08/0149/20 от 28.12.2020г.  за счет перераспределения затрат с объекта: "Реконструкция распределительных сетей ВЛ-10 кВ, ВЛ-0,4 кВ, ТП(РП)-10/0,4 кВ, г. Бузулук". </t>
  </si>
  <si>
    <t xml:space="preserve">Внеплановые затраты в связи с допополнительным объектом (выход из строя силового трансформатора) за счет перераспределения затрат с объекта: "Реконструкция распределительных сетей ВЛ-10 кВ, ВЛ-0,4 кВ, ТП(РП)-10/0,4 кВ, г. Бузулук". </t>
  </si>
  <si>
    <t>Внеплановые затраты в связи с развитием систем учета электрической энергии (мощности) в РФ, согласно ФЗ N 522-ФЗ от 27.12.2018</t>
  </si>
  <si>
    <t xml:space="preserve">Увеличение в связи с техническими условиями №100/08/0491/20 от 08.10.2020г. за счет перераспределения затрат с объекта: "Реконструкция распределительных сетей ВЛ-10 кВ, ВЛ-0,4 кВ, ТП(РП)-10/0,4 кВ, г. Бузулук".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</si>
  <si>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</si>
  <si>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 xml:space="preserve">Увеличение затрат в связи:                                                                                                    -с поздним предоставлением технических решений, согласно писем №12/600 от 03.02.2021г.; №01-18/1193 от 15.03.2021г.                                                                                                    - включением дополнительного объекта, согласно письма №19/951 от 12.07.2021г.                                                                                                   За счет перераспределения затрат с объекта: "Реконструкция распределительных сетей ВЛ-10 кВ, ВЛ-0,4 кВ, ТП(РП)-10/0,4 кВ, г. Бузулук". </t>
  </si>
  <si>
    <t>Уточнение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</si>
</sst>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0" fontId="1" fillId="0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/>
    </xf>
    <xf numFmtId="166" fontId="2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28"/>
  <sheetViews>
    <sheetView tabSelected="1" view="pageBreakPreview" zoomScaleNormal="100" zoomScaleSheetLayoutView="100" workbookViewId="0">
      <selection activeCell="AD9" sqref="AD9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2" t="s">
        <v>41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x14ac:dyDescent="0.25">
      <c r="A6" s="42" t="s">
        <v>37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x14ac:dyDescent="0.25">
      <c r="A7" s="42" t="s">
        <v>321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2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2" ht="30" customHeight="1" x14ac:dyDescent="0.25">
      <c r="A9" s="43" t="s">
        <v>38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spans="1:22" x14ac:dyDescent="0.25">
      <c r="A10" s="44" t="s">
        <v>39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1:22" x14ac:dyDescent="0.25">
      <c r="A12" s="43" t="s">
        <v>242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22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1:22" x14ac:dyDescent="0.25">
      <c r="A14" s="43" t="s">
        <v>36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x14ac:dyDescent="0.25">
      <c r="A15" s="43" t="s">
        <v>320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spans="1:22" x14ac:dyDescent="0.25">
      <c r="A16" s="44" t="s">
        <v>40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2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2" ht="82.5" customHeight="1" x14ac:dyDescent="0.25">
      <c r="A18" s="41" t="s">
        <v>2</v>
      </c>
      <c r="B18" s="41" t="s">
        <v>3</v>
      </c>
      <c r="C18" s="41" t="s">
        <v>4</v>
      </c>
      <c r="D18" s="41" t="s">
        <v>16</v>
      </c>
      <c r="E18" s="41" t="s">
        <v>243</v>
      </c>
      <c r="F18" s="41" t="s">
        <v>244</v>
      </c>
      <c r="G18" s="41"/>
      <c r="H18" s="41" t="s">
        <v>245</v>
      </c>
      <c r="I18" s="41"/>
      <c r="J18" s="41"/>
      <c r="K18" s="41"/>
      <c r="L18" s="41"/>
      <c r="M18" s="41"/>
      <c r="N18" s="41"/>
      <c r="O18" s="41"/>
      <c r="P18" s="41"/>
      <c r="Q18" s="41"/>
      <c r="R18" s="41" t="s">
        <v>17</v>
      </c>
      <c r="S18" s="41"/>
      <c r="T18" s="41" t="s">
        <v>18</v>
      </c>
      <c r="U18" s="41"/>
      <c r="V18" s="41" t="s">
        <v>5</v>
      </c>
    </row>
    <row r="19" spans="1:22" ht="29.25" customHeight="1" x14ac:dyDescent="0.25">
      <c r="A19" s="41"/>
      <c r="B19" s="41"/>
      <c r="C19" s="41"/>
      <c r="D19" s="41"/>
      <c r="E19" s="41"/>
      <c r="F19" s="41" t="s">
        <v>19</v>
      </c>
      <c r="G19" s="41" t="s">
        <v>20</v>
      </c>
      <c r="H19" s="41" t="s">
        <v>6</v>
      </c>
      <c r="I19" s="41"/>
      <c r="J19" s="41" t="s">
        <v>7</v>
      </c>
      <c r="K19" s="41"/>
      <c r="L19" s="41" t="s">
        <v>8</v>
      </c>
      <c r="M19" s="41"/>
      <c r="N19" s="41" t="s">
        <v>9</v>
      </c>
      <c r="O19" s="41"/>
      <c r="P19" s="41" t="s">
        <v>10</v>
      </c>
      <c r="Q19" s="41"/>
      <c r="R19" s="41" t="s">
        <v>19</v>
      </c>
      <c r="S19" s="41" t="s">
        <v>20</v>
      </c>
      <c r="T19" s="41"/>
      <c r="U19" s="41"/>
      <c r="V19" s="41"/>
    </row>
    <row r="20" spans="1:22" ht="63" x14ac:dyDescent="0.25">
      <c r="A20" s="41"/>
      <c r="B20" s="41"/>
      <c r="C20" s="41"/>
      <c r="D20" s="41"/>
      <c r="E20" s="41"/>
      <c r="F20" s="41"/>
      <c r="G20" s="41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41"/>
      <c r="S20" s="41"/>
      <c r="T20" s="3" t="s">
        <v>21</v>
      </c>
      <c r="U20" s="3" t="s">
        <v>11</v>
      </c>
      <c r="V20" s="41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18" t="s">
        <v>42</v>
      </c>
      <c r="B22" s="19" t="s">
        <v>14</v>
      </c>
      <c r="C22" s="20"/>
      <c r="D22" s="10">
        <f>D23+D24+D25+D26+D27+D28</f>
        <v>78.161935821218336</v>
      </c>
      <c r="E22" s="10">
        <v>4.3612533300000003</v>
      </c>
      <c r="F22" s="10">
        <f t="shared" ref="F22" si="0">F23+F24+F25+F26+F27+F28</f>
        <v>77.305108055010081</v>
      </c>
      <c r="G22" s="10">
        <f>G23+G24+G25+G26+G27+G28</f>
        <v>393.48300000000125</v>
      </c>
      <c r="H22" s="10">
        <f t="shared" ref="H22:T22" si="1">H23+H24+H25+H26+H27+H28</f>
        <v>393.48300000000125</v>
      </c>
      <c r="I22" s="10">
        <f t="shared" si="1"/>
        <v>393.48304895000001</v>
      </c>
      <c r="J22" s="10">
        <f t="shared" si="1"/>
        <v>15.025510740000001</v>
      </c>
      <c r="K22" s="10">
        <f t="shared" si="1"/>
        <v>13.883247840000012</v>
      </c>
      <c r="L22" s="10">
        <f t="shared" si="1"/>
        <v>10.29832824</v>
      </c>
      <c r="M22" s="10">
        <f t="shared" si="1"/>
        <v>20.212270369999999</v>
      </c>
      <c r="N22" s="10">
        <f t="shared" si="1"/>
        <v>125.06960281999996</v>
      </c>
      <c r="O22" s="10">
        <f t="shared" ref="O22" si="2">O23+O24+O25+O26+O27+O28</f>
        <v>128.76414467000001</v>
      </c>
      <c r="P22" s="10">
        <f t="shared" si="1"/>
        <v>243.08955820000136</v>
      </c>
      <c r="Q22" s="10">
        <f t="shared" ref="Q22" si="3">Q23+Q24+Q25+Q26+Q27+Q28</f>
        <v>230.62338607000001</v>
      </c>
      <c r="R22" s="10">
        <f t="shared" si="1"/>
        <v>-9.616895622663324E-6</v>
      </c>
      <c r="S22" s="10">
        <f t="shared" si="1"/>
        <v>-4.8949998713965215E-5</v>
      </c>
      <c r="T22" s="10">
        <f t="shared" si="1"/>
        <v>4.8949998713965215E-5</v>
      </c>
      <c r="U22" s="10">
        <f>(T22*100)/(J22+L22+N22+P22)</f>
        <v>1.2440181332856833E-5</v>
      </c>
      <c r="V22" s="12"/>
    </row>
    <row r="23" spans="1:22" ht="30" customHeight="1" x14ac:dyDescent="0.25">
      <c r="A23" s="18" t="s">
        <v>43</v>
      </c>
      <c r="B23" s="19" t="s">
        <v>44</v>
      </c>
      <c r="C23" s="21"/>
      <c r="D23" s="10">
        <f t="shared" ref="D23" si="4">D30</f>
        <v>0</v>
      </c>
      <c r="E23" s="10">
        <v>0</v>
      </c>
      <c r="F23" s="10">
        <f t="shared" ref="F23:G23" si="5">F30</f>
        <v>0</v>
      </c>
      <c r="G23" s="10">
        <f t="shared" si="5"/>
        <v>0</v>
      </c>
      <c r="H23" s="10">
        <f t="shared" ref="H23:T23" si="6">H30</f>
        <v>0</v>
      </c>
      <c r="I23" s="10">
        <f t="shared" si="6"/>
        <v>0</v>
      </c>
      <c r="J23" s="10">
        <f t="shared" si="6"/>
        <v>0</v>
      </c>
      <c r="K23" s="10">
        <f t="shared" si="6"/>
        <v>0</v>
      </c>
      <c r="L23" s="10">
        <f t="shared" si="6"/>
        <v>0</v>
      </c>
      <c r="M23" s="10">
        <f t="shared" si="6"/>
        <v>0</v>
      </c>
      <c r="N23" s="10">
        <f t="shared" si="6"/>
        <v>0</v>
      </c>
      <c r="O23" s="10">
        <f t="shared" ref="O23" si="7">O30</f>
        <v>0</v>
      </c>
      <c r="P23" s="10">
        <f t="shared" si="6"/>
        <v>0</v>
      </c>
      <c r="Q23" s="10">
        <f t="shared" ref="Q23" si="8">Q30</f>
        <v>0</v>
      </c>
      <c r="R23" s="10">
        <f t="shared" si="6"/>
        <v>0</v>
      </c>
      <c r="S23" s="10">
        <f t="shared" si="6"/>
        <v>0</v>
      </c>
      <c r="T23" s="10">
        <f t="shared" si="6"/>
        <v>0</v>
      </c>
      <c r="U23" s="10">
        <v>0</v>
      </c>
      <c r="V23" s="12"/>
    </row>
    <row r="24" spans="1:22" ht="31.5" x14ac:dyDescent="0.25">
      <c r="A24" s="18" t="s">
        <v>45</v>
      </c>
      <c r="B24" s="19" t="s">
        <v>46</v>
      </c>
      <c r="C24" s="21"/>
      <c r="D24" s="10">
        <f t="shared" ref="D24" si="9">D77</f>
        <v>50.641475088408633</v>
      </c>
      <c r="E24" s="10">
        <v>2.2137187800000002</v>
      </c>
      <c r="F24" s="10">
        <f t="shared" ref="F24:G24" si="10">F77</f>
        <v>50.206559807465609</v>
      </c>
      <c r="G24" s="10">
        <f t="shared" si="10"/>
        <v>255.55138941999994</v>
      </c>
      <c r="H24" s="10">
        <f t="shared" ref="H24:T24" si="11">H77</f>
        <v>255.55138941999994</v>
      </c>
      <c r="I24" s="10">
        <f t="shared" si="11"/>
        <v>234.98168496999998</v>
      </c>
      <c r="J24" s="10">
        <f t="shared" si="11"/>
        <v>0.32983945999999997</v>
      </c>
      <c r="K24" s="10">
        <f t="shared" si="11"/>
        <v>0.34982493000000003</v>
      </c>
      <c r="L24" s="10">
        <f t="shared" si="11"/>
        <v>7.2722099500000006</v>
      </c>
      <c r="M24" s="10">
        <f t="shared" si="11"/>
        <v>9.9977826899999993</v>
      </c>
      <c r="N24" s="10">
        <f t="shared" si="11"/>
        <v>99.576995549999964</v>
      </c>
      <c r="O24" s="10">
        <f t="shared" ref="O24" si="12">O77</f>
        <v>103.37827809000001</v>
      </c>
      <c r="P24" s="10">
        <f t="shared" si="11"/>
        <v>148.37234446000002</v>
      </c>
      <c r="Q24" s="10">
        <f t="shared" ref="Q24" si="13">Q77</f>
        <v>121.25579926</v>
      </c>
      <c r="R24" s="10">
        <f t="shared" si="11"/>
        <v>4.0411993025540225</v>
      </c>
      <c r="S24" s="10">
        <f t="shared" si="11"/>
        <v>20.569704449999978</v>
      </c>
      <c r="T24" s="10">
        <f t="shared" si="11"/>
        <v>-20.569704449999978</v>
      </c>
      <c r="U24" s="10">
        <f>(T24*100)/(J24+L24+N24+P24)</f>
        <v>-8.0491460041305292</v>
      </c>
      <c r="V24" s="12"/>
    </row>
    <row r="25" spans="1:22" ht="63" x14ac:dyDescent="0.25">
      <c r="A25" s="18" t="s">
        <v>47</v>
      </c>
      <c r="B25" s="19" t="s">
        <v>48</v>
      </c>
      <c r="C25" s="21"/>
      <c r="D25" s="10">
        <f t="shared" ref="D25" si="14">D171</f>
        <v>0</v>
      </c>
      <c r="E25" s="10">
        <v>0</v>
      </c>
      <c r="F25" s="10">
        <f t="shared" ref="F25:G25" si="15">F171</f>
        <v>0</v>
      </c>
      <c r="G25" s="10">
        <f t="shared" si="15"/>
        <v>0</v>
      </c>
      <c r="H25" s="10">
        <f t="shared" ref="H25:T25" si="16">H171</f>
        <v>0</v>
      </c>
      <c r="I25" s="10">
        <f t="shared" si="16"/>
        <v>0</v>
      </c>
      <c r="J25" s="10">
        <f t="shared" si="16"/>
        <v>0</v>
      </c>
      <c r="K25" s="10">
        <f t="shared" si="16"/>
        <v>0</v>
      </c>
      <c r="L25" s="10">
        <f t="shared" si="16"/>
        <v>0</v>
      </c>
      <c r="M25" s="10">
        <f t="shared" si="16"/>
        <v>0</v>
      </c>
      <c r="N25" s="10">
        <f t="shared" si="16"/>
        <v>0</v>
      </c>
      <c r="O25" s="10">
        <f t="shared" ref="O25" si="17">O171</f>
        <v>0</v>
      </c>
      <c r="P25" s="10">
        <f t="shared" si="16"/>
        <v>0</v>
      </c>
      <c r="Q25" s="10">
        <f t="shared" ref="Q25" si="18">Q171</f>
        <v>0</v>
      </c>
      <c r="R25" s="10">
        <f t="shared" si="16"/>
        <v>0</v>
      </c>
      <c r="S25" s="10">
        <f t="shared" si="16"/>
        <v>0</v>
      </c>
      <c r="T25" s="10">
        <f t="shared" si="16"/>
        <v>0</v>
      </c>
      <c r="U25" s="10">
        <v>0</v>
      </c>
      <c r="V25" s="12"/>
    </row>
    <row r="26" spans="1:22" ht="31.5" x14ac:dyDescent="0.25">
      <c r="A26" s="18" t="s">
        <v>49</v>
      </c>
      <c r="B26" s="19" t="s">
        <v>50</v>
      </c>
      <c r="C26" s="21"/>
      <c r="D26" s="10">
        <f t="shared" ref="D26" si="19">D180</f>
        <v>25.153058426326396</v>
      </c>
      <c r="E26" s="10">
        <v>2.14753455</v>
      </c>
      <c r="F26" s="10">
        <f t="shared" ref="F26:G26" si="20">F180</f>
        <v>24.731145941061165</v>
      </c>
      <c r="G26" s="10">
        <f t="shared" si="20"/>
        <v>125.88153284000131</v>
      </c>
      <c r="H26" s="10">
        <f t="shared" ref="H26:T26" si="21">H180</f>
        <v>125.88153284000131</v>
      </c>
      <c r="I26" s="10">
        <f t="shared" si="21"/>
        <v>146.24133488000001</v>
      </c>
      <c r="J26" s="10">
        <f t="shared" si="21"/>
        <v>3.2676886299999999</v>
      </c>
      <c r="K26" s="10">
        <f t="shared" si="21"/>
        <v>3.3682354099999996</v>
      </c>
      <c r="L26" s="10">
        <f t="shared" si="21"/>
        <v>3.0261182899999999</v>
      </c>
      <c r="M26" s="10">
        <f t="shared" si="21"/>
        <v>9.1742664500000011</v>
      </c>
      <c r="N26" s="10">
        <f t="shared" si="21"/>
        <v>24.870512179999995</v>
      </c>
      <c r="O26" s="10">
        <f t="shared" ref="O26" si="22">O180</f>
        <v>24.63829621</v>
      </c>
      <c r="P26" s="10">
        <f t="shared" si="21"/>
        <v>94.717213740001355</v>
      </c>
      <c r="Q26" s="10">
        <f t="shared" ref="Q26" si="23">Q180</f>
        <v>109.06053681</v>
      </c>
      <c r="R26" s="10">
        <f t="shared" si="21"/>
        <v>-3.9999611080547508</v>
      </c>
      <c r="S26" s="10">
        <f t="shared" si="21"/>
        <v>-20.35980203999868</v>
      </c>
      <c r="T26" s="10">
        <f t="shared" si="21"/>
        <v>20.35980203999868</v>
      </c>
      <c r="U26" s="10">
        <f>(T26*100)/(J26+L26+N26+P26)</f>
        <v>16.173779887059773</v>
      </c>
      <c r="V26" s="12"/>
    </row>
    <row r="27" spans="1:22" ht="31.5" x14ac:dyDescent="0.25">
      <c r="A27" s="18" t="s">
        <v>51</v>
      </c>
      <c r="B27" s="19" t="s">
        <v>52</v>
      </c>
      <c r="C27" s="21"/>
      <c r="D27" s="10">
        <f t="shared" ref="D27" si="24">D217</f>
        <v>0</v>
      </c>
      <c r="E27" s="10">
        <v>0</v>
      </c>
      <c r="F27" s="10">
        <f t="shared" ref="F27:G27" si="25">F217</f>
        <v>0</v>
      </c>
      <c r="G27" s="10">
        <f t="shared" si="25"/>
        <v>0</v>
      </c>
      <c r="H27" s="10">
        <f t="shared" ref="H27:T27" si="26">H217</f>
        <v>0</v>
      </c>
      <c r="I27" s="10">
        <f t="shared" si="26"/>
        <v>0</v>
      </c>
      <c r="J27" s="10">
        <f t="shared" si="26"/>
        <v>0</v>
      </c>
      <c r="K27" s="10">
        <f t="shared" si="26"/>
        <v>0</v>
      </c>
      <c r="L27" s="10">
        <f t="shared" si="26"/>
        <v>0</v>
      </c>
      <c r="M27" s="10">
        <f t="shared" si="26"/>
        <v>0</v>
      </c>
      <c r="N27" s="10">
        <f t="shared" si="26"/>
        <v>0</v>
      </c>
      <c r="O27" s="10">
        <f t="shared" ref="O27" si="27">O217</f>
        <v>0</v>
      </c>
      <c r="P27" s="10">
        <f t="shared" si="26"/>
        <v>0</v>
      </c>
      <c r="Q27" s="10">
        <f t="shared" ref="Q27" si="28">Q217</f>
        <v>0</v>
      </c>
      <c r="R27" s="10">
        <f t="shared" si="26"/>
        <v>0</v>
      </c>
      <c r="S27" s="10">
        <f t="shared" si="26"/>
        <v>0</v>
      </c>
      <c r="T27" s="10">
        <f t="shared" si="26"/>
        <v>0</v>
      </c>
      <c r="U27" s="10">
        <v>0</v>
      </c>
      <c r="V27" s="12"/>
    </row>
    <row r="28" spans="1:22" x14ac:dyDescent="0.25">
      <c r="A28" s="18" t="s">
        <v>53</v>
      </c>
      <c r="B28" s="19" t="s">
        <v>54</v>
      </c>
      <c r="C28" s="21"/>
      <c r="D28" s="10">
        <f t="shared" ref="D28" si="29">D221</f>
        <v>2.3674023064833007</v>
      </c>
      <c r="E28" s="10">
        <v>0</v>
      </c>
      <c r="F28" s="10">
        <f t="shared" ref="F28:G28" si="30">F221</f>
        <v>2.3674023064833007</v>
      </c>
      <c r="G28" s="10">
        <f t="shared" si="30"/>
        <v>12.050077740000001</v>
      </c>
      <c r="H28" s="10">
        <f t="shared" ref="H28:T28" si="31">H221</f>
        <v>12.050077740000001</v>
      </c>
      <c r="I28" s="10">
        <f t="shared" si="31"/>
        <v>12.260029100000013</v>
      </c>
      <c r="J28" s="10">
        <f t="shared" si="31"/>
        <v>11.427982650000001</v>
      </c>
      <c r="K28" s="10">
        <f t="shared" si="31"/>
        <v>10.165187500000012</v>
      </c>
      <c r="L28" s="10">
        <f t="shared" si="31"/>
        <v>0</v>
      </c>
      <c r="M28" s="10">
        <f t="shared" si="31"/>
        <v>1.04022123</v>
      </c>
      <c r="N28" s="10">
        <f t="shared" si="31"/>
        <v>0.62209509000000007</v>
      </c>
      <c r="O28" s="10">
        <f t="shared" ref="O28" si="32">O221</f>
        <v>0.74757037000000004</v>
      </c>
      <c r="P28" s="10">
        <f t="shared" si="31"/>
        <v>0</v>
      </c>
      <c r="Q28" s="10">
        <f t="shared" ref="Q28" si="33">Q221</f>
        <v>0.30704999999999999</v>
      </c>
      <c r="R28" s="10">
        <f t="shared" si="31"/>
        <v>-4.1247811394894349E-2</v>
      </c>
      <c r="S28" s="10">
        <f t="shared" si="31"/>
        <v>-0.20995136000001224</v>
      </c>
      <c r="T28" s="10">
        <f t="shared" si="31"/>
        <v>0.20995136000001224</v>
      </c>
      <c r="U28" s="10">
        <f>(T28*100)/(J28+L28+N28+P28)</f>
        <v>1.7423236972412448</v>
      </c>
      <c r="V28" s="12"/>
    </row>
    <row r="29" spans="1:22" x14ac:dyDescent="0.25">
      <c r="A29" s="22" t="s">
        <v>55</v>
      </c>
      <c r="B29" s="23" t="s">
        <v>56</v>
      </c>
      <c r="C29" s="24"/>
      <c r="D29" s="5">
        <f t="shared" ref="D29:T29" si="34">D30+D77+D171+D180+D217+D221</f>
        <v>78.161935821218336</v>
      </c>
      <c r="E29" s="5">
        <v>4.3612533300000003</v>
      </c>
      <c r="F29" s="5">
        <f t="shared" si="34"/>
        <v>77.305108055010081</v>
      </c>
      <c r="G29" s="5">
        <f t="shared" si="34"/>
        <v>393.48300000000125</v>
      </c>
      <c r="H29" s="5">
        <f t="shared" si="34"/>
        <v>393.48300000000125</v>
      </c>
      <c r="I29" s="5">
        <f t="shared" si="34"/>
        <v>393.48304895000001</v>
      </c>
      <c r="J29" s="5">
        <f t="shared" si="34"/>
        <v>15.025510740000001</v>
      </c>
      <c r="K29" s="5">
        <f t="shared" si="34"/>
        <v>13.883247840000012</v>
      </c>
      <c r="L29" s="5">
        <f t="shared" si="34"/>
        <v>10.29832824</v>
      </c>
      <c r="M29" s="5">
        <f t="shared" si="34"/>
        <v>20.212270369999999</v>
      </c>
      <c r="N29" s="5">
        <f t="shared" si="34"/>
        <v>125.06960281999996</v>
      </c>
      <c r="O29" s="5">
        <f t="shared" ref="O29" si="35">O30+O77+O171+O180+O217+O221</f>
        <v>128.76414467000001</v>
      </c>
      <c r="P29" s="5">
        <f t="shared" si="34"/>
        <v>243.08955820000136</v>
      </c>
      <c r="Q29" s="5">
        <f t="shared" ref="Q29" si="36">Q30+Q77+Q171+Q180+Q217+Q221</f>
        <v>230.62338607000001</v>
      </c>
      <c r="R29" s="5">
        <f t="shared" si="34"/>
        <v>-9.616895622663324E-6</v>
      </c>
      <c r="S29" s="5">
        <f t="shared" si="34"/>
        <v>-4.8949998713965215E-5</v>
      </c>
      <c r="T29" s="5">
        <f t="shared" si="34"/>
        <v>4.8949998713965215E-5</v>
      </c>
      <c r="U29" s="5">
        <f t="shared" ref="U29" si="37">(T29*100)/(J29+L29+N29)</f>
        <v>3.2547960953683839E-5</v>
      </c>
      <c r="V29" s="13"/>
    </row>
    <row r="30" spans="1:22" ht="31.5" x14ac:dyDescent="0.25">
      <c r="A30" s="22" t="s">
        <v>57</v>
      </c>
      <c r="B30" s="23" t="s">
        <v>58</v>
      </c>
      <c r="C30" s="24"/>
      <c r="D30" s="5">
        <f t="shared" ref="D30" si="38">D31+D35+D44+D71</f>
        <v>0</v>
      </c>
      <c r="E30" s="5">
        <v>0</v>
      </c>
      <c r="F30" s="5">
        <f t="shared" ref="F30:G30" si="39">F31+F35+F44+F71</f>
        <v>0</v>
      </c>
      <c r="G30" s="5">
        <f t="shared" si="39"/>
        <v>0</v>
      </c>
      <c r="H30" s="5">
        <f t="shared" ref="H30:T30" si="40">H31+H35+H44+H71</f>
        <v>0</v>
      </c>
      <c r="I30" s="5">
        <f t="shared" si="40"/>
        <v>0</v>
      </c>
      <c r="J30" s="5">
        <f t="shared" si="40"/>
        <v>0</v>
      </c>
      <c r="K30" s="5">
        <f t="shared" si="40"/>
        <v>0</v>
      </c>
      <c r="L30" s="5">
        <f t="shared" si="40"/>
        <v>0</v>
      </c>
      <c r="M30" s="5">
        <f t="shared" si="40"/>
        <v>0</v>
      </c>
      <c r="N30" s="5">
        <f t="shared" si="40"/>
        <v>0</v>
      </c>
      <c r="O30" s="5">
        <f t="shared" ref="O30" si="41">O31+O35+O44+O71</f>
        <v>0</v>
      </c>
      <c r="P30" s="5">
        <f t="shared" si="40"/>
        <v>0</v>
      </c>
      <c r="Q30" s="5">
        <f t="shared" ref="Q30" si="42">Q31+Q35+Q44+Q71</f>
        <v>0</v>
      </c>
      <c r="R30" s="5">
        <f t="shared" si="40"/>
        <v>0</v>
      </c>
      <c r="S30" s="5">
        <f t="shared" si="40"/>
        <v>0</v>
      </c>
      <c r="T30" s="5">
        <f t="shared" si="40"/>
        <v>0</v>
      </c>
      <c r="U30" s="5">
        <v>0</v>
      </c>
      <c r="V30" s="13"/>
    </row>
    <row r="31" spans="1:22" ht="47.25" x14ac:dyDescent="0.25">
      <c r="A31" s="25" t="s">
        <v>59</v>
      </c>
      <c r="B31" s="26" t="s">
        <v>60</v>
      </c>
      <c r="C31" s="27"/>
      <c r="D31" s="6">
        <f t="shared" ref="D31" si="43">D32+D33+D34</f>
        <v>0</v>
      </c>
      <c r="E31" s="6">
        <v>0</v>
      </c>
      <c r="F31" s="6">
        <f t="shared" ref="F31:G31" si="44">F32+F33+F34</f>
        <v>0</v>
      </c>
      <c r="G31" s="6">
        <f t="shared" si="44"/>
        <v>0</v>
      </c>
      <c r="H31" s="6">
        <f t="shared" ref="H31:T31" si="45">H32+H33+H34</f>
        <v>0</v>
      </c>
      <c r="I31" s="6">
        <f t="shared" si="45"/>
        <v>0</v>
      </c>
      <c r="J31" s="6">
        <f t="shared" si="45"/>
        <v>0</v>
      </c>
      <c r="K31" s="6">
        <f t="shared" si="45"/>
        <v>0</v>
      </c>
      <c r="L31" s="6">
        <f t="shared" si="45"/>
        <v>0</v>
      </c>
      <c r="M31" s="6">
        <f t="shared" si="45"/>
        <v>0</v>
      </c>
      <c r="N31" s="6">
        <f t="shared" si="45"/>
        <v>0</v>
      </c>
      <c r="O31" s="6">
        <f t="shared" ref="O31" si="46">O32+O33+O34</f>
        <v>0</v>
      </c>
      <c r="P31" s="6">
        <f t="shared" si="45"/>
        <v>0</v>
      </c>
      <c r="Q31" s="6">
        <f t="shared" ref="Q31" si="47">Q32+Q33+Q34</f>
        <v>0</v>
      </c>
      <c r="R31" s="6">
        <f t="shared" si="45"/>
        <v>0</v>
      </c>
      <c r="S31" s="6">
        <f t="shared" si="45"/>
        <v>0</v>
      </c>
      <c r="T31" s="6">
        <f t="shared" si="45"/>
        <v>0</v>
      </c>
      <c r="U31" s="6">
        <v>0</v>
      </c>
      <c r="V31" s="14"/>
    </row>
    <row r="32" spans="1:22" ht="63" x14ac:dyDescent="0.25">
      <c r="A32" s="28" t="s">
        <v>22</v>
      </c>
      <c r="B32" s="29" t="s">
        <v>61</v>
      </c>
      <c r="C32" s="30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5"/>
    </row>
    <row r="33" spans="1:22" ht="63" x14ac:dyDescent="0.25">
      <c r="A33" s="28" t="s">
        <v>23</v>
      </c>
      <c r="B33" s="29" t="s">
        <v>62</v>
      </c>
      <c r="C33" s="30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5"/>
    </row>
    <row r="34" spans="1:22" ht="47.25" x14ac:dyDescent="0.25">
      <c r="A34" s="28" t="s">
        <v>24</v>
      </c>
      <c r="B34" s="29" t="s">
        <v>63</v>
      </c>
      <c r="C34" s="30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5"/>
    </row>
    <row r="35" spans="1:22" ht="31.5" x14ac:dyDescent="0.25">
      <c r="A35" s="25" t="s">
        <v>64</v>
      </c>
      <c r="B35" s="26" t="s">
        <v>65</v>
      </c>
      <c r="C35" s="27"/>
      <c r="D35" s="6">
        <f t="shared" ref="D35" si="48">D36+D40</f>
        <v>0</v>
      </c>
      <c r="E35" s="6">
        <v>0</v>
      </c>
      <c r="F35" s="6">
        <f t="shared" ref="F35:G35" si="49">F36+F40</f>
        <v>0</v>
      </c>
      <c r="G35" s="6">
        <f t="shared" si="49"/>
        <v>0</v>
      </c>
      <c r="H35" s="6">
        <f t="shared" ref="H35:T35" si="50">H36+H40</f>
        <v>0</v>
      </c>
      <c r="I35" s="6">
        <f t="shared" si="50"/>
        <v>0</v>
      </c>
      <c r="J35" s="6">
        <f t="shared" si="50"/>
        <v>0</v>
      </c>
      <c r="K35" s="6">
        <f t="shared" si="50"/>
        <v>0</v>
      </c>
      <c r="L35" s="6">
        <f t="shared" si="50"/>
        <v>0</v>
      </c>
      <c r="M35" s="6">
        <f t="shared" si="50"/>
        <v>0</v>
      </c>
      <c r="N35" s="6">
        <f t="shared" si="50"/>
        <v>0</v>
      </c>
      <c r="O35" s="6">
        <f t="shared" ref="O35" si="51">O36+O40</f>
        <v>0</v>
      </c>
      <c r="P35" s="6">
        <f t="shared" si="50"/>
        <v>0</v>
      </c>
      <c r="Q35" s="6">
        <f t="shared" ref="Q35" si="52">Q36+Q40</f>
        <v>0</v>
      </c>
      <c r="R35" s="6">
        <f t="shared" si="50"/>
        <v>0</v>
      </c>
      <c r="S35" s="6">
        <f t="shared" si="50"/>
        <v>0</v>
      </c>
      <c r="T35" s="6">
        <f t="shared" si="50"/>
        <v>0</v>
      </c>
      <c r="U35" s="6">
        <v>0</v>
      </c>
      <c r="V35" s="14"/>
    </row>
    <row r="36" spans="1:22" ht="63" x14ac:dyDescent="0.25">
      <c r="A36" s="28" t="s">
        <v>25</v>
      </c>
      <c r="B36" s="29" t="s">
        <v>66</v>
      </c>
      <c r="C36" s="30"/>
      <c r="D36" s="7">
        <f t="shared" ref="D36" si="53">SUM(D37:D39)</f>
        <v>0</v>
      </c>
      <c r="E36" s="7">
        <v>0</v>
      </c>
      <c r="F36" s="7">
        <f t="shared" ref="F36:G36" si="54">SUM(F37:F39)</f>
        <v>0</v>
      </c>
      <c r="G36" s="7">
        <f t="shared" si="54"/>
        <v>0</v>
      </c>
      <c r="H36" s="7">
        <f t="shared" ref="H36:T36" si="55">SUM(H37:H39)</f>
        <v>0</v>
      </c>
      <c r="I36" s="7">
        <f t="shared" si="55"/>
        <v>0</v>
      </c>
      <c r="J36" s="7">
        <f t="shared" si="55"/>
        <v>0</v>
      </c>
      <c r="K36" s="7">
        <f t="shared" si="55"/>
        <v>0</v>
      </c>
      <c r="L36" s="7">
        <f t="shared" si="55"/>
        <v>0</v>
      </c>
      <c r="M36" s="7">
        <f t="shared" si="55"/>
        <v>0</v>
      </c>
      <c r="N36" s="7">
        <f t="shared" si="55"/>
        <v>0</v>
      </c>
      <c r="O36" s="7">
        <f t="shared" ref="O36" si="56">SUM(O37:O39)</f>
        <v>0</v>
      </c>
      <c r="P36" s="7">
        <f t="shared" si="55"/>
        <v>0</v>
      </c>
      <c r="Q36" s="7">
        <f t="shared" ref="Q36" si="57">SUM(Q37:Q39)</f>
        <v>0</v>
      </c>
      <c r="R36" s="7">
        <f t="shared" si="55"/>
        <v>0</v>
      </c>
      <c r="S36" s="7">
        <f t="shared" si="55"/>
        <v>0</v>
      </c>
      <c r="T36" s="7">
        <f t="shared" si="55"/>
        <v>0</v>
      </c>
      <c r="U36" s="7">
        <v>0</v>
      </c>
      <c r="V36" s="15"/>
    </row>
    <row r="37" spans="1:22" x14ac:dyDescent="0.25">
      <c r="A37" s="31" t="s">
        <v>25</v>
      </c>
      <c r="B37" s="32" t="s">
        <v>67</v>
      </c>
      <c r="C37" s="33" t="s">
        <v>68</v>
      </c>
      <c r="D37" s="11" t="s">
        <v>68</v>
      </c>
      <c r="E37" s="11" t="s">
        <v>68</v>
      </c>
      <c r="F37" s="11" t="s">
        <v>68</v>
      </c>
      <c r="G37" s="11" t="s">
        <v>68</v>
      </c>
      <c r="H37" s="11" t="s">
        <v>68</v>
      </c>
      <c r="I37" s="11" t="s">
        <v>68</v>
      </c>
      <c r="J37" s="11" t="s">
        <v>68</v>
      </c>
      <c r="K37" s="11" t="s">
        <v>68</v>
      </c>
      <c r="L37" s="11" t="s">
        <v>68</v>
      </c>
      <c r="M37" s="11" t="s">
        <v>68</v>
      </c>
      <c r="N37" s="11" t="s">
        <v>68</v>
      </c>
      <c r="O37" s="11" t="s">
        <v>68</v>
      </c>
      <c r="P37" s="11" t="s">
        <v>68</v>
      </c>
      <c r="Q37" s="11" t="s">
        <v>68</v>
      </c>
      <c r="R37" s="11" t="s">
        <v>68</v>
      </c>
      <c r="S37" s="11" t="s">
        <v>68</v>
      </c>
      <c r="T37" s="11" t="s">
        <v>68</v>
      </c>
      <c r="U37" s="11" t="s">
        <v>68</v>
      </c>
      <c r="V37" s="16"/>
    </row>
    <row r="38" spans="1:22" x14ac:dyDescent="0.25">
      <c r="A38" s="31" t="s">
        <v>25</v>
      </c>
      <c r="B38" s="32" t="s">
        <v>67</v>
      </c>
      <c r="C38" s="33" t="s">
        <v>68</v>
      </c>
      <c r="D38" s="11" t="s">
        <v>68</v>
      </c>
      <c r="E38" s="11" t="s">
        <v>68</v>
      </c>
      <c r="F38" s="11" t="s">
        <v>68</v>
      </c>
      <c r="G38" s="11" t="s">
        <v>68</v>
      </c>
      <c r="H38" s="11" t="s">
        <v>68</v>
      </c>
      <c r="I38" s="11" t="s">
        <v>68</v>
      </c>
      <c r="J38" s="11" t="s">
        <v>68</v>
      </c>
      <c r="K38" s="11" t="s">
        <v>68</v>
      </c>
      <c r="L38" s="11" t="s">
        <v>68</v>
      </c>
      <c r="M38" s="11" t="s">
        <v>68</v>
      </c>
      <c r="N38" s="11" t="s">
        <v>68</v>
      </c>
      <c r="O38" s="11" t="s">
        <v>68</v>
      </c>
      <c r="P38" s="11" t="s">
        <v>68</v>
      </c>
      <c r="Q38" s="11" t="s">
        <v>68</v>
      </c>
      <c r="R38" s="11" t="s">
        <v>68</v>
      </c>
      <c r="S38" s="11" t="s">
        <v>68</v>
      </c>
      <c r="T38" s="11" t="s">
        <v>68</v>
      </c>
      <c r="U38" s="11" t="s">
        <v>68</v>
      </c>
      <c r="V38" s="16"/>
    </row>
    <row r="39" spans="1:22" x14ac:dyDescent="0.25">
      <c r="A39" s="31" t="s">
        <v>69</v>
      </c>
      <c r="B39" s="31" t="s">
        <v>69</v>
      </c>
      <c r="C39" s="33" t="s">
        <v>68</v>
      </c>
      <c r="D39" s="11" t="s">
        <v>68</v>
      </c>
      <c r="E39" s="11" t="s">
        <v>68</v>
      </c>
      <c r="F39" s="11" t="s">
        <v>68</v>
      </c>
      <c r="G39" s="11" t="s">
        <v>68</v>
      </c>
      <c r="H39" s="11" t="s">
        <v>68</v>
      </c>
      <c r="I39" s="11" t="s">
        <v>68</v>
      </c>
      <c r="J39" s="11" t="s">
        <v>68</v>
      </c>
      <c r="K39" s="11" t="s">
        <v>68</v>
      </c>
      <c r="L39" s="11" t="s">
        <v>68</v>
      </c>
      <c r="M39" s="11" t="s">
        <v>68</v>
      </c>
      <c r="N39" s="11" t="s">
        <v>68</v>
      </c>
      <c r="O39" s="11" t="s">
        <v>68</v>
      </c>
      <c r="P39" s="11" t="s">
        <v>68</v>
      </c>
      <c r="Q39" s="11" t="s">
        <v>68</v>
      </c>
      <c r="R39" s="11" t="s">
        <v>68</v>
      </c>
      <c r="S39" s="11" t="s">
        <v>68</v>
      </c>
      <c r="T39" s="11" t="s">
        <v>68</v>
      </c>
      <c r="U39" s="11" t="s">
        <v>68</v>
      </c>
      <c r="V39" s="16"/>
    </row>
    <row r="40" spans="1:22" ht="47.25" x14ac:dyDescent="0.25">
      <c r="A40" s="28" t="s">
        <v>26</v>
      </c>
      <c r="B40" s="29" t="s">
        <v>70</v>
      </c>
      <c r="C40" s="30"/>
      <c r="D40" s="7">
        <f t="shared" ref="D40" si="58">SUM(D41:D43)</f>
        <v>0</v>
      </c>
      <c r="E40" s="7">
        <v>0</v>
      </c>
      <c r="F40" s="7">
        <f t="shared" ref="F40:G40" si="59">SUM(F41:F43)</f>
        <v>0</v>
      </c>
      <c r="G40" s="7">
        <f t="shared" si="59"/>
        <v>0</v>
      </c>
      <c r="H40" s="7">
        <f t="shared" ref="H40:T40" si="60">SUM(H41:H43)</f>
        <v>0</v>
      </c>
      <c r="I40" s="7">
        <f t="shared" si="60"/>
        <v>0</v>
      </c>
      <c r="J40" s="7">
        <f t="shared" si="60"/>
        <v>0</v>
      </c>
      <c r="K40" s="7">
        <f t="shared" si="60"/>
        <v>0</v>
      </c>
      <c r="L40" s="7">
        <f t="shared" si="60"/>
        <v>0</v>
      </c>
      <c r="M40" s="7">
        <f t="shared" si="60"/>
        <v>0</v>
      </c>
      <c r="N40" s="7">
        <f t="shared" si="60"/>
        <v>0</v>
      </c>
      <c r="O40" s="7">
        <f t="shared" ref="O40" si="61">SUM(O41:O43)</f>
        <v>0</v>
      </c>
      <c r="P40" s="7">
        <f t="shared" si="60"/>
        <v>0</v>
      </c>
      <c r="Q40" s="7">
        <f t="shared" ref="Q40" si="62">SUM(Q41:Q43)</f>
        <v>0</v>
      </c>
      <c r="R40" s="7">
        <f t="shared" si="60"/>
        <v>0</v>
      </c>
      <c r="S40" s="7">
        <f t="shared" si="60"/>
        <v>0</v>
      </c>
      <c r="T40" s="7">
        <f t="shared" si="60"/>
        <v>0</v>
      </c>
      <c r="U40" s="7">
        <v>0</v>
      </c>
      <c r="V40" s="15"/>
    </row>
    <row r="41" spans="1:22" x14ac:dyDescent="0.25">
      <c r="A41" s="31" t="s">
        <v>26</v>
      </c>
      <c r="B41" s="32" t="s">
        <v>67</v>
      </c>
      <c r="C41" s="33" t="s">
        <v>68</v>
      </c>
      <c r="D41" s="11" t="s">
        <v>68</v>
      </c>
      <c r="E41" s="11" t="s">
        <v>68</v>
      </c>
      <c r="F41" s="11" t="s">
        <v>68</v>
      </c>
      <c r="G41" s="11" t="s">
        <v>68</v>
      </c>
      <c r="H41" s="11" t="s">
        <v>68</v>
      </c>
      <c r="I41" s="11" t="s">
        <v>68</v>
      </c>
      <c r="J41" s="11" t="s">
        <v>68</v>
      </c>
      <c r="K41" s="11" t="s">
        <v>68</v>
      </c>
      <c r="L41" s="11" t="s">
        <v>68</v>
      </c>
      <c r="M41" s="11" t="s">
        <v>68</v>
      </c>
      <c r="N41" s="11" t="s">
        <v>68</v>
      </c>
      <c r="O41" s="11" t="s">
        <v>68</v>
      </c>
      <c r="P41" s="11" t="s">
        <v>68</v>
      </c>
      <c r="Q41" s="11" t="s">
        <v>68</v>
      </c>
      <c r="R41" s="11" t="s">
        <v>68</v>
      </c>
      <c r="S41" s="11" t="s">
        <v>68</v>
      </c>
      <c r="T41" s="11" t="s">
        <v>68</v>
      </c>
      <c r="U41" s="11" t="s">
        <v>68</v>
      </c>
      <c r="V41" s="16"/>
    </row>
    <row r="42" spans="1:22" x14ac:dyDescent="0.25">
      <c r="A42" s="31" t="s">
        <v>26</v>
      </c>
      <c r="B42" s="32" t="s">
        <v>67</v>
      </c>
      <c r="C42" s="33" t="s">
        <v>68</v>
      </c>
      <c r="D42" s="11" t="s">
        <v>68</v>
      </c>
      <c r="E42" s="11" t="s">
        <v>68</v>
      </c>
      <c r="F42" s="11" t="s">
        <v>68</v>
      </c>
      <c r="G42" s="11" t="s">
        <v>68</v>
      </c>
      <c r="H42" s="11" t="s">
        <v>68</v>
      </c>
      <c r="I42" s="11" t="s">
        <v>68</v>
      </c>
      <c r="J42" s="11" t="s">
        <v>68</v>
      </c>
      <c r="K42" s="11" t="s">
        <v>68</v>
      </c>
      <c r="L42" s="11" t="s">
        <v>68</v>
      </c>
      <c r="M42" s="11" t="s">
        <v>68</v>
      </c>
      <c r="N42" s="11" t="s">
        <v>68</v>
      </c>
      <c r="O42" s="11" t="s">
        <v>68</v>
      </c>
      <c r="P42" s="11" t="s">
        <v>68</v>
      </c>
      <c r="Q42" s="11" t="s">
        <v>68</v>
      </c>
      <c r="R42" s="11" t="s">
        <v>68</v>
      </c>
      <c r="S42" s="11" t="s">
        <v>68</v>
      </c>
      <c r="T42" s="11" t="s">
        <v>68</v>
      </c>
      <c r="U42" s="11" t="s">
        <v>68</v>
      </c>
      <c r="V42" s="16"/>
    </row>
    <row r="43" spans="1:22" x14ac:dyDescent="0.25">
      <c r="A43" s="31" t="s">
        <v>69</v>
      </c>
      <c r="B43" s="31" t="s">
        <v>69</v>
      </c>
      <c r="C43" s="33" t="s">
        <v>68</v>
      </c>
      <c r="D43" s="11" t="s">
        <v>68</v>
      </c>
      <c r="E43" s="11" t="s">
        <v>68</v>
      </c>
      <c r="F43" s="11" t="s">
        <v>68</v>
      </c>
      <c r="G43" s="11" t="s">
        <v>68</v>
      </c>
      <c r="H43" s="11" t="s">
        <v>68</v>
      </c>
      <c r="I43" s="11" t="s">
        <v>68</v>
      </c>
      <c r="J43" s="11" t="s">
        <v>68</v>
      </c>
      <c r="K43" s="11" t="s">
        <v>68</v>
      </c>
      <c r="L43" s="11" t="s">
        <v>68</v>
      </c>
      <c r="M43" s="11" t="s">
        <v>68</v>
      </c>
      <c r="N43" s="11" t="s">
        <v>68</v>
      </c>
      <c r="O43" s="11" t="s">
        <v>68</v>
      </c>
      <c r="P43" s="11" t="s">
        <v>68</v>
      </c>
      <c r="Q43" s="11" t="s">
        <v>68</v>
      </c>
      <c r="R43" s="11" t="s">
        <v>68</v>
      </c>
      <c r="S43" s="11" t="s">
        <v>68</v>
      </c>
      <c r="T43" s="11" t="s">
        <v>68</v>
      </c>
      <c r="U43" s="11" t="s">
        <v>68</v>
      </c>
      <c r="V43" s="16"/>
    </row>
    <row r="44" spans="1:22" ht="47.25" x14ac:dyDescent="0.25">
      <c r="A44" s="25" t="s">
        <v>71</v>
      </c>
      <c r="B44" s="26" t="s">
        <v>72</v>
      </c>
      <c r="C44" s="27"/>
      <c r="D44" s="6">
        <f t="shared" ref="D44" si="63">D45+D46+D50+D54+D58+D59+D63+D67</f>
        <v>0</v>
      </c>
      <c r="E44" s="6">
        <v>0</v>
      </c>
      <c r="F44" s="6">
        <f t="shared" ref="F44:G44" si="64">F45+F46+F50+F54+F58+F59+F63+F67</f>
        <v>0</v>
      </c>
      <c r="G44" s="6">
        <f t="shared" si="64"/>
        <v>0</v>
      </c>
      <c r="H44" s="6">
        <f t="shared" ref="H44:T44" si="65">H45+H46+H50+H54+H58+H59+H63+H67</f>
        <v>0</v>
      </c>
      <c r="I44" s="6">
        <f t="shared" si="65"/>
        <v>0</v>
      </c>
      <c r="J44" s="6">
        <f t="shared" si="65"/>
        <v>0</v>
      </c>
      <c r="K44" s="6">
        <f t="shared" si="65"/>
        <v>0</v>
      </c>
      <c r="L44" s="6">
        <f t="shared" si="65"/>
        <v>0</v>
      </c>
      <c r="M44" s="6">
        <f t="shared" si="65"/>
        <v>0</v>
      </c>
      <c r="N44" s="6">
        <f t="shared" si="65"/>
        <v>0</v>
      </c>
      <c r="O44" s="6">
        <f t="shared" ref="O44" si="66">O45+O46+O50+O54+O58+O59+O63+O67</f>
        <v>0</v>
      </c>
      <c r="P44" s="6">
        <f t="shared" si="65"/>
        <v>0</v>
      </c>
      <c r="Q44" s="6">
        <f t="shared" ref="Q44" si="67">Q45+Q46+Q50+Q54+Q58+Q59+Q63+Q67</f>
        <v>0</v>
      </c>
      <c r="R44" s="6">
        <f t="shared" si="65"/>
        <v>0</v>
      </c>
      <c r="S44" s="6">
        <f t="shared" si="65"/>
        <v>0</v>
      </c>
      <c r="T44" s="6">
        <f t="shared" si="65"/>
        <v>0</v>
      </c>
      <c r="U44" s="6">
        <v>0</v>
      </c>
      <c r="V44" s="14"/>
    </row>
    <row r="45" spans="1:22" ht="31.5" x14ac:dyDescent="0.25">
      <c r="A45" s="28" t="s">
        <v>73</v>
      </c>
      <c r="B45" s="29" t="s">
        <v>74</v>
      </c>
      <c r="C45" s="30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5"/>
    </row>
    <row r="46" spans="1:22" ht="94.5" x14ac:dyDescent="0.25">
      <c r="A46" s="28" t="s">
        <v>73</v>
      </c>
      <c r="B46" s="29" t="s">
        <v>75</v>
      </c>
      <c r="C46" s="30"/>
      <c r="D46" s="7">
        <f t="shared" ref="D46" si="68">SUM(D47:D49)</f>
        <v>0</v>
      </c>
      <c r="E46" s="7">
        <v>0</v>
      </c>
      <c r="F46" s="7">
        <f t="shared" ref="F46:G46" si="69">SUM(F47:F49)</f>
        <v>0</v>
      </c>
      <c r="G46" s="7">
        <f t="shared" si="69"/>
        <v>0</v>
      </c>
      <c r="H46" s="7">
        <f t="shared" ref="H46:T46" si="70">SUM(H47:H49)</f>
        <v>0</v>
      </c>
      <c r="I46" s="7">
        <f t="shared" si="70"/>
        <v>0</v>
      </c>
      <c r="J46" s="7">
        <f t="shared" si="70"/>
        <v>0</v>
      </c>
      <c r="K46" s="7">
        <f t="shared" si="70"/>
        <v>0</v>
      </c>
      <c r="L46" s="7">
        <f t="shared" si="70"/>
        <v>0</v>
      </c>
      <c r="M46" s="7">
        <f t="shared" si="70"/>
        <v>0</v>
      </c>
      <c r="N46" s="7">
        <f t="shared" si="70"/>
        <v>0</v>
      </c>
      <c r="O46" s="7">
        <f t="shared" ref="O46" si="71">SUM(O47:O49)</f>
        <v>0</v>
      </c>
      <c r="P46" s="7">
        <f t="shared" si="70"/>
        <v>0</v>
      </c>
      <c r="Q46" s="7">
        <f t="shared" ref="Q46" si="72">SUM(Q47:Q49)</f>
        <v>0</v>
      </c>
      <c r="R46" s="7">
        <f t="shared" si="70"/>
        <v>0</v>
      </c>
      <c r="S46" s="7">
        <f t="shared" si="70"/>
        <v>0</v>
      </c>
      <c r="T46" s="7">
        <f t="shared" si="70"/>
        <v>0</v>
      </c>
      <c r="U46" s="7">
        <v>0</v>
      </c>
      <c r="V46" s="15"/>
    </row>
    <row r="47" spans="1:22" x14ac:dyDescent="0.25">
      <c r="A47" s="31" t="s">
        <v>73</v>
      </c>
      <c r="B47" s="32" t="s">
        <v>67</v>
      </c>
      <c r="C47" s="33" t="s">
        <v>68</v>
      </c>
      <c r="D47" s="11" t="s">
        <v>68</v>
      </c>
      <c r="E47" s="11" t="s">
        <v>68</v>
      </c>
      <c r="F47" s="11" t="s">
        <v>68</v>
      </c>
      <c r="G47" s="11" t="s">
        <v>68</v>
      </c>
      <c r="H47" s="11" t="s">
        <v>68</v>
      </c>
      <c r="I47" s="11" t="s">
        <v>68</v>
      </c>
      <c r="J47" s="11" t="s">
        <v>68</v>
      </c>
      <c r="K47" s="11" t="s">
        <v>68</v>
      </c>
      <c r="L47" s="11" t="s">
        <v>68</v>
      </c>
      <c r="M47" s="11" t="s">
        <v>68</v>
      </c>
      <c r="N47" s="11" t="s">
        <v>68</v>
      </c>
      <c r="O47" s="11" t="s">
        <v>68</v>
      </c>
      <c r="P47" s="11" t="s">
        <v>68</v>
      </c>
      <c r="Q47" s="11" t="s">
        <v>68</v>
      </c>
      <c r="R47" s="11" t="s">
        <v>68</v>
      </c>
      <c r="S47" s="11" t="s">
        <v>68</v>
      </c>
      <c r="T47" s="11" t="s">
        <v>68</v>
      </c>
      <c r="U47" s="11" t="s">
        <v>68</v>
      </c>
      <c r="V47" s="16"/>
    </row>
    <row r="48" spans="1:22" x14ac:dyDescent="0.25">
      <c r="A48" s="31" t="s">
        <v>73</v>
      </c>
      <c r="B48" s="32" t="s">
        <v>67</v>
      </c>
      <c r="C48" s="33" t="s">
        <v>68</v>
      </c>
      <c r="D48" s="11" t="s">
        <v>68</v>
      </c>
      <c r="E48" s="11" t="s">
        <v>68</v>
      </c>
      <c r="F48" s="11" t="s">
        <v>68</v>
      </c>
      <c r="G48" s="11" t="s">
        <v>68</v>
      </c>
      <c r="H48" s="11" t="s">
        <v>68</v>
      </c>
      <c r="I48" s="11" t="s">
        <v>68</v>
      </c>
      <c r="J48" s="11" t="s">
        <v>68</v>
      </c>
      <c r="K48" s="11" t="s">
        <v>68</v>
      </c>
      <c r="L48" s="11" t="s">
        <v>68</v>
      </c>
      <c r="M48" s="11" t="s">
        <v>68</v>
      </c>
      <c r="N48" s="11" t="s">
        <v>68</v>
      </c>
      <c r="O48" s="11" t="s">
        <v>68</v>
      </c>
      <c r="P48" s="11" t="s">
        <v>68</v>
      </c>
      <c r="Q48" s="11" t="s">
        <v>68</v>
      </c>
      <c r="R48" s="11" t="s">
        <v>68</v>
      </c>
      <c r="S48" s="11" t="s">
        <v>68</v>
      </c>
      <c r="T48" s="11" t="s">
        <v>68</v>
      </c>
      <c r="U48" s="11" t="s">
        <v>68</v>
      </c>
      <c r="V48" s="16"/>
    </row>
    <row r="49" spans="1:22" x14ac:dyDescent="0.25">
      <c r="A49" s="31" t="s">
        <v>69</v>
      </c>
      <c r="B49" s="31" t="s">
        <v>69</v>
      </c>
      <c r="C49" s="33" t="s">
        <v>68</v>
      </c>
      <c r="D49" s="11" t="s">
        <v>68</v>
      </c>
      <c r="E49" s="11" t="s">
        <v>68</v>
      </c>
      <c r="F49" s="11" t="s">
        <v>68</v>
      </c>
      <c r="G49" s="11" t="s">
        <v>68</v>
      </c>
      <c r="H49" s="11" t="s">
        <v>68</v>
      </c>
      <c r="I49" s="11" t="s">
        <v>68</v>
      </c>
      <c r="J49" s="11" t="s">
        <v>68</v>
      </c>
      <c r="K49" s="11" t="s">
        <v>68</v>
      </c>
      <c r="L49" s="11" t="s">
        <v>68</v>
      </c>
      <c r="M49" s="11" t="s">
        <v>68</v>
      </c>
      <c r="N49" s="11" t="s">
        <v>68</v>
      </c>
      <c r="O49" s="11" t="s">
        <v>68</v>
      </c>
      <c r="P49" s="11" t="s">
        <v>68</v>
      </c>
      <c r="Q49" s="11" t="s">
        <v>68</v>
      </c>
      <c r="R49" s="11" t="s">
        <v>68</v>
      </c>
      <c r="S49" s="11" t="s">
        <v>68</v>
      </c>
      <c r="T49" s="11" t="s">
        <v>68</v>
      </c>
      <c r="U49" s="11" t="s">
        <v>68</v>
      </c>
      <c r="V49" s="16"/>
    </row>
    <row r="50" spans="1:22" ht="78.75" x14ac:dyDescent="0.25">
      <c r="A50" s="28" t="s">
        <v>73</v>
      </c>
      <c r="B50" s="29" t="s">
        <v>76</v>
      </c>
      <c r="C50" s="30"/>
      <c r="D50" s="7">
        <f t="shared" ref="D50" si="73">SUM(D51:D53)</f>
        <v>0</v>
      </c>
      <c r="E50" s="7">
        <v>0</v>
      </c>
      <c r="F50" s="7">
        <f t="shared" ref="F50:G50" si="74">SUM(F51:F53)</f>
        <v>0</v>
      </c>
      <c r="G50" s="7">
        <f t="shared" si="74"/>
        <v>0</v>
      </c>
      <c r="H50" s="7">
        <f t="shared" ref="H50:T50" si="75">SUM(H51:H53)</f>
        <v>0</v>
      </c>
      <c r="I50" s="7">
        <f t="shared" si="75"/>
        <v>0</v>
      </c>
      <c r="J50" s="7">
        <f t="shared" si="75"/>
        <v>0</v>
      </c>
      <c r="K50" s="7">
        <f t="shared" si="75"/>
        <v>0</v>
      </c>
      <c r="L50" s="7">
        <f t="shared" si="75"/>
        <v>0</v>
      </c>
      <c r="M50" s="7">
        <f t="shared" si="75"/>
        <v>0</v>
      </c>
      <c r="N50" s="7">
        <f t="shared" si="75"/>
        <v>0</v>
      </c>
      <c r="O50" s="7">
        <f t="shared" ref="O50" si="76">SUM(O51:O53)</f>
        <v>0</v>
      </c>
      <c r="P50" s="7">
        <f t="shared" si="75"/>
        <v>0</v>
      </c>
      <c r="Q50" s="7">
        <f t="shared" ref="Q50" si="77">SUM(Q51:Q53)</f>
        <v>0</v>
      </c>
      <c r="R50" s="7">
        <f t="shared" si="75"/>
        <v>0</v>
      </c>
      <c r="S50" s="7">
        <f t="shared" si="75"/>
        <v>0</v>
      </c>
      <c r="T50" s="7">
        <f t="shared" si="75"/>
        <v>0</v>
      </c>
      <c r="U50" s="7">
        <v>0</v>
      </c>
      <c r="V50" s="15"/>
    </row>
    <row r="51" spans="1:22" x14ac:dyDescent="0.25">
      <c r="A51" s="31" t="s">
        <v>73</v>
      </c>
      <c r="B51" s="32" t="s">
        <v>67</v>
      </c>
      <c r="C51" s="33" t="s">
        <v>68</v>
      </c>
      <c r="D51" s="11" t="s">
        <v>68</v>
      </c>
      <c r="E51" s="11" t="s">
        <v>68</v>
      </c>
      <c r="F51" s="11" t="s">
        <v>68</v>
      </c>
      <c r="G51" s="11" t="s">
        <v>68</v>
      </c>
      <c r="H51" s="11" t="s">
        <v>68</v>
      </c>
      <c r="I51" s="11" t="s">
        <v>68</v>
      </c>
      <c r="J51" s="11" t="s">
        <v>68</v>
      </c>
      <c r="K51" s="11" t="s">
        <v>68</v>
      </c>
      <c r="L51" s="11" t="s">
        <v>68</v>
      </c>
      <c r="M51" s="11" t="s">
        <v>68</v>
      </c>
      <c r="N51" s="11" t="s">
        <v>68</v>
      </c>
      <c r="O51" s="11" t="s">
        <v>68</v>
      </c>
      <c r="P51" s="11" t="s">
        <v>68</v>
      </c>
      <c r="Q51" s="11" t="s">
        <v>68</v>
      </c>
      <c r="R51" s="11" t="s">
        <v>68</v>
      </c>
      <c r="S51" s="11" t="s">
        <v>68</v>
      </c>
      <c r="T51" s="11" t="s">
        <v>68</v>
      </c>
      <c r="U51" s="11" t="s">
        <v>68</v>
      </c>
      <c r="V51" s="16"/>
    </row>
    <row r="52" spans="1:22" x14ac:dyDescent="0.25">
      <c r="A52" s="31" t="s">
        <v>73</v>
      </c>
      <c r="B52" s="32" t="s">
        <v>67</v>
      </c>
      <c r="C52" s="33" t="s">
        <v>68</v>
      </c>
      <c r="D52" s="11" t="s">
        <v>68</v>
      </c>
      <c r="E52" s="11" t="s">
        <v>68</v>
      </c>
      <c r="F52" s="11" t="s">
        <v>68</v>
      </c>
      <c r="G52" s="11" t="s">
        <v>68</v>
      </c>
      <c r="H52" s="11" t="s">
        <v>68</v>
      </c>
      <c r="I52" s="11" t="s">
        <v>68</v>
      </c>
      <c r="J52" s="11" t="s">
        <v>68</v>
      </c>
      <c r="K52" s="11" t="s">
        <v>68</v>
      </c>
      <c r="L52" s="11" t="s">
        <v>68</v>
      </c>
      <c r="M52" s="11" t="s">
        <v>68</v>
      </c>
      <c r="N52" s="11" t="s">
        <v>68</v>
      </c>
      <c r="O52" s="11" t="s">
        <v>68</v>
      </c>
      <c r="P52" s="11" t="s">
        <v>68</v>
      </c>
      <c r="Q52" s="11" t="s">
        <v>68</v>
      </c>
      <c r="R52" s="11" t="s">
        <v>68</v>
      </c>
      <c r="S52" s="11" t="s">
        <v>68</v>
      </c>
      <c r="T52" s="11" t="s">
        <v>68</v>
      </c>
      <c r="U52" s="11" t="s">
        <v>68</v>
      </c>
      <c r="V52" s="16"/>
    </row>
    <row r="53" spans="1:22" x14ac:dyDescent="0.25">
      <c r="A53" s="31" t="s">
        <v>69</v>
      </c>
      <c r="B53" s="31" t="s">
        <v>69</v>
      </c>
      <c r="C53" s="33" t="s">
        <v>68</v>
      </c>
      <c r="D53" s="11" t="s">
        <v>68</v>
      </c>
      <c r="E53" s="11" t="s">
        <v>68</v>
      </c>
      <c r="F53" s="11" t="s">
        <v>68</v>
      </c>
      <c r="G53" s="11" t="s">
        <v>68</v>
      </c>
      <c r="H53" s="11" t="s">
        <v>68</v>
      </c>
      <c r="I53" s="11" t="s">
        <v>68</v>
      </c>
      <c r="J53" s="11" t="s">
        <v>68</v>
      </c>
      <c r="K53" s="11" t="s">
        <v>68</v>
      </c>
      <c r="L53" s="11" t="s">
        <v>68</v>
      </c>
      <c r="M53" s="11" t="s">
        <v>68</v>
      </c>
      <c r="N53" s="11" t="s">
        <v>68</v>
      </c>
      <c r="O53" s="11" t="s">
        <v>68</v>
      </c>
      <c r="P53" s="11" t="s">
        <v>68</v>
      </c>
      <c r="Q53" s="11" t="s">
        <v>68</v>
      </c>
      <c r="R53" s="11" t="s">
        <v>68</v>
      </c>
      <c r="S53" s="11" t="s">
        <v>68</v>
      </c>
      <c r="T53" s="11" t="s">
        <v>68</v>
      </c>
      <c r="U53" s="11" t="s">
        <v>68</v>
      </c>
      <c r="V53" s="16"/>
    </row>
    <row r="54" spans="1:22" ht="94.5" x14ac:dyDescent="0.25">
      <c r="A54" s="28" t="s">
        <v>73</v>
      </c>
      <c r="B54" s="29" t="s">
        <v>77</v>
      </c>
      <c r="C54" s="30"/>
      <c r="D54" s="7">
        <f t="shared" ref="D54" si="78">SUM(D55:D57)</f>
        <v>0</v>
      </c>
      <c r="E54" s="7">
        <v>0</v>
      </c>
      <c r="F54" s="7">
        <f t="shared" ref="F54:G54" si="79">SUM(F55:F57)</f>
        <v>0</v>
      </c>
      <c r="G54" s="7">
        <f t="shared" si="79"/>
        <v>0</v>
      </c>
      <c r="H54" s="7">
        <f t="shared" ref="H54:T54" si="80">SUM(H55:H57)</f>
        <v>0</v>
      </c>
      <c r="I54" s="7">
        <f t="shared" si="80"/>
        <v>0</v>
      </c>
      <c r="J54" s="7">
        <f t="shared" si="80"/>
        <v>0</v>
      </c>
      <c r="K54" s="7">
        <f t="shared" si="80"/>
        <v>0</v>
      </c>
      <c r="L54" s="7">
        <f t="shared" si="80"/>
        <v>0</v>
      </c>
      <c r="M54" s="7">
        <f t="shared" si="80"/>
        <v>0</v>
      </c>
      <c r="N54" s="7">
        <f t="shared" si="80"/>
        <v>0</v>
      </c>
      <c r="O54" s="7">
        <f t="shared" ref="O54" si="81">SUM(O55:O57)</f>
        <v>0</v>
      </c>
      <c r="P54" s="7">
        <f t="shared" si="80"/>
        <v>0</v>
      </c>
      <c r="Q54" s="7">
        <f t="shared" ref="Q54" si="82">SUM(Q55:Q57)</f>
        <v>0</v>
      </c>
      <c r="R54" s="7">
        <f t="shared" si="80"/>
        <v>0</v>
      </c>
      <c r="S54" s="7">
        <f t="shared" si="80"/>
        <v>0</v>
      </c>
      <c r="T54" s="7">
        <f t="shared" si="80"/>
        <v>0</v>
      </c>
      <c r="U54" s="7">
        <v>0</v>
      </c>
      <c r="V54" s="15"/>
    </row>
    <row r="55" spans="1:22" x14ac:dyDescent="0.25">
      <c r="A55" s="31" t="s">
        <v>73</v>
      </c>
      <c r="B55" s="32" t="s">
        <v>67</v>
      </c>
      <c r="C55" s="33" t="s">
        <v>68</v>
      </c>
      <c r="D55" s="11" t="s">
        <v>68</v>
      </c>
      <c r="E55" s="11" t="s">
        <v>68</v>
      </c>
      <c r="F55" s="11" t="s">
        <v>68</v>
      </c>
      <c r="G55" s="11" t="s">
        <v>68</v>
      </c>
      <c r="H55" s="11" t="s">
        <v>68</v>
      </c>
      <c r="I55" s="11" t="s">
        <v>68</v>
      </c>
      <c r="J55" s="11" t="s">
        <v>68</v>
      </c>
      <c r="K55" s="11" t="s">
        <v>68</v>
      </c>
      <c r="L55" s="11" t="s">
        <v>68</v>
      </c>
      <c r="M55" s="11" t="s">
        <v>68</v>
      </c>
      <c r="N55" s="11" t="s">
        <v>68</v>
      </c>
      <c r="O55" s="11" t="s">
        <v>68</v>
      </c>
      <c r="P55" s="11" t="s">
        <v>68</v>
      </c>
      <c r="Q55" s="11" t="s">
        <v>68</v>
      </c>
      <c r="R55" s="11" t="s">
        <v>68</v>
      </c>
      <c r="S55" s="11" t="s">
        <v>68</v>
      </c>
      <c r="T55" s="11" t="s">
        <v>68</v>
      </c>
      <c r="U55" s="11" t="s">
        <v>68</v>
      </c>
      <c r="V55" s="16"/>
    </row>
    <row r="56" spans="1:22" x14ac:dyDescent="0.25">
      <c r="A56" s="31" t="s">
        <v>73</v>
      </c>
      <c r="B56" s="32" t="s">
        <v>67</v>
      </c>
      <c r="C56" s="33" t="s">
        <v>68</v>
      </c>
      <c r="D56" s="11" t="s">
        <v>68</v>
      </c>
      <c r="E56" s="11" t="s">
        <v>68</v>
      </c>
      <c r="F56" s="11" t="s">
        <v>68</v>
      </c>
      <c r="G56" s="11" t="s">
        <v>68</v>
      </c>
      <c r="H56" s="11" t="s">
        <v>68</v>
      </c>
      <c r="I56" s="11" t="s">
        <v>68</v>
      </c>
      <c r="J56" s="11" t="s">
        <v>68</v>
      </c>
      <c r="K56" s="11" t="s">
        <v>68</v>
      </c>
      <c r="L56" s="11" t="s">
        <v>68</v>
      </c>
      <c r="M56" s="11" t="s">
        <v>68</v>
      </c>
      <c r="N56" s="11" t="s">
        <v>68</v>
      </c>
      <c r="O56" s="11" t="s">
        <v>68</v>
      </c>
      <c r="P56" s="11" t="s">
        <v>68</v>
      </c>
      <c r="Q56" s="11" t="s">
        <v>68</v>
      </c>
      <c r="R56" s="11" t="s">
        <v>68</v>
      </c>
      <c r="S56" s="11" t="s">
        <v>68</v>
      </c>
      <c r="T56" s="11" t="s">
        <v>68</v>
      </c>
      <c r="U56" s="11" t="s">
        <v>68</v>
      </c>
      <c r="V56" s="16"/>
    </row>
    <row r="57" spans="1:22" x14ac:dyDescent="0.25">
      <c r="A57" s="31" t="s">
        <v>69</v>
      </c>
      <c r="B57" s="31" t="s">
        <v>69</v>
      </c>
      <c r="C57" s="33" t="s">
        <v>68</v>
      </c>
      <c r="D57" s="11" t="s">
        <v>68</v>
      </c>
      <c r="E57" s="11" t="s">
        <v>68</v>
      </c>
      <c r="F57" s="11" t="s">
        <v>68</v>
      </c>
      <c r="G57" s="11" t="s">
        <v>68</v>
      </c>
      <c r="H57" s="11" t="s">
        <v>68</v>
      </c>
      <c r="I57" s="11" t="s">
        <v>68</v>
      </c>
      <c r="J57" s="11" t="s">
        <v>68</v>
      </c>
      <c r="K57" s="11" t="s">
        <v>68</v>
      </c>
      <c r="L57" s="11" t="s">
        <v>68</v>
      </c>
      <c r="M57" s="11" t="s">
        <v>68</v>
      </c>
      <c r="N57" s="11" t="s">
        <v>68</v>
      </c>
      <c r="O57" s="11" t="s">
        <v>68</v>
      </c>
      <c r="P57" s="11" t="s">
        <v>68</v>
      </c>
      <c r="Q57" s="11" t="s">
        <v>68</v>
      </c>
      <c r="R57" s="11" t="s">
        <v>68</v>
      </c>
      <c r="S57" s="11" t="s">
        <v>68</v>
      </c>
      <c r="T57" s="11" t="s">
        <v>68</v>
      </c>
      <c r="U57" s="11" t="s">
        <v>68</v>
      </c>
      <c r="V57" s="16"/>
    </row>
    <row r="58" spans="1:22" ht="31.5" x14ac:dyDescent="0.25">
      <c r="A58" s="28" t="s">
        <v>78</v>
      </c>
      <c r="B58" s="29" t="s">
        <v>74</v>
      </c>
      <c r="C58" s="30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5"/>
    </row>
    <row r="59" spans="1:22" ht="94.5" x14ac:dyDescent="0.25">
      <c r="A59" s="28" t="s">
        <v>78</v>
      </c>
      <c r="B59" s="29" t="s">
        <v>75</v>
      </c>
      <c r="C59" s="30"/>
      <c r="D59" s="7">
        <f t="shared" ref="D59" si="83">SUM(D60:D62)</f>
        <v>0</v>
      </c>
      <c r="E59" s="7">
        <v>0</v>
      </c>
      <c r="F59" s="7">
        <f t="shared" ref="F59:G59" si="84">SUM(F60:F62)</f>
        <v>0</v>
      </c>
      <c r="G59" s="7">
        <f t="shared" si="84"/>
        <v>0</v>
      </c>
      <c r="H59" s="7">
        <f t="shared" ref="H59:T59" si="85">SUM(H60:H62)</f>
        <v>0</v>
      </c>
      <c r="I59" s="7">
        <f t="shared" si="85"/>
        <v>0</v>
      </c>
      <c r="J59" s="7">
        <f t="shared" si="85"/>
        <v>0</v>
      </c>
      <c r="K59" s="7">
        <f t="shared" si="85"/>
        <v>0</v>
      </c>
      <c r="L59" s="7">
        <f t="shared" si="85"/>
        <v>0</v>
      </c>
      <c r="M59" s="7">
        <f t="shared" si="85"/>
        <v>0</v>
      </c>
      <c r="N59" s="7">
        <f t="shared" si="85"/>
        <v>0</v>
      </c>
      <c r="O59" s="7">
        <f t="shared" ref="O59" si="86">SUM(O60:O62)</f>
        <v>0</v>
      </c>
      <c r="P59" s="7">
        <f t="shared" si="85"/>
        <v>0</v>
      </c>
      <c r="Q59" s="7">
        <f t="shared" ref="Q59" si="87">SUM(Q60:Q62)</f>
        <v>0</v>
      </c>
      <c r="R59" s="7">
        <f t="shared" si="85"/>
        <v>0</v>
      </c>
      <c r="S59" s="7">
        <f t="shared" si="85"/>
        <v>0</v>
      </c>
      <c r="T59" s="7">
        <f t="shared" si="85"/>
        <v>0</v>
      </c>
      <c r="U59" s="7">
        <v>0</v>
      </c>
      <c r="V59" s="15"/>
    </row>
    <row r="60" spans="1:22" x14ac:dyDescent="0.25">
      <c r="A60" s="31" t="s">
        <v>78</v>
      </c>
      <c r="B60" s="32" t="s">
        <v>67</v>
      </c>
      <c r="C60" s="33" t="s">
        <v>68</v>
      </c>
      <c r="D60" s="11" t="s">
        <v>68</v>
      </c>
      <c r="E60" s="11" t="s">
        <v>68</v>
      </c>
      <c r="F60" s="11" t="s">
        <v>68</v>
      </c>
      <c r="G60" s="11" t="s">
        <v>68</v>
      </c>
      <c r="H60" s="11" t="s">
        <v>68</v>
      </c>
      <c r="I60" s="11" t="s">
        <v>68</v>
      </c>
      <c r="J60" s="11" t="s">
        <v>68</v>
      </c>
      <c r="K60" s="11" t="s">
        <v>68</v>
      </c>
      <c r="L60" s="11" t="s">
        <v>68</v>
      </c>
      <c r="M60" s="11" t="s">
        <v>68</v>
      </c>
      <c r="N60" s="11" t="s">
        <v>68</v>
      </c>
      <c r="O60" s="11" t="s">
        <v>68</v>
      </c>
      <c r="P60" s="11" t="s">
        <v>68</v>
      </c>
      <c r="Q60" s="11" t="s">
        <v>68</v>
      </c>
      <c r="R60" s="11" t="s">
        <v>68</v>
      </c>
      <c r="S60" s="11" t="s">
        <v>68</v>
      </c>
      <c r="T60" s="11" t="s">
        <v>68</v>
      </c>
      <c r="U60" s="11" t="s">
        <v>68</v>
      </c>
      <c r="V60" s="16"/>
    </row>
    <row r="61" spans="1:22" x14ac:dyDescent="0.25">
      <c r="A61" s="31" t="s">
        <v>78</v>
      </c>
      <c r="B61" s="32" t="s">
        <v>67</v>
      </c>
      <c r="C61" s="33" t="s">
        <v>68</v>
      </c>
      <c r="D61" s="11" t="s">
        <v>68</v>
      </c>
      <c r="E61" s="11" t="s">
        <v>68</v>
      </c>
      <c r="F61" s="11" t="s">
        <v>68</v>
      </c>
      <c r="G61" s="11" t="s">
        <v>68</v>
      </c>
      <c r="H61" s="11" t="s">
        <v>68</v>
      </c>
      <c r="I61" s="11" t="s">
        <v>68</v>
      </c>
      <c r="J61" s="11" t="s">
        <v>68</v>
      </c>
      <c r="K61" s="11" t="s">
        <v>68</v>
      </c>
      <c r="L61" s="11" t="s">
        <v>68</v>
      </c>
      <c r="M61" s="11" t="s">
        <v>68</v>
      </c>
      <c r="N61" s="11" t="s">
        <v>68</v>
      </c>
      <c r="O61" s="11" t="s">
        <v>68</v>
      </c>
      <c r="P61" s="11" t="s">
        <v>68</v>
      </c>
      <c r="Q61" s="11" t="s">
        <v>68</v>
      </c>
      <c r="R61" s="11" t="s">
        <v>68</v>
      </c>
      <c r="S61" s="11" t="s">
        <v>68</v>
      </c>
      <c r="T61" s="11" t="s">
        <v>68</v>
      </c>
      <c r="U61" s="11" t="s">
        <v>68</v>
      </c>
      <c r="V61" s="16"/>
    </row>
    <row r="62" spans="1:22" x14ac:dyDescent="0.25">
      <c r="A62" s="31" t="s">
        <v>69</v>
      </c>
      <c r="B62" s="31" t="s">
        <v>69</v>
      </c>
      <c r="C62" s="33" t="s">
        <v>68</v>
      </c>
      <c r="D62" s="11" t="s">
        <v>68</v>
      </c>
      <c r="E62" s="11" t="s">
        <v>68</v>
      </c>
      <c r="F62" s="11" t="s">
        <v>68</v>
      </c>
      <c r="G62" s="11" t="s">
        <v>68</v>
      </c>
      <c r="H62" s="11" t="s">
        <v>68</v>
      </c>
      <c r="I62" s="11" t="s">
        <v>68</v>
      </c>
      <c r="J62" s="11" t="s">
        <v>68</v>
      </c>
      <c r="K62" s="11" t="s">
        <v>68</v>
      </c>
      <c r="L62" s="11" t="s">
        <v>68</v>
      </c>
      <c r="M62" s="11" t="s">
        <v>68</v>
      </c>
      <c r="N62" s="11" t="s">
        <v>68</v>
      </c>
      <c r="O62" s="11" t="s">
        <v>68</v>
      </c>
      <c r="P62" s="11" t="s">
        <v>68</v>
      </c>
      <c r="Q62" s="11" t="s">
        <v>68</v>
      </c>
      <c r="R62" s="11" t="s">
        <v>68</v>
      </c>
      <c r="S62" s="11" t="s">
        <v>68</v>
      </c>
      <c r="T62" s="11" t="s">
        <v>68</v>
      </c>
      <c r="U62" s="11" t="s">
        <v>68</v>
      </c>
      <c r="V62" s="16"/>
    </row>
    <row r="63" spans="1:22" ht="78.75" x14ac:dyDescent="0.25">
      <c r="A63" s="28" t="s">
        <v>78</v>
      </c>
      <c r="B63" s="29" t="s">
        <v>76</v>
      </c>
      <c r="C63" s="30"/>
      <c r="D63" s="7">
        <f t="shared" ref="D63" si="88">SUM(D64:D66)</f>
        <v>0</v>
      </c>
      <c r="E63" s="7">
        <v>0</v>
      </c>
      <c r="F63" s="7">
        <f t="shared" ref="F63:G63" si="89">SUM(F64:F66)</f>
        <v>0</v>
      </c>
      <c r="G63" s="7">
        <f t="shared" si="89"/>
        <v>0</v>
      </c>
      <c r="H63" s="7">
        <f t="shared" ref="H63:T63" si="90">SUM(H64:H66)</f>
        <v>0</v>
      </c>
      <c r="I63" s="7">
        <f t="shared" si="90"/>
        <v>0</v>
      </c>
      <c r="J63" s="7">
        <f t="shared" si="90"/>
        <v>0</v>
      </c>
      <c r="K63" s="7">
        <f t="shared" si="90"/>
        <v>0</v>
      </c>
      <c r="L63" s="7">
        <f t="shared" si="90"/>
        <v>0</v>
      </c>
      <c r="M63" s="7">
        <f t="shared" si="90"/>
        <v>0</v>
      </c>
      <c r="N63" s="7">
        <f t="shared" si="90"/>
        <v>0</v>
      </c>
      <c r="O63" s="7">
        <f t="shared" ref="O63" si="91">SUM(O64:O66)</f>
        <v>0</v>
      </c>
      <c r="P63" s="7">
        <f t="shared" si="90"/>
        <v>0</v>
      </c>
      <c r="Q63" s="7">
        <f t="shared" ref="Q63" si="92">SUM(Q64:Q66)</f>
        <v>0</v>
      </c>
      <c r="R63" s="7">
        <f t="shared" si="90"/>
        <v>0</v>
      </c>
      <c r="S63" s="7">
        <f t="shared" si="90"/>
        <v>0</v>
      </c>
      <c r="T63" s="7">
        <f t="shared" si="90"/>
        <v>0</v>
      </c>
      <c r="U63" s="7">
        <v>0</v>
      </c>
      <c r="V63" s="15"/>
    </row>
    <row r="64" spans="1:22" x14ac:dyDescent="0.25">
      <c r="A64" s="31" t="s">
        <v>78</v>
      </c>
      <c r="B64" s="32" t="s">
        <v>67</v>
      </c>
      <c r="C64" s="33" t="s">
        <v>68</v>
      </c>
      <c r="D64" s="11" t="s">
        <v>68</v>
      </c>
      <c r="E64" s="11" t="s">
        <v>68</v>
      </c>
      <c r="F64" s="11" t="s">
        <v>68</v>
      </c>
      <c r="G64" s="11" t="s">
        <v>68</v>
      </c>
      <c r="H64" s="11" t="s">
        <v>68</v>
      </c>
      <c r="I64" s="11" t="s">
        <v>68</v>
      </c>
      <c r="J64" s="11" t="s">
        <v>68</v>
      </c>
      <c r="K64" s="11" t="s">
        <v>68</v>
      </c>
      <c r="L64" s="11" t="s">
        <v>68</v>
      </c>
      <c r="M64" s="11" t="s">
        <v>68</v>
      </c>
      <c r="N64" s="11" t="s">
        <v>68</v>
      </c>
      <c r="O64" s="11" t="s">
        <v>68</v>
      </c>
      <c r="P64" s="11" t="s">
        <v>68</v>
      </c>
      <c r="Q64" s="11" t="s">
        <v>68</v>
      </c>
      <c r="R64" s="11" t="s">
        <v>68</v>
      </c>
      <c r="S64" s="11" t="s">
        <v>68</v>
      </c>
      <c r="T64" s="11" t="s">
        <v>68</v>
      </c>
      <c r="U64" s="11" t="s">
        <v>68</v>
      </c>
      <c r="V64" s="16"/>
    </row>
    <row r="65" spans="1:22" x14ac:dyDescent="0.25">
      <c r="A65" s="31" t="s">
        <v>78</v>
      </c>
      <c r="B65" s="32" t="s">
        <v>67</v>
      </c>
      <c r="C65" s="33" t="s">
        <v>68</v>
      </c>
      <c r="D65" s="11" t="s">
        <v>68</v>
      </c>
      <c r="E65" s="11" t="s">
        <v>68</v>
      </c>
      <c r="F65" s="11" t="s">
        <v>68</v>
      </c>
      <c r="G65" s="11" t="s">
        <v>68</v>
      </c>
      <c r="H65" s="11" t="s">
        <v>68</v>
      </c>
      <c r="I65" s="11" t="s">
        <v>68</v>
      </c>
      <c r="J65" s="11" t="s">
        <v>68</v>
      </c>
      <c r="K65" s="11" t="s">
        <v>68</v>
      </c>
      <c r="L65" s="11" t="s">
        <v>68</v>
      </c>
      <c r="M65" s="11" t="s">
        <v>68</v>
      </c>
      <c r="N65" s="11" t="s">
        <v>68</v>
      </c>
      <c r="O65" s="11" t="s">
        <v>68</v>
      </c>
      <c r="P65" s="11" t="s">
        <v>68</v>
      </c>
      <c r="Q65" s="11" t="s">
        <v>68</v>
      </c>
      <c r="R65" s="11" t="s">
        <v>68</v>
      </c>
      <c r="S65" s="11" t="s">
        <v>68</v>
      </c>
      <c r="T65" s="11" t="s">
        <v>68</v>
      </c>
      <c r="U65" s="11" t="s">
        <v>68</v>
      </c>
      <c r="V65" s="16"/>
    </row>
    <row r="66" spans="1:22" x14ac:dyDescent="0.25">
      <c r="A66" s="31" t="s">
        <v>69</v>
      </c>
      <c r="B66" s="31" t="s">
        <v>69</v>
      </c>
      <c r="C66" s="33" t="s">
        <v>68</v>
      </c>
      <c r="D66" s="11" t="s">
        <v>68</v>
      </c>
      <c r="E66" s="11" t="s">
        <v>68</v>
      </c>
      <c r="F66" s="11" t="s">
        <v>68</v>
      </c>
      <c r="G66" s="11" t="s">
        <v>68</v>
      </c>
      <c r="H66" s="11" t="s">
        <v>68</v>
      </c>
      <c r="I66" s="11" t="s">
        <v>68</v>
      </c>
      <c r="J66" s="11" t="s">
        <v>68</v>
      </c>
      <c r="K66" s="11" t="s">
        <v>68</v>
      </c>
      <c r="L66" s="11" t="s">
        <v>68</v>
      </c>
      <c r="M66" s="11" t="s">
        <v>68</v>
      </c>
      <c r="N66" s="11" t="s">
        <v>68</v>
      </c>
      <c r="O66" s="11" t="s">
        <v>68</v>
      </c>
      <c r="P66" s="11" t="s">
        <v>68</v>
      </c>
      <c r="Q66" s="11" t="s">
        <v>68</v>
      </c>
      <c r="R66" s="11" t="s">
        <v>68</v>
      </c>
      <c r="S66" s="11" t="s">
        <v>68</v>
      </c>
      <c r="T66" s="11" t="s">
        <v>68</v>
      </c>
      <c r="U66" s="11" t="s">
        <v>68</v>
      </c>
      <c r="V66" s="16"/>
    </row>
    <row r="67" spans="1:22" ht="94.5" x14ac:dyDescent="0.25">
      <c r="A67" s="28" t="s">
        <v>78</v>
      </c>
      <c r="B67" s="29" t="s">
        <v>79</v>
      </c>
      <c r="C67" s="30"/>
      <c r="D67" s="7">
        <f t="shared" ref="D67" si="93">SUM(D68:D70)</f>
        <v>0</v>
      </c>
      <c r="E67" s="7">
        <v>0</v>
      </c>
      <c r="F67" s="7">
        <f t="shared" ref="F67:G67" si="94">SUM(F68:F70)</f>
        <v>0</v>
      </c>
      <c r="G67" s="7">
        <f t="shared" si="94"/>
        <v>0</v>
      </c>
      <c r="H67" s="7">
        <f t="shared" ref="H67:T67" si="95">SUM(H68:H70)</f>
        <v>0</v>
      </c>
      <c r="I67" s="7">
        <f t="shared" si="95"/>
        <v>0</v>
      </c>
      <c r="J67" s="7">
        <f t="shared" si="95"/>
        <v>0</v>
      </c>
      <c r="K67" s="7">
        <f t="shared" si="95"/>
        <v>0</v>
      </c>
      <c r="L67" s="7">
        <f t="shared" si="95"/>
        <v>0</v>
      </c>
      <c r="M67" s="7">
        <f t="shared" si="95"/>
        <v>0</v>
      </c>
      <c r="N67" s="7">
        <f t="shared" si="95"/>
        <v>0</v>
      </c>
      <c r="O67" s="7">
        <f t="shared" ref="O67" si="96">SUM(O68:O70)</f>
        <v>0</v>
      </c>
      <c r="P67" s="7">
        <f t="shared" si="95"/>
        <v>0</v>
      </c>
      <c r="Q67" s="7">
        <f t="shared" ref="Q67" si="97">SUM(Q68:Q70)</f>
        <v>0</v>
      </c>
      <c r="R67" s="7">
        <f t="shared" si="95"/>
        <v>0</v>
      </c>
      <c r="S67" s="7">
        <f t="shared" si="95"/>
        <v>0</v>
      </c>
      <c r="T67" s="7">
        <f t="shared" si="95"/>
        <v>0</v>
      </c>
      <c r="U67" s="7">
        <v>0</v>
      </c>
      <c r="V67" s="15"/>
    </row>
    <row r="68" spans="1:22" x14ac:dyDescent="0.25">
      <c r="A68" s="31" t="s">
        <v>78</v>
      </c>
      <c r="B68" s="32" t="s">
        <v>67</v>
      </c>
      <c r="C68" s="33" t="s">
        <v>68</v>
      </c>
      <c r="D68" s="11" t="s">
        <v>68</v>
      </c>
      <c r="E68" s="11" t="s">
        <v>68</v>
      </c>
      <c r="F68" s="11" t="s">
        <v>68</v>
      </c>
      <c r="G68" s="11" t="s">
        <v>68</v>
      </c>
      <c r="H68" s="11" t="s">
        <v>68</v>
      </c>
      <c r="I68" s="11" t="s">
        <v>68</v>
      </c>
      <c r="J68" s="11" t="s">
        <v>68</v>
      </c>
      <c r="K68" s="11" t="s">
        <v>68</v>
      </c>
      <c r="L68" s="11" t="s">
        <v>68</v>
      </c>
      <c r="M68" s="11" t="s">
        <v>68</v>
      </c>
      <c r="N68" s="11" t="s">
        <v>68</v>
      </c>
      <c r="O68" s="11" t="s">
        <v>68</v>
      </c>
      <c r="P68" s="11" t="s">
        <v>68</v>
      </c>
      <c r="Q68" s="11" t="s">
        <v>68</v>
      </c>
      <c r="R68" s="11" t="s">
        <v>68</v>
      </c>
      <c r="S68" s="11" t="s">
        <v>68</v>
      </c>
      <c r="T68" s="11" t="s">
        <v>68</v>
      </c>
      <c r="U68" s="11" t="s">
        <v>68</v>
      </c>
      <c r="V68" s="16"/>
    </row>
    <row r="69" spans="1:22" x14ac:dyDescent="0.25">
      <c r="A69" s="31" t="s">
        <v>78</v>
      </c>
      <c r="B69" s="32" t="s">
        <v>67</v>
      </c>
      <c r="C69" s="33" t="s">
        <v>68</v>
      </c>
      <c r="D69" s="11" t="s">
        <v>68</v>
      </c>
      <c r="E69" s="11" t="s">
        <v>68</v>
      </c>
      <c r="F69" s="11" t="s">
        <v>68</v>
      </c>
      <c r="G69" s="11" t="s">
        <v>68</v>
      </c>
      <c r="H69" s="11" t="s">
        <v>68</v>
      </c>
      <c r="I69" s="11" t="s">
        <v>68</v>
      </c>
      <c r="J69" s="11" t="s">
        <v>68</v>
      </c>
      <c r="K69" s="11" t="s">
        <v>68</v>
      </c>
      <c r="L69" s="11" t="s">
        <v>68</v>
      </c>
      <c r="M69" s="11" t="s">
        <v>68</v>
      </c>
      <c r="N69" s="11" t="s">
        <v>68</v>
      </c>
      <c r="O69" s="11" t="s">
        <v>68</v>
      </c>
      <c r="P69" s="11" t="s">
        <v>68</v>
      </c>
      <c r="Q69" s="11" t="s">
        <v>68</v>
      </c>
      <c r="R69" s="11" t="s">
        <v>68</v>
      </c>
      <c r="S69" s="11" t="s">
        <v>68</v>
      </c>
      <c r="T69" s="11" t="s">
        <v>68</v>
      </c>
      <c r="U69" s="11" t="s">
        <v>68</v>
      </c>
      <c r="V69" s="16"/>
    </row>
    <row r="70" spans="1:22" x14ac:dyDescent="0.25">
      <c r="A70" s="31" t="s">
        <v>69</v>
      </c>
      <c r="B70" s="31" t="s">
        <v>69</v>
      </c>
      <c r="C70" s="33" t="s">
        <v>68</v>
      </c>
      <c r="D70" s="11" t="s">
        <v>68</v>
      </c>
      <c r="E70" s="11" t="s">
        <v>68</v>
      </c>
      <c r="F70" s="11" t="s">
        <v>68</v>
      </c>
      <c r="G70" s="11" t="s">
        <v>68</v>
      </c>
      <c r="H70" s="11" t="s">
        <v>68</v>
      </c>
      <c r="I70" s="11" t="s">
        <v>68</v>
      </c>
      <c r="J70" s="11" t="s">
        <v>68</v>
      </c>
      <c r="K70" s="11" t="s">
        <v>68</v>
      </c>
      <c r="L70" s="11" t="s">
        <v>68</v>
      </c>
      <c r="M70" s="11" t="s">
        <v>68</v>
      </c>
      <c r="N70" s="11" t="s">
        <v>68</v>
      </c>
      <c r="O70" s="11" t="s">
        <v>68</v>
      </c>
      <c r="P70" s="11" t="s">
        <v>68</v>
      </c>
      <c r="Q70" s="11" t="s">
        <v>68</v>
      </c>
      <c r="R70" s="11" t="s">
        <v>68</v>
      </c>
      <c r="S70" s="11" t="s">
        <v>68</v>
      </c>
      <c r="T70" s="11" t="s">
        <v>68</v>
      </c>
      <c r="U70" s="11" t="s">
        <v>68</v>
      </c>
      <c r="V70" s="16"/>
    </row>
    <row r="71" spans="1:22" ht="78.75" x14ac:dyDescent="0.25">
      <c r="A71" s="25" t="s">
        <v>80</v>
      </c>
      <c r="B71" s="26" t="s">
        <v>81</v>
      </c>
      <c r="C71" s="27"/>
      <c r="D71" s="6">
        <f t="shared" ref="D71" si="98">D72+D76</f>
        <v>0</v>
      </c>
      <c r="E71" s="6">
        <v>0</v>
      </c>
      <c r="F71" s="6">
        <f t="shared" ref="F71:G71" si="99">F72+F76</f>
        <v>0</v>
      </c>
      <c r="G71" s="6">
        <f t="shared" si="99"/>
        <v>0</v>
      </c>
      <c r="H71" s="6">
        <f t="shared" ref="H71:T71" si="100">H72+H76</f>
        <v>0</v>
      </c>
      <c r="I71" s="6">
        <f t="shared" si="100"/>
        <v>0</v>
      </c>
      <c r="J71" s="6">
        <f t="shared" si="100"/>
        <v>0</v>
      </c>
      <c r="K71" s="6">
        <f t="shared" si="100"/>
        <v>0</v>
      </c>
      <c r="L71" s="6">
        <f t="shared" si="100"/>
        <v>0</v>
      </c>
      <c r="M71" s="6">
        <f t="shared" si="100"/>
        <v>0</v>
      </c>
      <c r="N71" s="6">
        <f t="shared" si="100"/>
        <v>0</v>
      </c>
      <c r="O71" s="6">
        <f t="shared" ref="O71" si="101">O72+O76</f>
        <v>0</v>
      </c>
      <c r="P71" s="6">
        <f t="shared" si="100"/>
        <v>0</v>
      </c>
      <c r="Q71" s="6">
        <f t="shared" ref="Q71" si="102">Q72+Q76</f>
        <v>0</v>
      </c>
      <c r="R71" s="6">
        <f t="shared" si="100"/>
        <v>0</v>
      </c>
      <c r="S71" s="6">
        <f t="shared" si="100"/>
        <v>0</v>
      </c>
      <c r="T71" s="6">
        <f t="shared" si="100"/>
        <v>0</v>
      </c>
      <c r="U71" s="6">
        <v>0</v>
      </c>
      <c r="V71" s="14"/>
    </row>
    <row r="72" spans="1:22" ht="63" x14ac:dyDescent="0.25">
      <c r="A72" s="28" t="s">
        <v>82</v>
      </c>
      <c r="B72" s="29" t="s">
        <v>83</v>
      </c>
      <c r="C72" s="30"/>
      <c r="D72" s="7">
        <f t="shared" ref="D72" si="103">SUM(D73:D75)</f>
        <v>0</v>
      </c>
      <c r="E72" s="7">
        <v>0</v>
      </c>
      <c r="F72" s="7">
        <f t="shared" ref="F72:G72" si="104">SUM(F73:F75)</f>
        <v>0</v>
      </c>
      <c r="G72" s="7">
        <f t="shared" si="104"/>
        <v>0</v>
      </c>
      <c r="H72" s="7">
        <f t="shared" ref="H72:T72" si="105">SUM(H73:H75)</f>
        <v>0</v>
      </c>
      <c r="I72" s="7">
        <f t="shared" si="105"/>
        <v>0</v>
      </c>
      <c r="J72" s="7">
        <f t="shared" si="105"/>
        <v>0</v>
      </c>
      <c r="K72" s="7">
        <f t="shared" si="105"/>
        <v>0</v>
      </c>
      <c r="L72" s="7">
        <f t="shared" si="105"/>
        <v>0</v>
      </c>
      <c r="M72" s="7">
        <f t="shared" si="105"/>
        <v>0</v>
      </c>
      <c r="N72" s="7">
        <f t="shared" si="105"/>
        <v>0</v>
      </c>
      <c r="O72" s="7">
        <f t="shared" ref="O72" si="106">SUM(O73:O75)</f>
        <v>0</v>
      </c>
      <c r="P72" s="7">
        <f t="shared" si="105"/>
        <v>0</v>
      </c>
      <c r="Q72" s="7">
        <f t="shared" ref="Q72" si="107">SUM(Q73:Q75)</f>
        <v>0</v>
      </c>
      <c r="R72" s="7">
        <f t="shared" si="105"/>
        <v>0</v>
      </c>
      <c r="S72" s="7">
        <f t="shared" si="105"/>
        <v>0</v>
      </c>
      <c r="T72" s="7">
        <f t="shared" si="105"/>
        <v>0</v>
      </c>
      <c r="U72" s="7">
        <v>0</v>
      </c>
      <c r="V72" s="15"/>
    </row>
    <row r="73" spans="1:22" x14ac:dyDescent="0.25">
      <c r="A73" s="31" t="s">
        <v>82</v>
      </c>
      <c r="B73" s="32" t="s">
        <v>67</v>
      </c>
      <c r="C73" s="33" t="s">
        <v>68</v>
      </c>
      <c r="D73" s="11" t="s">
        <v>68</v>
      </c>
      <c r="E73" s="11" t="s">
        <v>68</v>
      </c>
      <c r="F73" s="11" t="s">
        <v>68</v>
      </c>
      <c r="G73" s="11" t="s">
        <v>68</v>
      </c>
      <c r="H73" s="11" t="s">
        <v>68</v>
      </c>
      <c r="I73" s="11" t="s">
        <v>68</v>
      </c>
      <c r="J73" s="11" t="s">
        <v>68</v>
      </c>
      <c r="K73" s="11" t="s">
        <v>68</v>
      </c>
      <c r="L73" s="11" t="s">
        <v>68</v>
      </c>
      <c r="M73" s="11" t="s">
        <v>68</v>
      </c>
      <c r="N73" s="11" t="s">
        <v>68</v>
      </c>
      <c r="O73" s="11" t="s">
        <v>68</v>
      </c>
      <c r="P73" s="11" t="s">
        <v>68</v>
      </c>
      <c r="Q73" s="11" t="s">
        <v>68</v>
      </c>
      <c r="R73" s="11" t="s">
        <v>68</v>
      </c>
      <c r="S73" s="11" t="s">
        <v>68</v>
      </c>
      <c r="T73" s="11" t="s">
        <v>68</v>
      </c>
      <c r="U73" s="11" t="s">
        <v>68</v>
      </c>
      <c r="V73" s="16"/>
    </row>
    <row r="74" spans="1:22" x14ac:dyDescent="0.25">
      <c r="A74" s="31" t="s">
        <v>82</v>
      </c>
      <c r="B74" s="32" t="s">
        <v>67</v>
      </c>
      <c r="C74" s="33" t="s">
        <v>68</v>
      </c>
      <c r="D74" s="11" t="s">
        <v>68</v>
      </c>
      <c r="E74" s="11" t="s">
        <v>68</v>
      </c>
      <c r="F74" s="11" t="s">
        <v>68</v>
      </c>
      <c r="G74" s="11" t="s">
        <v>68</v>
      </c>
      <c r="H74" s="11" t="s">
        <v>68</v>
      </c>
      <c r="I74" s="11" t="s">
        <v>68</v>
      </c>
      <c r="J74" s="11" t="s">
        <v>68</v>
      </c>
      <c r="K74" s="11" t="s">
        <v>68</v>
      </c>
      <c r="L74" s="11" t="s">
        <v>68</v>
      </c>
      <c r="M74" s="11" t="s">
        <v>68</v>
      </c>
      <c r="N74" s="11" t="s">
        <v>68</v>
      </c>
      <c r="O74" s="11" t="s">
        <v>68</v>
      </c>
      <c r="P74" s="11" t="s">
        <v>68</v>
      </c>
      <c r="Q74" s="11" t="s">
        <v>68</v>
      </c>
      <c r="R74" s="11" t="s">
        <v>68</v>
      </c>
      <c r="S74" s="11" t="s">
        <v>68</v>
      </c>
      <c r="T74" s="11" t="s">
        <v>68</v>
      </c>
      <c r="U74" s="11" t="s">
        <v>68</v>
      </c>
      <c r="V74" s="16"/>
    </row>
    <row r="75" spans="1:22" x14ac:dyDescent="0.25">
      <c r="A75" s="31" t="s">
        <v>69</v>
      </c>
      <c r="B75" s="31" t="s">
        <v>69</v>
      </c>
      <c r="C75" s="33" t="s">
        <v>68</v>
      </c>
      <c r="D75" s="11" t="s">
        <v>68</v>
      </c>
      <c r="E75" s="11" t="s">
        <v>68</v>
      </c>
      <c r="F75" s="11" t="s">
        <v>68</v>
      </c>
      <c r="G75" s="11" t="s">
        <v>68</v>
      </c>
      <c r="H75" s="11" t="s">
        <v>68</v>
      </c>
      <c r="I75" s="11" t="s">
        <v>68</v>
      </c>
      <c r="J75" s="11" t="s">
        <v>68</v>
      </c>
      <c r="K75" s="11" t="s">
        <v>68</v>
      </c>
      <c r="L75" s="11" t="s">
        <v>68</v>
      </c>
      <c r="M75" s="11" t="s">
        <v>68</v>
      </c>
      <c r="N75" s="11" t="s">
        <v>68</v>
      </c>
      <c r="O75" s="11" t="s">
        <v>68</v>
      </c>
      <c r="P75" s="11" t="s">
        <v>68</v>
      </c>
      <c r="Q75" s="11" t="s">
        <v>68</v>
      </c>
      <c r="R75" s="11" t="s">
        <v>68</v>
      </c>
      <c r="S75" s="11" t="s">
        <v>68</v>
      </c>
      <c r="T75" s="11" t="s">
        <v>68</v>
      </c>
      <c r="U75" s="11" t="s">
        <v>68</v>
      </c>
      <c r="V75" s="16"/>
    </row>
    <row r="76" spans="1:22" ht="78.75" x14ac:dyDescent="0.25">
      <c r="A76" s="28" t="s">
        <v>84</v>
      </c>
      <c r="B76" s="29" t="s">
        <v>85</v>
      </c>
      <c r="C76" s="30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5"/>
    </row>
    <row r="77" spans="1:22" ht="31.5" x14ac:dyDescent="0.25">
      <c r="A77" s="22" t="s">
        <v>86</v>
      </c>
      <c r="B77" s="23" t="s">
        <v>87</v>
      </c>
      <c r="C77" s="24"/>
      <c r="D77" s="5">
        <f t="shared" ref="D77:T77" si="108">D78+D87+D129+D162</f>
        <v>50.641475088408633</v>
      </c>
      <c r="E77" s="5">
        <v>2.2137187800000002</v>
      </c>
      <c r="F77" s="5">
        <f t="shared" si="108"/>
        <v>50.206559807465609</v>
      </c>
      <c r="G77" s="5">
        <f t="shared" si="108"/>
        <v>255.55138941999994</v>
      </c>
      <c r="H77" s="5">
        <f t="shared" si="108"/>
        <v>255.55138941999994</v>
      </c>
      <c r="I77" s="5">
        <f t="shared" si="108"/>
        <v>234.98168496999998</v>
      </c>
      <c r="J77" s="5">
        <f t="shared" si="108"/>
        <v>0.32983945999999997</v>
      </c>
      <c r="K77" s="5">
        <f t="shared" si="108"/>
        <v>0.34982493000000003</v>
      </c>
      <c r="L77" s="5">
        <f t="shared" si="108"/>
        <v>7.2722099500000006</v>
      </c>
      <c r="M77" s="5">
        <f t="shared" si="108"/>
        <v>9.9977826899999993</v>
      </c>
      <c r="N77" s="5">
        <f t="shared" si="108"/>
        <v>99.576995549999964</v>
      </c>
      <c r="O77" s="5">
        <f t="shared" ref="O77" si="109">O78+O87+O129+O162</f>
        <v>103.37827809000001</v>
      </c>
      <c r="P77" s="5">
        <f t="shared" si="108"/>
        <v>148.37234446000002</v>
      </c>
      <c r="Q77" s="5">
        <f t="shared" ref="Q77" si="110">Q78+Q87+Q129+Q162</f>
        <v>121.25579926</v>
      </c>
      <c r="R77" s="5">
        <f t="shared" si="108"/>
        <v>4.0411993025540225</v>
      </c>
      <c r="S77" s="5">
        <f t="shared" si="108"/>
        <v>20.569704449999978</v>
      </c>
      <c r="T77" s="5">
        <f t="shared" si="108"/>
        <v>-20.569704449999978</v>
      </c>
      <c r="U77" s="5">
        <f>(T77*100)/(J77+L77+N77+P77)</f>
        <v>-8.0491460041305292</v>
      </c>
      <c r="V77" s="13"/>
    </row>
    <row r="78" spans="1:22" ht="63" x14ac:dyDescent="0.25">
      <c r="A78" s="25" t="s">
        <v>88</v>
      </c>
      <c r="B78" s="26" t="s">
        <v>89</v>
      </c>
      <c r="C78" s="27"/>
      <c r="D78" s="6">
        <f t="shared" ref="D78" si="111">D79+D83</f>
        <v>0</v>
      </c>
      <c r="E78" s="6">
        <v>0</v>
      </c>
      <c r="F78" s="6">
        <f t="shared" ref="F78:G78" si="112">F79+F83</f>
        <v>0</v>
      </c>
      <c r="G78" s="6">
        <f t="shared" si="112"/>
        <v>0</v>
      </c>
      <c r="H78" s="6">
        <f t="shared" ref="H78:T78" si="113">H79+H83</f>
        <v>0</v>
      </c>
      <c r="I78" s="6">
        <f t="shared" si="113"/>
        <v>0</v>
      </c>
      <c r="J78" s="6">
        <f t="shared" si="113"/>
        <v>0</v>
      </c>
      <c r="K78" s="6">
        <f t="shared" si="113"/>
        <v>0</v>
      </c>
      <c r="L78" s="6">
        <f t="shared" si="113"/>
        <v>0</v>
      </c>
      <c r="M78" s="6">
        <f t="shared" si="113"/>
        <v>0</v>
      </c>
      <c r="N78" s="6">
        <f t="shared" si="113"/>
        <v>0</v>
      </c>
      <c r="O78" s="6">
        <f t="shared" ref="O78" si="114">O79+O83</f>
        <v>0</v>
      </c>
      <c r="P78" s="6">
        <f t="shared" si="113"/>
        <v>0</v>
      </c>
      <c r="Q78" s="6">
        <f t="shared" ref="Q78" si="115">Q79+Q83</f>
        <v>0</v>
      </c>
      <c r="R78" s="6">
        <f t="shared" si="113"/>
        <v>0</v>
      </c>
      <c r="S78" s="6">
        <f t="shared" si="113"/>
        <v>0</v>
      </c>
      <c r="T78" s="6">
        <f t="shared" si="113"/>
        <v>0</v>
      </c>
      <c r="U78" s="6">
        <v>0</v>
      </c>
      <c r="V78" s="14"/>
    </row>
    <row r="79" spans="1:22" ht="31.5" x14ac:dyDescent="0.25">
      <c r="A79" s="28" t="s">
        <v>27</v>
      </c>
      <c r="B79" s="29" t="s">
        <v>90</v>
      </c>
      <c r="C79" s="30"/>
      <c r="D79" s="7">
        <f t="shared" ref="D79" si="116">SUM(D80:D82)</f>
        <v>0</v>
      </c>
      <c r="E79" s="7">
        <v>0</v>
      </c>
      <c r="F79" s="7">
        <f t="shared" ref="F79:G79" si="117">SUM(F80:F82)</f>
        <v>0</v>
      </c>
      <c r="G79" s="7">
        <f t="shared" si="117"/>
        <v>0</v>
      </c>
      <c r="H79" s="7">
        <f t="shared" ref="H79:T79" si="118">SUM(H80:H82)</f>
        <v>0</v>
      </c>
      <c r="I79" s="7">
        <f t="shared" si="118"/>
        <v>0</v>
      </c>
      <c r="J79" s="7">
        <f t="shared" si="118"/>
        <v>0</v>
      </c>
      <c r="K79" s="7">
        <f t="shared" si="118"/>
        <v>0</v>
      </c>
      <c r="L79" s="7">
        <f t="shared" si="118"/>
        <v>0</v>
      </c>
      <c r="M79" s="7">
        <f t="shared" si="118"/>
        <v>0</v>
      </c>
      <c r="N79" s="7">
        <f t="shared" si="118"/>
        <v>0</v>
      </c>
      <c r="O79" s="7">
        <f t="shared" ref="O79" si="119">SUM(O80:O82)</f>
        <v>0</v>
      </c>
      <c r="P79" s="7">
        <f t="shared" si="118"/>
        <v>0</v>
      </c>
      <c r="Q79" s="7">
        <f t="shared" ref="Q79" si="120">SUM(Q80:Q82)</f>
        <v>0</v>
      </c>
      <c r="R79" s="7">
        <f t="shared" si="118"/>
        <v>0</v>
      </c>
      <c r="S79" s="7">
        <f t="shared" si="118"/>
        <v>0</v>
      </c>
      <c r="T79" s="7">
        <f t="shared" si="118"/>
        <v>0</v>
      </c>
      <c r="U79" s="7">
        <v>0</v>
      </c>
      <c r="V79" s="15"/>
    </row>
    <row r="80" spans="1:22" x14ac:dyDescent="0.25">
      <c r="A80" s="31" t="s">
        <v>27</v>
      </c>
      <c r="B80" s="32" t="s">
        <v>67</v>
      </c>
      <c r="C80" s="33" t="s">
        <v>68</v>
      </c>
      <c r="D80" s="11" t="s">
        <v>68</v>
      </c>
      <c r="E80" s="11" t="s">
        <v>68</v>
      </c>
      <c r="F80" s="11" t="s">
        <v>68</v>
      </c>
      <c r="G80" s="11" t="s">
        <v>68</v>
      </c>
      <c r="H80" s="11" t="s">
        <v>68</v>
      </c>
      <c r="I80" s="11" t="s">
        <v>68</v>
      </c>
      <c r="J80" s="11" t="s">
        <v>68</v>
      </c>
      <c r="K80" s="11" t="s">
        <v>68</v>
      </c>
      <c r="L80" s="11" t="s">
        <v>68</v>
      </c>
      <c r="M80" s="11" t="s">
        <v>68</v>
      </c>
      <c r="N80" s="11" t="s">
        <v>68</v>
      </c>
      <c r="O80" s="11" t="s">
        <v>68</v>
      </c>
      <c r="P80" s="11" t="s">
        <v>68</v>
      </c>
      <c r="Q80" s="11" t="s">
        <v>68</v>
      </c>
      <c r="R80" s="11" t="s">
        <v>68</v>
      </c>
      <c r="S80" s="11" t="s">
        <v>68</v>
      </c>
      <c r="T80" s="11" t="s">
        <v>68</v>
      </c>
      <c r="U80" s="11" t="s">
        <v>68</v>
      </c>
      <c r="V80" s="16"/>
    </row>
    <row r="81" spans="1:22" x14ac:dyDescent="0.25">
      <c r="A81" s="31" t="s">
        <v>27</v>
      </c>
      <c r="B81" s="32" t="s">
        <v>67</v>
      </c>
      <c r="C81" s="33" t="s">
        <v>68</v>
      </c>
      <c r="D81" s="11" t="s">
        <v>68</v>
      </c>
      <c r="E81" s="11" t="s">
        <v>68</v>
      </c>
      <c r="F81" s="11" t="s">
        <v>68</v>
      </c>
      <c r="G81" s="11" t="s">
        <v>68</v>
      </c>
      <c r="H81" s="11" t="s">
        <v>68</v>
      </c>
      <c r="I81" s="11" t="s">
        <v>68</v>
      </c>
      <c r="J81" s="11" t="s">
        <v>68</v>
      </c>
      <c r="K81" s="11" t="s">
        <v>68</v>
      </c>
      <c r="L81" s="11" t="s">
        <v>68</v>
      </c>
      <c r="M81" s="11" t="s">
        <v>68</v>
      </c>
      <c r="N81" s="11" t="s">
        <v>68</v>
      </c>
      <c r="O81" s="11" t="s">
        <v>68</v>
      </c>
      <c r="P81" s="11" t="s">
        <v>68</v>
      </c>
      <c r="Q81" s="11" t="s">
        <v>68</v>
      </c>
      <c r="R81" s="11" t="s">
        <v>68</v>
      </c>
      <c r="S81" s="11" t="s">
        <v>68</v>
      </c>
      <c r="T81" s="11" t="s">
        <v>68</v>
      </c>
      <c r="U81" s="11" t="s">
        <v>68</v>
      </c>
      <c r="V81" s="16"/>
    </row>
    <row r="82" spans="1:22" x14ac:dyDescent="0.25">
      <c r="A82" s="31" t="s">
        <v>69</v>
      </c>
      <c r="B82" s="31" t="s">
        <v>69</v>
      </c>
      <c r="C82" s="33" t="s">
        <v>68</v>
      </c>
      <c r="D82" s="11" t="s">
        <v>68</v>
      </c>
      <c r="E82" s="11" t="s">
        <v>68</v>
      </c>
      <c r="F82" s="11" t="s">
        <v>68</v>
      </c>
      <c r="G82" s="11" t="s">
        <v>68</v>
      </c>
      <c r="H82" s="11" t="s">
        <v>68</v>
      </c>
      <c r="I82" s="11" t="s">
        <v>68</v>
      </c>
      <c r="J82" s="11" t="s">
        <v>68</v>
      </c>
      <c r="K82" s="11" t="s">
        <v>68</v>
      </c>
      <c r="L82" s="11" t="s">
        <v>68</v>
      </c>
      <c r="M82" s="11" t="s">
        <v>68</v>
      </c>
      <c r="N82" s="11" t="s">
        <v>68</v>
      </c>
      <c r="O82" s="11" t="s">
        <v>68</v>
      </c>
      <c r="P82" s="11" t="s">
        <v>68</v>
      </c>
      <c r="Q82" s="11" t="s">
        <v>68</v>
      </c>
      <c r="R82" s="11" t="s">
        <v>68</v>
      </c>
      <c r="S82" s="11" t="s">
        <v>68</v>
      </c>
      <c r="T82" s="11" t="s">
        <v>68</v>
      </c>
      <c r="U82" s="11" t="s">
        <v>68</v>
      </c>
      <c r="V82" s="16"/>
    </row>
    <row r="83" spans="1:22" ht="47.25" x14ac:dyDescent="0.25">
      <c r="A83" s="28" t="s">
        <v>28</v>
      </c>
      <c r="B83" s="29" t="s">
        <v>91</v>
      </c>
      <c r="C83" s="30"/>
      <c r="D83" s="7">
        <f t="shared" ref="D83" si="121">SUM(D84:D86)</f>
        <v>0</v>
      </c>
      <c r="E83" s="7">
        <v>0</v>
      </c>
      <c r="F83" s="7">
        <f t="shared" ref="F83:G83" si="122">SUM(F84:F86)</f>
        <v>0</v>
      </c>
      <c r="G83" s="7">
        <f t="shared" si="122"/>
        <v>0</v>
      </c>
      <c r="H83" s="7">
        <f t="shared" ref="H83:T83" si="123">SUM(H84:H86)</f>
        <v>0</v>
      </c>
      <c r="I83" s="7">
        <f t="shared" si="123"/>
        <v>0</v>
      </c>
      <c r="J83" s="7">
        <f t="shared" si="123"/>
        <v>0</v>
      </c>
      <c r="K83" s="7">
        <f t="shared" si="123"/>
        <v>0</v>
      </c>
      <c r="L83" s="7">
        <f t="shared" si="123"/>
        <v>0</v>
      </c>
      <c r="M83" s="7">
        <f t="shared" si="123"/>
        <v>0</v>
      </c>
      <c r="N83" s="7">
        <f t="shared" si="123"/>
        <v>0</v>
      </c>
      <c r="O83" s="7">
        <f t="shared" ref="O83" si="124">SUM(O84:O86)</f>
        <v>0</v>
      </c>
      <c r="P83" s="7">
        <f t="shared" si="123"/>
        <v>0</v>
      </c>
      <c r="Q83" s="7">
        <f t="shared" ref="Q83" si="125">SUM(Q84:Q86)</f>
        <v>0</v>
      </c>
      <c r="R83" s="7">
        <f t="shared" si="123"/>
        <v>0</v>
      </c>
      <c r="S83" s="7">
        <f t="shared" si="123"/>
        <v>0</v>
      </c>
      <c r="T83" s="7">
        <f t="shared" si="123"/>
        <v>0</v>
      </c>
      <c r="U83" s="7">
        <v>0</v>
      </c>
      <c r="V83" s="15"/>
    </row>
    <row r="84" spans="1:22" x14ac:dyDescent="0.25">
      <c r="A84" s="31" t="s">
        <v>28</v>
      </c>
      <c r="B84" s="32" t="s">
        <v>67</v>
      </c>
      <c r="C84" s="33" t="s">
        <v>68</v>
      </c>
      <c r="D84" s="11" t="s">
        <v>68</v>
      </c>
      <c r="E84" s="11" t="s">
        <v>68</v>
      </c>
      <c r="F84" s="11" t="s">
        <v>68</v>
      </c>
      <c r="G84" s="11" t="s">
        <v>68</v>
      </c>
      <c r="H84" s="11" t="s">
        <v>68</v>
      </c>
      <c r="I84" s="11" t="s">
        <v>68</v>
      </c>
      <c r="J84" s="11" t="s">
        <v>68</v>
      </c>
      <c r="K84" s="11" t="s">
        <v>68</v>
      </c>
      <c r="L84" s="11" t="s">
        <v>68</v>
      </c>
      <c r="M84" s="11" t="s">
        <v>68</v>
      </c>
      <c r="N84" s="11" t="s">
        <v>68</v>
      </c>
      <c r="O84" s="11" t="s">
        <v>68</v>
      </c>
      <c r="P84" s="11" t="s">
        <v>68</v>
      </c>
      <c r="Q84" s="11" t="s">
        <v>68</v>
      </c>
      <c r="R84" s="11" t="s">
        <v>68</v>
      </c>
      <c r="S84" s="11" t="s">
        <v>68</v>
      </c>
      <c r="T84" s="11" t="s">
        <v>68</v>
      </c>
      <c r="U84" s="11" t="s">
        <v>68</v>
      </c>
      <c r="V84" s="16"/>
    </row>
    <row r="85" spans="1:22" x14ac:dyDescent="0.25">
      <c r="A85" s="31" t="s">
        <v>28</v>
      </c>
      <c r="B85" s="32" t="s">
        <v>67</v>
      </c>
      <c r="C85" s="33" t="s">
        <v>68</v>
      </c>
      <c r="D85" s="11" t="s">
        <v>68</v>
      </c>
      <c r="E85" s="11" t="s">
        <v>68</v>
      </c>
      <c r="F85" s="11" t="s">
        <v>68</v>
      </c>
      <c r="G85" s="11" t="s">
        <v>68</v>
      </c>
      <c r="H85" s="11" t="s">
        <v>68</v>
      </c>
      <c r="I85" s="11" t="s">
        <v>68</v>
      </c>
      <c r="J85" s="11" t="s">
        <v>68</v>
      </c>
      <c r="K85" s="11" t="s">
        <v>68</v>
      </c>
      <c r="L85" s="11" t="s">
        <v>68</v>
      </c>
      <c r="M85" s="11" t="s">
        <v>68</v>
      </c>
      <c r="N85" s="11" t="s">
        <v>68</v>
      </c>
      <c r="O85" s="11" t="s">
        <v>68</v>
      </c>
      <c r="P85" s="11" t="s">
        <v>68</v>
      </c>
      <c r="Q85" s="11" t="s">
        <v>68</v>
      </c>
      <c r="R85" s="11" t="s">
        <v>68</v>
      </c>
      <c r="S85" s="11" t="s">
        <v>68</v>
      </c>
      <c r="T85" s="11" t="s">
        <v>68</v>
      </c>
      <c r="U85" s="11" t="s">
        <v>68</v>
      </c>
      <c r="V85" s="16"/>
    </row>
    <row r="86" spans="1:22" x14ac:dyDescent="0.25">
      <c r="A86" s="31" t="s">
        <v>69</v>
      </c>
      <c r="B86" s="31" t="s">
        <v>69</v>
      </c>
      <c r="C86" s="33" t="s">
        <v>68</v>
      </c>
      <c r="D86" s="11" t="s">
        <v>68</v>
      </c>
      <c r="E86" s="11" t="s">
        <v>68</v>
      </c>
      <c r="F86" s="11" t="s">
        <v>68</v>
      </c>
      <c r="G86" s="11" t="s">
        <v>68</v>
      </c>
      <c r="H86" s="11" t="s">
        <v>68</v>
      </c>
      <c r="I86" s="11" t="s">
        <v>68</v>
      </c>
      <c r="J86" s="11" t="s">
        <v>68</v>
      </c>
      <c r="K86" s="11" t="s">
        <v>68</v>
      </c>
      <c r="L86" s="11" t="s">
        <v>68</v>
      </c>
      <c r="M86" s="11" t="s">
        <v>68</v>
      </c>
      <c r="N86" s="11" t="s">
        <v>68</v>
      </c>
      <c r="O86" s="11" t="s">
        <v>68</v>
      </c>
      <c r="P86" s="11" t="s">
        <v>68</v>
      </c>
      <c r="Q86" s="11" t="s">
        <v>68</v>
      </c>
      <c r="R86" s="11" t="s">
        <v>68</v>
      </c>
      <c r="S86" s="11" t="s">
        <v>68</v>
      </c>
      <c r="T86" s="11" t="s">
        <v>68</v>
      </c>
      <c r="U86" s="11" t="s">
        <v>68</v>
      </c>
      <c r="V86" s="16"/>
    </row>
    <row r="87" spans="1:22" ht="47.25" x14ac:dyDescent="0.25">
      <c r="A87" s="25" t="s">
        <v>92</v>
      </c>
      <c r="B87" s="26" t="s">
        <v>93</v>
      </c>
      <c r="C87" s="27"/>
      <c r="D87" s="6">
        <f t="shared" ref="D87:T87" si="126">D88+D125</f>
        <v>50.641475088408633</v>
      </c>
      <c r="E87" s="6">
        <v>2.2137187800000002</v>
      </c>
      <c r="F87" s="6">
        <f t="shared" si="126"/>
        <v>50.206559807465609</v>
      </c>
      <c r="G87" s="6">
        <f t="shared" si="126"/>
        <v>255.55138941999994</v>
      </c>
      <c r="H87" s="6">
        <f t="shared" si="126"/>
        <v>255.55138941999994</v>
      </c>
      <c r="I87" s="6">
        <f t="shared" si="126"/>
        <v>234.98168496999998</v>
      </c>
      <c r="J87" s="6">
        <f t="shared" si="126"/>
        <v>0.32983945999999997</v>
      </c>
      <c r="K87" s="6">
        <f t="shared" si="126"/>
        <v>0.34982493000000003</v>
      </c>
      <c r="L87" s="6">
        <f t="shared" si="126"/>
        <v>7.2722099500000006</v>
      </c>
      <c r="M87" s="6">
        <f t="shared" si="126"/>
        <v>9.9977826899999993</v>
      </c>
      <c r="N87" s="6">
        <f t="shared" si="126"/>
        <v>99.576995549999964</v>
      </c>
      <c r="O87" s="6">
        <f t="shared" ref="O87" si="127">O88+O125</f>
        <v>103.37827809000001</v>
      </c>
      <c r="P87" s="6">
        <f t="shared" si="126"/>
        <v>148.37234446000002</v>
      </c>
      <c r="Q87" s="6">
        <f t="shared" ref="Q87" si="128">Q88+Q125</f>
        <v>121.25579926</v>
      </c>
      <c r="R87" s="6">
        <f t="shared" si="126"/>
        <v>4.0411993025540225</v>
      </c>
      <c r="S87" s="6">
        <f t="shared" si="126"/>
        <v>20.569704449999978</v>
      </c>
      <c r="T87" s="6">
        <f t="shared" si="126"/>
        <v>-20.569704449999978</v>
      </c>
      <c r="U87" s="6">
        <f>(T87*100)/(J87+L87+N87+P87)</f>
        <v>-8.0491460041305292</v>
      </c>
      <c r="V87" s="14"/>
    </row>
    <row r="88" spans="1:22" ht="31.5" x14ac:dyDescent="0.25">
      <c r="A88" s="28" t="s">
        <v>94</v>
      </c>
      <c r="B88" s="29" t="s">
        <v>95</v>
      </c>
      <c r="C88" s="30"/>
      <c r="D88" s="7">
        <f t="shared" ref="D88:P88" si="129">SUM(D89:D124)</f>
        <v>50.641475088408633</v>
      </c>
      <c r="E88" s="7">
        <v>2.2137187800000002</v>
      </c>
      <c r="F88" s="7">
        <f t="shared" si="129"/>
        <v>50.206559807465609</v>
      </c>
      <c r="G88" s="7">
        <f t="shared" si="129"/>
        <v>255.55138941999994</v>
      </c>
      <c r="H88" s="7">
        <f t="shared" si="129"/>
        <v>255.55138941999994</v>
      </c>
      <c r="I88" s="7">
        <f t="shared" si="129"/>
        <v>234.98168496999998</v>
      </c>
      <c r="J88" s="7">
        <f t="shared" si="129"/>
        <v>0.32983945999999997</v>
      </c>
      <c r="K88" s="7">
        <f t="shared" si="129"/>
        <v>0.34982493000000003</v>
      </c>
      <c r="L88" s="7">
        <f>SUM(L89:L124)</f>
        <v>7.2722099500000006</v>
      </c>
      <c r="M88" s="7">
        <f t="shared" si="129"/>
        <v>9.9977826899999993</v>
      </c>
      <c r="N88" s="7">
        <f t="shared" si="129"/>
        <v>99.576995549999964</v>
      </c>
      <c r="O88" s="7">
        <f t="shared" ref="O88" si="130">SUM(O89:O124)</f>
        <v>103.37827809000001</v>
      </c>
      <c r="P88" s="7">
        <f t="shared" si="129"/>
        <v>148.37234446000002</v>
      </c>
      <c r="Q88" s="7">
        <f t="shared" ref="Q88" si="131">SUM(Q89:Q124)</f>
        <v>121.25579926</v>
      </c>
      <c r="R88" s="7">
        <f>SUM(R89:R124)</f>
        <v>4.0411993025540225</v>
      </c>
      <c r="S88" s="7">
        <f>SUM(S89:S124)</f>
        <v>20.569704449999978</v>
      </c>
      <c r="T88" s="7">
        <f>SUM(T89:T124)</f>
        <v>-20.569704449999978</v>
      </c>
      <c r="U88" s="7">
        <f>(T88*100)/(J88+L88+N88+P88)</f>
        <v>-8.0491460041305292</v>
      </c>
      <c r="V88" s="15"/>
    </row>
    <row r="89" spans="1:22" ht="31.5" x14ac:dyDescent="0.25">
      <c r="A89" s="34" t="s">
        <v>55</v>
      </c>
      <c r="B89" s="35" t="s">
        <v>96</v>
      </c>
      <c r="C89" s="36" t="s">
        <v>246</v>
      </c>
      <c r="D89" s="9">
        <f>(E89+G89)/5.09</f>
        <v>2.0978003732809429</v>
      </c>
      <c r="E89" s="9">
        <v>0</v>
      </c>
      <c r="F89" s="9">
        <f>G89/5.09</f>
        <v>2.0978003732809429</v>
      </c>
      <c r="G89" s="9">
        <f>H89</f>
        <v>10.677803899999999</v>
      </c>
      <c r="H89" s="9">
        <f>J89+L89+N89+P89</f>
        <v>10.677803899999999</v>
      </c>
      <c r="I89" s="9">
        <f>K89+M89+O89+Q89</f>
        <v>11.521024910000001</v>
      </c>
      <c r="J89" s="9">
        <v>0</v>
      </c>
      <c r="K89" s="9">
        <v>0</v>
      </c>
      <c r="L89" s="9">
        <v>0</v>
      </c>
      <c r="M89" s="9">
        <v>0</v>
      </c>
      <c r="N89" s="9">
        <v>10.5290439</v>
      </c>
      <c r="O89" s="9">
        <v>11.3409849</v>
      </c>
      <c r="P89" s="9">
        <v>0.14876</v>
      </c>
      <c r="Q89" s="9">
        <v>0.18004001</v>
      </c>
      <c r="R89" s="9">
        <f>S89/5.09</f>
        <v>-0.16566228094302601</v>
      </c>
      <c r="S89" s="9">
        <f>G89-I89</f>
        <v>-0.84322101000000238</v>
      </c>
      <c r="T89" s="9">
        <f>(K89+M89+O89+Q89)-(J89+L89+N89+P89)</f>
        <v>0.84322101000000238</v>
      </c>
      <c r="U89" s="8">
        <f>(T89*100)/(J89+L89+N89+P89)</f>
        <v>7.8969516381547553</v>
      </c>
      <c r="V89" s="17" t="s">
        <v>322</v>
      </c>
    </row>
    <row r="90" spans="1:22" ht="31.5" x14ac:dyDescent="0.25">
      <c r="A90" s="34" t="s">
        <v>97</v>
      </c>
      <c r="B90" s="35" t="s">
        <v>98</v>
      </c>
      <c r="C90" s="36" t="s">
        <v>247</v>
      </c>
      <c r="D90" s="9">
        <f t="shared" ref="D90:D124" si="132">(E90+G90)/5.09</f>
        <v>0</v>
      </c>
      <c r="E90" s="9">
        <v>0</v>
      </c>
      <c r="F90" s="9">
        <f t="shared" ref="F90:F124" si="133">G90/5.09</f>
        <v>0</v>
      </c>
      <c r="G90" s="9">
        <f t="shared" ref="G90:G124" si="134">H90</f>
        <v>0</v>
      </c>
      <c r="H90" s="9">
        <f t="shared" ref="H90:H124" si="135">J90+L90+N90+P90</f>
        <v>0</v>
      </c>
      <c r="I90" s="9">
        <f t="shared" ref="I90:I124" si="136">K90+M90+O90+Q90</f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f t="shared" ref="R90:R124" si="137">S90/5.09</f>
        <v>0</v>
      </c>
      <c r="S90" s="9">
        <f t="shared" ref="S90:S124" si="138">G90-I90</f>
        <v>0</v>
      </c>
      <c r="T90" s="9">
        <f t="shared" ref="T90:T124" si="139">(K90+M90+O90+Q90)-(J90+L90+N90+P90)</f>
        <v>0</v>
      </c>
      <c r="U90" s="8">
        <v>0</v>
      </c>
      <c r="V90" s="17"/>
    </row>
    <row r="91" spans="1:22" ht="31.5" x14ac:dyDescent="0.25">
      <c r="A91" s="34" t="s">
        <v>99</v>
      </c>
      <c r="B91" s="35" t="s">
        <v>100</v>
      </c>
      <c r="C91" s="36" t="s">
        <v>248</v>
      </c>
      <c r="D91" s="9">
        <f t="shared" si="132"/>
        <v>1.2802605108055012</v>
      </c>
      <c r="E91" s="9">
        <v>0</v>
      </c>
      <c r="F91" s="9">
        <f t="shared" si="133"/>
        <v>1.2802605108055012</v>
      </c>
      <c r="G91" s="9">
        <f t="shared" si="134"/>
        <v>6.5165260000000007</v>
      </c>
      <c r="H91" s="9">
        <f t="shared" si="135"/>
        <v>6.5165260000000007</v>
      </c>
      <c r="I91" s="9">
        <f t="shared" si="136"/>
        <v>6.3839901600000006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6.5165260000000007</v>
      </c>
      <c r="Q91" s="9">
        <v>6.3839901600000006</v>
      </c>
      <c r="R91" s="9">
        <f t="shared" si="137"/>
        <v>2.6038475442043237E-2</v>
      </c>
      <c r="S91" s="9">
        <f t="shared" si="138"/>
        <v>0.13253584000000007</v>
      </c>
      <c r="T91" s="9">
        <f t="shared" si="139"/>
        <v>-0.13253584000000007</v>
      </c>
      <c r="U91" s="8">
        <f t="shared" ref="U91:U124" si="140">(T91*100)/(J91+L91+N91+P91)</f>
        <v>-2.0338419581230869</v>
      </c>
      <c r="V91" s="17" t="s">
        <v>322</v>
      </c>
    </row>
    <row r="92" spans="1:22" ht="47.25" x14ac:dyDescent="0.25">
      <c r="A92" s="34" t="s">
        <v>101</v>
      </c>
      <c r="B92" s="35" t="s">
        <v>102</v>
      </c>
      <c r="C92" s="36" t="s">
        <v>249</v>
      </c>
      <c r="D92" s="9">
        <f t="shared" si="132"/>
        <v>0.90127303339882103</v>
      </c>
      <c r="E92" s="9">
        <v>0</v>
      </c>
      <c r="F92" s="9">
        <f t="shared" si="133"/>
        <v>0.90127303339882103</v>
      </c>
      <c r="G92" s="9">
        <f t="shared" si="134"/>
        <v>4.5874797399999991</v>
      </c>
      <c r="H92" s="9">
        <f t="shared" si="135"/>
        <v>4.5874797399999991</v>
      </c>
      <c r="I92" s="9">
        <f t="shared" si="136"/>
        <v>4.696307280000001</v>
      </c>
      <c r="J92" s="9">
        <v>0</v>
      </c>
      <c r="K92" s="9">
        <v>0</v>
      </c>
      <c r="L92" s="9">
        <v>0.56101789000000002</v>
      </c>
      <c r="M92" s="9">
        <v>0.57334549000000001</v>
      </c>
      <c r="N92" s="9">
        <v>4.0264618499999996</v>
      </c>
      <c r="O92" s="9">
        <v>4.0264618500000005</v>
      </c>
      <c r="P92" s="9">
        <v>0</v>
      </c>
      <c r="Q92" s="9">
        <v>9.6499939999999992E-2</v>
      </c>
      <c r="R92" s="9">
        <f t="shared" si="137"/>
        <v>-2.1380656188605469E-2</v>
      </c>
      <c r="S92" s="9">
        <f t="shared" si="138"/>
        <v>-0.10882754000000183</v>
      </c>
      <c r="T92" s="9">
        <f t="shared" si="139"/>
        <v>0.10882754000000183</v>
      </c>
      <c r="U92" s="8">
        <f t="shared" si="140"/>
        <v>2.3722729291007583</v>
      </c>
      <c r="V92" s="17" t="s">
        <v>322</v>
      </c>
    </row>
    <row r="93" spans="1:22" ht="31.5" x14ac:dyDescent="0.25">
      <c r="A93" s="34" t="s">
        <v>103</v>
      </c>
      <c r="B93" s="35" t="s">
        <v>104</v>
      </c>
      <c r="C93" s="36" t="s">
        <v>250</v>
      </c>
      <c r="D93" s="9">
        <f t="shared" si="132"/>
        <v>0.3283279587426326</v>
      </c>
      <c r="E93" s="9">
        <v>0</v>
      </c>
      <c r="F93" s="9">
        <f t="shared" si="133"/>
        <v>0.3283279587426326</v>
      </c>
      <c r="G93" s="9">
        <f t="shared" si="134"/>
        <v>1.6711893099999999</v>
      </c>
      <c r="H93" s="9">
        <f t="shared" si="135"/>
        <v>1.6711893099999999</v>
      </c>
      <c r="I93" s="9">
        <f t="shared" si="136"/>
        <v>1.8382495700000001</v>
      </c>
      <c r="J93" s="9">
        <v>0</v>
      </c>
      <c r="K93" s="9">
        <v>0</v>
      </c>
      <c r="L93" s="9">
        <v>0</v>
      </c>
      <c r="M93" s="9">
        <v>4.3550400000000003E-2</v>
      </c>
      <c r="N93" s="9">
        <v>1.62618931</v>
      </c>
      <c r="O93" s="9">
        <v>1.7514310100000001</v>
      </c>
      <c r="P93" s="9">
        <v>4.4999999999999998E-2</v>
      </c>
      <c r="Q93" s="9">
        <v>4.326816E-2</v>
      </c>
      <c r="R93" s="9">
        <f t="shared" si="137"/>
        <v>-3.282126915520632E-2</v>
      </c>
      <c r="S93" s="9">
        <f t="shared" si="138"/>
        <v>-0.16706026000000018</v>
      </c>
      <c r="T93" s="9">
        <f t="shared" si="139"/>
        <v>0.16706026000000018</v>
      </c>
      <c r="U93" s="8">
        <f t="shared" si="140"/>
        <v>9.9964892666768073</v>
      </c>
      <c r="V93" s="17" t="s">
        <v>322</v>
      </c>
    </row>
    <row r="94" spans="1:22" ht="47.25" x14ac:dyDescent="0.25">
      <c r="A94" s="34" t="s">
        <v>105</v>
      </c>
      <c r="B94" s="35" t="s">
        <v>106</v>
      </c>
      <c r="C94" s="36" t="s">
        <v>251</v>
      </c>
      <c r="D94" s="9">
        <f t="shared" si="132"/>
        <v>3.2852891709233787</v>
      </c>
      <c r="E94" s="9">
        <v>0.17943830999999999</v>
      </c>
      <c r="F94" s="9">
        <f t="shared" si="133"/>
        <v>3.2500360648330053</v>
      </c>
      <c r="G94" s="9">
        <f t="shared" si="134"/>
        <v>16.542683569999998</v>
      </c>
      <c r="H94" s="9">
        <f t="shared" si="135"/>
        <v>16.542683569999998</v>
      </c>
      <c r="I94" s="9">
        <f t="shared" si="136"/>
        <v>9.5838389500000023</v>
      </c>
      <c r="J94" s="9">
        <v>0</v>
      </c>
      <c r="K94" s="9">
        <v>0</v>
      </c>
      <c r="L94" s="9">
        <v>0</v>
      </c>
      <c r="M94" s="9">
        <v>0.23334732999999999</v>
      </c>
      <c r="N94" s="9">
        <v>0.12912368000000002</v>
      </c>
      <c r="O94" s="9">
        <v>0.12912368000000002</v>
      </c>
      <c r="P94" s="9">
        <v>16.413559889999998</v>
      </c>
      <c r="Q94" s="9">
        <v>9.2213679400000022</v>
      </c>
      <c r="R94" s="9">
        <f t="shared" si="137"/>
        <v>1.367160043222003</v>
      </c>
      <c r="S94" s="9">
        <f t="shared" si="138"/>
        <v>6.9588446199999954</v>
      </c>
      <c r="T94" s="9">
        <f t="shared" si="139"/>
        <v>-6.9588446199999954</v>
      </c>
      <c r="U94" s="8">
        <f t="shared" si="140"/>
        <v>-42.065996067408285</v>
      </c>
      <c r="V94" s="17" t="s">
        <v>323</v>
      </c>
    </row>
    <row r="95" spans="1:22" ht="31.5" x14ac:dyDescent="0.25">
      <c r="A95" s="34" t="s">
        <v>107</v>
      </c>
      <c r="B95" s="35" t="s">
        <v>108</v>
      </c>
      <c r="C95" s="36" t="s">
        <v>252</v>
      </c>
      <c r="D95" s="9">
        <f t="shared" si="132"/>
        <v>3.9904699332023572</v>
      </c>
      <c r="E95" s="9">
        <v>7.4398000000000006E-2</v>
      </c>
      <c r="F95" s="9">
        <f t="shared" si="133"/>
        <v>3.9758534302554027</v>
      </c>
      <c r="G95" s="9">
        <f t="shared" si="134"/>
        <v>20.237093959999999</v>
      </c>
      <c r="H95" s="9">
        <f t="shared" si="135"/>
        <v>20.237093959999999</v>
      </c>
      <c r="I95" s="9">
        <f t="shared" si="136"/>
        <v>22.054118680000009</v>
      </c>
      <c r="J95" s="9">
        <v>0</v>
      </c>
      <c r="K95" s="9">
        <v>0</v>
      </c>
      <c r="L95" s="9">
        <v>1.4</v>
      </c>
      <c r="M95" s="9">
        <v>3.1829147400000002</v>
      </c>
      <c r="N95" s="9">
        <v>18.737093959999999</v>
      </c>
      <c r="O95" s="9">
        <v>18.861082470000007</v>
      </c>
      <c r="P95" s="9">
        <v>0.1</v>
      </c>
      <c r="Q95" s="9">
        <v>1.012147E-2</v>
      </c>
      <c r="R95" s="9">
        <f t="shared" si="137"/>
        <v>-0.35697931630648522</v>
      </c>
      <c r="S95" s="9">
        <f t="shared" si="138"/>
        <v>-1.8170247200000098</v>
      </c>
      <c r="T95" s="9">
        <f t="shared" si="139"/>
        <v>1.8170247200000098</v>
      </c>
      <c r="U95" s="8">
        <f t="shared" si="140"/>
        <v>8.9786840125933267</v>
      </c>
      <c r="V95" s="17" t="s">
        <v>322</v>
      </c>
    </row>
    <row r="96" spans="1:22" ht="141.75" x14ac:dyDescent="0.25">
      <c r="A96" s="34" t="s">
        <v>109</v>
      </c>
      <c r="B96" s="35" t="s">
        <v>110</v>
      </c>
      <c r="C96" s="36" t="s">
        <v>253</v>
      </c>
      <c r="D96" s="9">
        <f t="shared" si="132"/>
        <v>9.6324272062868381</v>
      </c>
      <c r="E96" s="9">
        <v>1.2999857100000001</v>
      </c>
      <c r="F96" s="9">
        <f t="shared" si="133"/>
        <v>9.3770272632612972</v>
      </c>
      <c r="G96" s="9">
        <f t="shared" si="134"/>
        <v>47.729068770000005</v>
      </c>
      <c r="H96" s="9">
        <f t="shared" si="135"/>
        <v>47.729068770000005</v>
      </c>
      <c r="I96" s="9">
        <f t="shared" si="136"/>
        <v>17.545413420000006</v>
      </c>
      <c r="J96" s="9">
        <v>0</v>
      </c>
      <c r="K96" s="9">
        <v>0</v>
      </c>
      <c r="L96" s="9">
        <v>0</v>
      </c>
      <c r="M96" s="9">
        <v>8.3647700000000005E-3</v>
      </c>
      <c r="N96" s="9">
        <v>4.6399999999999997E-2</v>
      </c>
      <c r="O96" s="9">
        <v>4.6400000000000004E-2</v>
      </c>
      <c r="P96" s="9">
        <v>47.682668770000006</v>
      </c>
      <c r="Q96" s="9">
        <v>17.490648650000008</v>
      </c>
      <c r="R96" s="9">
        <f t="shared" si="137"/>
        <v>5.9299912278978386</v>
      </c>
      <c r="S96" s="9">
        <f t="shared" si="138"/>
        <v>30.183655349999999</v>
      </c>
      <c r="T96" s="9">
        <f t="shared" si="139"/>
        <v>-30.183655349999999</v>
      </c>
      <c r="U96" s="8">
        <f t="shared" si="140"/>
        <v>-63.239564751307</v>
      </c>
      <c r="V96" s="17" t="s">
        <v>324</v>
      </c>
    </row>
    <row r="97" spans="1:22" ht="31.5" x14ac:dyDescent="0.25">
      <c r="A97" s="34" t="s">
        <v>111</v>
      </c>
      <c r="B97" s="35" t="s">
        <v>317</v>
      </c>
      <c r="C97" s="36" t="s">
        <v>68</v>
      </c>
      <c r="D97" s="9">
        <f t="shared" ref="D97" si="141">(E97+G97)/5.09</f>
        <v>1.5341846758349703E-2</v>
      </c>
      <c r="E97" s="9">
        <v>0</v>
      </c>
      <c r="F97" s="9">
        <f t="shared" ref="F97" si="142">G97/5.09</f>
        <v>1.5341846758349703E-2</v>
      </c>
      <c r="G97" s="9">
        <f t="shared" ref="G97" si="143">H97</f>
        <v>7.8089999999999993E-2</v>
      </c>
      <c r="H97" s="9">
        <f t="shared" ref="H97" si="144">J97+L97+N97+P97</f>
        <v>7.8089999999999993E-2</v>
      </c>
      <c r="I97" s="9">
        <f t="shared" ref="I97" si="145">K97+M97+O97+Q97</f>
        <v>0.10829558</v>
      </c>
      <c r="J97" s="9">
        <v>0</v>
      </c>
      <c r="K97" s="9">
        <v>0</v>
      </c>
      <c r="L97" s="9">
        <v>0</v>
      </c>
      <c r="M97" s="9">
        <v>0</v>
      </c>
      <c r="N97" s="9">
        <v>6.8089999999999998E-2</v>
      </c>
      <c r="O97" s="9">
        <v>7.4648260000000008E-2</v>
      </c>
      <c r="P97" s="9">
        <v>0.01</v>
      </c>
      <c r="Q97" s="9">
        <v>3.3647320000000001E-2</v>
      </c>
      <c r="R97" s="9">
        <f t="shared" ref="R97" si="146">S97/5.09</f>
        <v>-5.9342986247544229E-3</v>
      </c>
      <c r="S97" s="9">
        <f t="shared" ref="S97" si="147">G97-I97</f>
        <v>-3.020558000000001E-2</v>
      </c>
      <c r="T97" s="9">
        <f t="shared" si="139"/>
        <v>3.020558000000001E-2</v>
      </c>
      <c r="U97" s="8">
        <f t="shared" si="140"/>
        <v>38.680471251120522</v>
      </c>
      <c r="V97" s="17" t="s">
        <v>322</v>
      </c>
    </row>
    <row r="98" spans="1:22" ht="31.5" x14ac:dyDescent="0.25">
      <c r="A98" s="34" t="s">
        <v>113</v>
      </c>
      <c r="B98" s="35" t="s">
        <v>112</v>
      </c>
      <c r="C98" s="36" t="s">
        <v>254</v>
      </c>
      <c r="D98" s="9">
        <f t="shared" si="132"/>
        <v>0</v>
      </c>
      <c r="E98" s="9">
        <v>0</v>
      </c>
      <c r="F98" s="9">
        <f t="shared" si="133"/>
        <v>0</v>
      </c>
      <c r="G98" s="9">
        <f t="shared" si="134"/>
        <v>0</v>
      </c>
      <c r="H98" s="9">
        <f t="shared" si="135"/>
        <v>0</v>
      </c>
      <c r="I98" s="9">
        <f t="shared" si="136"/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f t="shared" si="137"/>
        <v>0</v>
      </c>
      <c r="S98" s="9">
        <f t="shared" si="138"/>
        <v>0</v>
      </c>
      <c r="T98" s="9">
        <f t="shared" si="139"/>
        <v>0</v>
      </c>
      <c r="U98" s="8">
        <v>0</v>
      </c>
      <c r="V98" s="17"/>
    </row>
    <row r="99" spans="1:22" ht="31.5" x14ac:dyDescent="0.25">
      <c r="A99" s="34" t="s">
        <v>115</v>
      </c>
      <c r="B99" s="35" t="s">
        <v>114</v>
      </c>
      <c r="C99" s="36" t="s">
        <v>255</v>
      </c>
      <c r="D99" s="9">
        <f t="shared" si="132"/>
        <v>0</v>
      </c>
      <c r="E99" s="9">
        <v>0</v>
      </c>
      <c r="F99" s="9">
        <f t="shared" si="133"/>
        <v>0</v>
      </c>
      <c r="G99" s="9">
        <f t="shared" si="134"/>
        <v>0</v>
      </c>
      <c r="H99" s="9">
        <f t="shared" si="135"/>
        <v>0</v>
      </c>
      <c r="I99" s="9">
        <f t="shared" si="136"/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f t="shared" si="137"/>
        <v>0</v>
      </c>
      <c r="S99" s="9">
        <f t="shared" si="138"/>
        <v>0</v>
      </c>
      <c r="T99" s="9">
        <f t="shared" si="139"/>
        <v>0</v>
      </c>
      <c r="U99" s="8">
        <v>0</v>
      </c>
      <c r="V99" s="17"/>
    </row>
    <row r="100" spans="1:22" ht="31.5" x14ac:dyDescent="0.25">
      <c r="A100" s="34" t="s">
        <v>117</v>
      </c>
      <c r="B100" s="35" t="s">
        <v>116</v>
      </c>
      <c r="C100" s="36" t="s">
        <v>256</v>
      </c>
      <c r="D100" s="9">
        <f t="shared" si="132"/>
        <v>1.1833627897838901</v>
      </c>
      <c r="E100" s="9">
        <v>0</v>
      </c>
      <c r="F100" s="9">
        <f t="shared" si="133"/>
        <v>1.1833627897838901</v>
      </c>
      <c r="G100" s="9">
        <f t="shared" si="134"/>
        <v>6.0233166000000002</v>
      </c>
      <c r="H100" s="9">
        <f t="shared" si="135"/>
        <v>6.0233166000000002</v>
      </c>
      <c r="I100" s="9">
        <f t="shared" si="136"/>
        <v>7.2827346500000001</v>
      </c>
      <c r="J100" s="9">
        <v>0</v>
      </c>
      <c r="K100" s="9">
        <v>0</v>
      </c>
      <c r="L100" s="9">
        <v>0</v>
      </c>
      <c r="M100" s="9">
        <v>1.5518850000000001E-2</v>
      </c>
      <c r="N100" s="9">
        <v>4.3397114600000002</v>
      </c>
      <c r="O100" s="9">
        <v>4.910077929999999</v>
      </c>
      <c r="P100" s="9">
        <v>1.6836051400000003</v>
      </c>
      <c r="Q100" s="9">
        <v>2.3571378700000003</v>
      </c>
      <c r="R100" s="9">
        <f t="shared" si="137"/>
        <v>-0.24742987229862473</v>
      </c>
      <c r="S100" s="9">
        <f t="shared" si="138"/>
        <v>-1.2594180499999998</v>
      </c>
      <c r="T100" s="9">
        <f t="shared" si="139"/>
        <v>1.2594180499999998</v>
      </c>
      <c r="U100" s="8">
        <f t="shared" si="140"/>
        <v>20.909046188938497</v>
      </c>
      <c r="V100" s="17" t="s">
        <v>322</v>
      </c>
    </row>
    <row r="101" spans="1:22" ht="31.5" x14ac:dyDescent="0.25">
      <c r="A101" s="34" t="s">
        <v>119</v>
      </c>
      <c r="B101" s="35" t="s">
        <v>118</v>
      </c>
      <c r="C101" s="36" t="s">
        <v>257</v>
      </c>
      <c r="D101" s="9">
        <f t="shared" si="132"/>
        <v>0</v>
      </c>
      <c r="E101" s="9">
        <v>0</v>
      </c>
      <c r="F101" s="9">
        <f t="shared" si="133"/>
        <v>0</v>
      </c>
      <c r="G101" s="9">
        <f t="shared" si="134"/>
        <v>0</v>
      </c>
      <c r="H101" s="9">
        <f t="shared" si="135"/>
        <v>0</v>
      </c>
      <c r="I101" s="9">
        <f t="shared" si="136"/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f t="shared" si="137"/>
        <v>0</v>
      </c>
      <c r="S101" s="9">
        <f t="shared" si="138"/>
        <v>0</v>
      </c>
      <c r="T101" s="9">
        <f t="shared" si="139"/>
        <v>0</v>
      </c>
      <c r="U101" s="8">
        <v>0</v>
      </c>
      <c r="V101" s="17"/>
    </row>
    <row r="102" spans="1:22" ht="47.25" x14ac:dyDescent="0.25">
      <c r="A102" s="34" t="s">
        <v>120</v>
      </c>
      <c r="B102" s="35" t="s">
        <v>202</v>
      </c>
      <c r="C102" s="36" t="s">
        <v>258</v>
      </c>
      <c r="D102" s="9">
        <f t="shared" si="132"/>
        <v>0</v>
      </c>
      <c r="E102" s="9">
        <v>0</v>
      </c>
      <c r="F102" s="9">
        <f t="shared" si="133"/>
        <v>0</v>
      </c>
      <c r="G102" s="9">
        <f t="shared" si="134"/>
        <v>0</v>
      </c>
      <c r="H102" s="9">
        <f t="shared" si="135"/>
        <v>0</v>
      </c>
      <c r="I102" s="9">
        <f t="shared" si="136"/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f t="shared" si="137"/>
        <v>0</v>
      </c>
      <c r="S102" s="9">
        <f t="shared" si="138"/>
        <v>0</v>
      </c>
      <c r="T102" s="9">
        <f t="shared" si="139"/>
        <v>0</v>
      </c>
      <c r="U102" s="8">
        <v>0</v>
      </c>
      <c r="V102" s="17"/>
    </row>
    <row r="103" spans="1:22" ht="31.5" x14ac:dyDescent="0.25">
      <c r="A103" s="34" t="s">
        <v>122</v>
      </c>
      <c r="B103" s="35" t="s">
        <v>121</v>
      </c>
      <c r="C103" s="36" t="s">
        <v>259</v>
      </c>
      <c r="D103" s="9">
        <f t="shared" si="132"/>
        <v>2.3126763045186638</v>
      </c>
      <c r="E103" s="9">
        <v>7.041167999999999E-2</v>
      </c>
      <c r="F103" s="9">
        <f t="shared" si="133"/>
        <v>2.2988429685658156</v>
      </c>
      <c r="G103" s="9">
        <f t="shared" si="134"/>
        <v>11.70111071</v>
      </c>
      <c r="H103" s="9">
        <f t="shared" si="135"/>
        <v>11.70111071</v>
      </c>
      <c r="I103" s="9">
        <f t="shared" si="136"/>
        <v>12.72568714</v>
      </c>
      <c r="J103" s="9">
        <v>0</v>
      </c>
      <c r="K103" s="9">
        <v>0</v>
      </c>
      <c r="L103" s="9">
        <v>0</v>
      </c>
      <c r="M103" s="9">
        <v>3.3953109999999995E-2</v>
      </c>
      <c r="N103" s="9">
        <v>8.9976207099999996</v>
      </c>
      <c r="O103" s="9">
        <v>9.292246089999999</v>
      </c>
      <c r="P103" s="9">
        <v>2.7034899999999999</v>
      </c>
      <c r="Q103" s="9">
        <v>3.3994879399999998</v>
      </c>
      <c r="R103" s="9">
        <f t="shared" si="137"/>
        <v>-0.20129202946954808</v>
      </c>
      <c r="S103" s="9">
        <f t="shared" si="138"/>
        <v>-1.0245764299999998</v>
      </c>
      <c r="T103" s="9">
        <f t="shared" si="139"/>
        <v>1.0245764299999998</v>
      </c>
      <c r="U103" s="8">
        <f t="shared" si="140"/>
        <v>8.7562322534422012</v>
      </c>
      <c r="V103" s="17" t="s">
        <v>322</v>
      </c>
    </row>
    <row r="104" spans="1:22" ht="78.75" x14ac:dyDescent="0.25">
      <c r="A104" s="34" t="s">
        <v>124</v>
      </c>
      <c r="B104" s="35" t="s">
        <v>123</v>
      </c>
      <c r="C104" s="36" t="s">
        <v>260</v>
      </c>
      <c r="D104" s="9">
        <f t="shared" si="132"/>
        <v>0</v>
      </c>
      <c r="E104" s="9">
        <v>0</v>
      </c>
      <c r="F104" s="9">
        <f t="shared" si="133"/>
        <v>0</v>
      </c>
      <c r="G104" s="9">
        <f t="shared" si="134"/>
        <v>0</v>
      </c>
      <c r="H104" s="9">
        <f t="shared" si="135"/>
        <v>0</v>
      </c>
      <c r="I104" s="9">
        <f t="shared" si="136"/>
        <v>2.952455E-2</v>
      </c>
      <c r="J104" s="9">
        <v>0</v>
      </c>
      <c r="K104" s="9">
        <v>0</v>
      </c>
      <c r="L104" s="9">
        <v>0</v>
      </c>
      <c r="M104" s="9">
        <v>2.952455E-2</v>
      </c>
      <c r="N104" s="9">
        <v>0</v>
      </c>
      <c r="O104" s="9">
        <v>0</v>
      </c>
      <c r="P104" s="9">
        <v>0</v>
      </c>
      <c r="Q104" s="9">
        <v>0</v>
      </c>
      <c r="R104" s="9">
        <f t="shared" si="137"/>
        <v>-5.8005009823182711E-3</v>
      </c>
      <c r="S104" s="9">
        <f t="shared" si="138"/>
        <v>-2.952455E-2</v>
      </c>
      <c r="T104" s="9">
        <f t="shared" si="139"/>
        <v>2.952455E-2</v>
      </c>
      <c r="U104" s="8">
        <v>100</v>
      </c>
      <c r="V104" s="17" t="s">
        <v>325</v>
      </c>
    </row>
    <row r="105" spans="1:22" ht="78.75" x14ac:dyDescent="0.25">
      <c r="A105" s="34" t="s">
        <v>125</v>
      </c>
      <c r="B105" s="35" t="s">
        <v>203</v>
      </c>
      <c r="C105" s="36" t="s">
        <v>261</v>
      </c>
      <c r="D105" s="9">
        <f t="shared" si="132"/>
        <v>0</v>
      </c>
      <c r="E105" s="9">
        <v>0</v>
      </c>
      <c r="F105" s="9">
        <f t="shared" si="133"/>
        <v>0</v>
      </c>
      <c r="G105" s="9">
        <f t="shared" si="134"/>
        <v>0</v>
      </c>
      <c r="H105" s="9">
        <f t="shared" si="135"/>
        <v>0</v>
      </c>
      <c r="I105" s="9">
        <f t="shared" si="136"/>
        <v>0.29395216000000002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0.29395216000000002</v>
      </c>
      <c r="R105" s="9">
        <f t="shared" si="137"/>
        <v>-5.7750915520628686E-2</v>
      </c>
      <c r="S105" s="9">
        <f t="shared" si="138"/>
        <v>-0.29395216000000002</v>
      </c>
      <c r="T105" s="9">
        <f t="shared" si="139"/>
        <v>0.29395216000000002</v>
      </c>
      <c r="U105" s="8">
        <v>100</v>
      </c>
      <c r="V105" s="17" t="s">
        <v>326</v>
      </c>
    </row>
    <row r="106" spans="1:22" ht="31.5" x14ac:dyDescent="0.25">
      <c r="A106" s="34" t="s">
        <v>127</v>
      </c>
      <c r="B106" s="35" t="s">
        <v>126</v>
      </c>
      <c r="C106" s="36" t="s">
        <v>262</v>
      </c>
      <c r="D106" s="9">
        <f t="shared" si="132"/>
        <v>4.8080083398821216</v>
      </c>
      <c r="E106" s="9">
        <v>0</v>
      </c>
      <c r="F106" s="9">
        <f t="shared" si="133"/>
        <v>4.8080083398821216</v>
      </c>
      <c r="G106" s="9">
        <f t="shared" si="134"/>
        <v>24.472762449999998</v>
      </c>
      <c r="H106" s="9">
        <f t="shared" si="135"/>
        <v>24.472762449999998</v>
      </c>
      <c r="I106" s="9">
        <f t="shared" si="136"/>
        <v>28.453856979999998</v>
      </c>
      <c r="J106" s="9">
        <v>0</v>
      </c>
      <c r="K106" s="9">
        <v>0</v>
      </c>
      <c r="L106" s="9">
        <v>0</v>
      </c>
      <c r="M106" s="9">
        <v>1.3159693299999999</v>
      </c>
      <c r="N106" s="9">
        <v>10.99492345</v>
      </c>
      <c r="O106" s="9">
        <v>11.63997262</v>
      </c>
      <c r="P106" s="9">
        <v>13.477838999999999</v>
      </c>
      <c r="Q106" s="9">
        <v>15.49791503</v>
      </c>
      <c r="R106" s="9">
        <f t="shared" si="137"/>
        <v>-0.78214037917485268</v>
      </c>
      <c r="S106" s="9">
        <f t="shared" si="138"/>
        <v>-3.98109453</v>
      </c>
      <c r="T106" s="9">
        <f t="shared" si="139"/>
        <v>3.98109453</v>
      </c>
      <c r="U106" s="8">
        <f t="shared" si="140"/>
        <v>16.267450550928714</v>
      </c>
      <c r="V106" s="17" t="s">
        <v>322</v>
      </c>
    </row>
    <row r="107" spans="1:22" ht="47.25" x14ac:dyDescent="0.25">
      <c r="A107" s="34" t="s">
        <v>129</v>
      </c>
      <c r="B107" s="35" t="s">
        <v>128</v>
      </c>
      <c r="C107" s="36" t="s">
        <v>263</v>
      </c>
      <c r="D107" s="9">
        <f t="shared" si="132"/>
        <v>0</v>
      </c>
      <c r="E107" s="9">
        <v>0</v>
      </c>
      <c r="F107" s="9">
        <f t="shared" si="133"/>
        <v>0</v>
      </c>
      <c r="G107" s="9">
        <f t="shared" si="134"/>
        <v>0</v>
      </c>
      <c r="H107" s="9">
        <f t="shared" si="135"/>
        <v>0</v>
      </c>
      <c r="I107" s="9">
        <f t="shared" si="136"/>
        <v>0.53302939999999999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0.53302939999999999</v>
      </c>
      <c r="R107" s="9">
        <f t="shared" si="137"/>
        <v>-0.10472090373280943</v>
      </c>
      <c r="S107" s="9">
        <f t="shared" si="138"/>
        <v>-0.53302939999999999</v>
      </c>
      <c r="T107" s="9">
        <f t="shared" si="139"/>
        <v>0.53302939999999999</v>
      </c>
      <c r="U107" s="8">
        <v>100</v>
      </c>
      <c r="V107" s="17" t="s">
        <v>327</v>
      </c>
    </row>
    <row r="108" spans="1:22" ht="47.25" x14ac:dyDescent="0.25">
      <c r="A108" s="34" t="s">
        <v>131</v>
      </c>
      <c r="B108" s="35" t="s">
        <v>130</v>
      </c>
      <c r="C108" s="36" t="s">
        <v>264</v>
      </c>
      <c r="D108" s="9">
        <f t="shared" si="132"/>
        <v>1.6754358762278976</v>
      </c>
      <c r="E108" s="9">
        <v>0</v>
      </c>
      <c r="F108" s="9">
        <f t="shared" si="133"/>
        <v>1.6754358762278976</v>
      </c>
      <c r="G108" s="9">
        <f t="shared" si="134"/>
        <v>8.5279686099999985</v>
      </c>
      <c r="H108" s="9">
        <f t="shared" si="135"/>
        <v>8.5279686099999985</v>
      </c>
      <c r="I108" s="9">
        <f t="shared" si="136"/>
        <v>9.2358372799999984</v>
      </c>
      <c r="J108" s="9">
        <v>0</v>
      </c>
      <c r="K108" s="9">
        <v>0</v>
      </c>
      <c r="L108" s="9">
        <v>0</v>
      </c>
      <c r="M108" s="9">
        <v>0</v>
      </c>
      <c r="N108" s="9">
        <v>8.3927186099999993</v>
      </c>
      <c r="O108" s="9">
        <v>9.0432236099999983</v>
      </c>
      <c r="P108" s="9">
        <v>0.13525000000000001</v>
      </c>
      <c r="Q108" s="9">
        <v>0.19261366999999999</v>
      </c>
      <c r="R108" s="9">
        <f t="shared" si="137"/>
        <v>-0.13907046561886049</v>
      </c>
      <c r="S108" s="9">
        <f t="shared" si="138"/>
        <v>-0.70786866999999987</v>
      </c>
      <c r="T108" s="9">
        <f t="shared" si="139"/>
        <v>0.70786866999999987</v>
      </c>
      <c r="U108" s="8">
        <f t="shared" si="140"/>
        <v>8.3005543567543683</v>
      </c>
      <c r="V108" s="17" t="s">
        <v>322</v>
      </c>
    </row>
    <row r="109" spans="1:22" ht="31.5" x14ac:dyDescent="0.25">
      <c r="A109" s="34" t="s">
        <v>133</v>
      </c>
      <c r="B109" s="35" t="s">
        <v>265</v>
      </c>
      <c r="C109" s="36" t="s">
        <v>68</v>
      </c>
      <c r="D109" s="9">
        <f t="shared" si="132"/>
        <v>3.2902372357563854</v>
      </c>
      <c r="E109" s="9">
        <v>0</v>
      </c>
      <c r="F109" s="9">
        <f t="shared" si="133"/>
        <v>3.2902372357563854</v>
      </c>
      <c r="G109" s="9">
        <f t="shared" si="134"/>
        <v>16.74730753</v>
      </c>
      <c r="H109" s="9">
        <f t="shared" si="135"/>
        <v>16.74730753</v>
      </c>
      <c r="I109" s="9">
        <f t="shared" si="136"/>
        <v>18.59436908</v>
      </c>
      <c r="J109" s="9">
        <v>0</v>
      </c>
      <c r="K109" s="9">
        <v>3.6822000000000001E-2</v>
      </c>
      <c r="L109" s="9">
        <v>0</v>
      </c>
      <c r="M109" s="9">
        <v>0.57640133999999998</v>
      </c>
      <c r="N109" s="9">
        <v>3.4540750100000004</v>
      </c>
      <c r="O109" s="9">
        <v>3.4540750099999999</v>
      </c>
      <c r="P109" s="9">
        <v>13.29323252</v>
      </c>
      <c r="Q109" s="9">
        <v>14.527070730000002</v>
      </c>
      <c r="R109" s="9">
        <f t="shared" si="137"/>
        <v>-0.36288046168958732</v>
      </c>
      <c r="S109" s="9">
        <f t="shared" si="138"/>
        <v>-1.8470615499999994</v>
      </c>
      <c r="T109" s="9">
        <f t="shared" si="139"/>
        <v>1.8470615499999994</v>
      </c>
      <c r="U109" s="8">
        <f t="shared" si="140"/>
        <v>11.029005986134175</v>
      </c>
      <c r="V109" s="17" t="s">
        <v>322</v>
      </c>
    </row>
    <row r="110" spans="1:22" ht="47.25" x14ac:dyDescent="0.25">
      <c r="A110" s="34" t="s">
        <v>135</v>
      </c>
      <c r="B110" s="35" t="s">
        <v>132</v>
      </c>
      <c r="C110" s="36" t="s">
        <v>266</v>
      </c>
      <c r="D110" s="9">
        <f t="shared" si="132"/>
        <v>0.70463648330058937</v>
      </c>
      <c r="E110" s="9">
        <v>0</v>
      </c>
      <c r="F110" s="9">
        <f t="shared" si="133"/>
        <v>0.70463648330058937</v>
      </c>
      <c r="G110" s="9">
        <f t="shared" si="134"/>
        <v>3.5865996999999998</v>
      </c>
      <c r="H110" s="9">
        <f t="shared" si="135"/>
        <v>3.5865996999999998</v>
      </c>
      <c r="I110" s="9">
        <f t="shared" si="136"/>
        <v>3.5459092299999999</v>
      </c>
      <c r="J110" s="9">
        <v>0</v>
      </c>
      <c r="K110" s="9">
        <v>0</v>
      </c>
      <c r="L110" s="9">
        <v>0.82737455999999998</v>
      </c>
      <c r="M110" s="9">
        <v>0.78668408999999995</v>
      </c>
      <c r="N110" s="9">
        <v>2.7592251399999999</v>
      </c>
      <c r="O110" s="9">
        <v>2.7592251399999999</v>
      </c>
      <c r="P110" s="9">
        <v>0</v>
      </c>
      <c r="Q110" s="9">
        <v>0</v>
      </c>
      <c r="R110" s="9">
        <f t="shared" si="137"/>
        <v>7.9941984282907511E-3</v>
      </c>
      <c r="S110" s="9">
        <f t="shared" si="138"/>
        <v>4.0690469999999923E-2</v>
      </c>
      <c r="T110" s="9">
        <f t="shared" si="139"/>
        <v>-4.0690469999999923E-2</v>
      </c>
      <c r="U110" s="8">
        <f t="shared" si="140"/>
        <v>-1.1345138405046966</v>
      </c>
      <c r="V110" s="17" t="s">
        <v>322</v>
      </c>
    </row>
    <row r="111" spans="1:22" ht="31.5" x14ac:dyDescent="0.25">
      <c r="A111" s="34" t="s">
        <v>137</v>
      </c>
      <c r="B111" s="35" t="s">
        <v>134</v>
      </c>
      <c r="C111" s="36" t="s">
        <v>267</v>
      </c>
      <c r="D111" s="9">
        <f t="shared" si="132"/>
        <v>8.1255658978388983</v>
      </c>
      <c r="E111" s="9">
        <v>0.25394273000000001</v>
      </c>
      <c r="F111" s="9">
        <f t="shared" si="133"/>
        <v>8.0756753811394884</v>
      </c>
      <c r="G111" s="9">
        <f t="shared" si="134"/>
        <v>41.105187689999994</v>
      </c>
      <c r="H111" s="9">
        <f t="shared" si="135"/>
        <v>41.105187689999994</v>
      </c>
      <c r="I111" s="9">
        <f t="shared" si="136"/>
        <v>44.71171167</v>
      </c>
      <c r="J111" s="9">
        <v>0</v>
      </c>
      <c r="K111" s="9">
        <v>0</v>
      </c>
      <c r="L111" s="9">
        <v>2.2366475000000001</v>
      </c>
      <c r="M111" s="9">
        <v>0.86104116999999991</v>
      </c>
      <c r="N111" s="9">
        <v>5.2659910500000002</v>
      </c>
      <c r="O111" s="9">
        <v>5.2659910500000002</v>
      </c>
      <c r="P111" s="9">
        <v>33.602549139999994</v>
      </c>
      <c r="Q111" s="9">
        <v>38.584679449999996</v>
      </c>
      <c r="R111" s="9">
        <f t="shared" si="137"/>
        <v>-0.70855088015717205</v>
      </c>
      <c r="S111" s="9">
        <f t="shared" si="138"/>
        <v>-3.6065239800000057</v>
      </c>
      <c r="T111" s="9">
        <f t="shared" si="139"/>
        <v>3.6065239800000057</v>
      </c>
      <c r="U111" s="8">
        <f t="shared" si="140"/>
        <v>8.7738900675969802</v>
      </c>
      <c r="V111" s="17" t="s">
        <v>322</v>
      </c>
    </row>
    <row r="112" spans="1:22" ht="78.75" x14ac:dyDescent="0.25">
      <c r="A112" s="34" t="s">
        <v>138</v>
      </c>
      <c r="B112" s="35" t="s">
        <v>136</v>
      </c>
      <c r="C112" s="36" t="s">
        <v>268</v>
      </c>
      <c r="D112" s="9">
        <f t="shared" si="132"/>
        <v>2.5769194499017682E-3</v>
      </c>
      <c r="E112" s="9">
        <v>0</v>
      </c>
      <c r="F112" s="9">
        <f t="shared" si="133"/>
        <v>2.5769194499017682E-3</v>
      </c>
      <c r="G112" s="9">
        <f t="shared" si="134"/>
        <v>1.311652E-2</v>
      </c>
      <c r="H112" s="9">
        <f t="shared" si="135"/>
        <v>1.311652E-2</v>
      </c>
      <c r="I112" s="9">
        <f t="shared" si="136"/>
        <v>0.81869468000000012</v>
      </c>
      <c r="J112" s="9">
        <v>0</v>
      </c>
      <c r="K112" s="9">
        <v>4.3666700000000004E-3</v>
      </c>
      <c r="L112" s="9">
        <v>0</v>
      </c>
      <c r="M112" s="9">
        <v>0.80776975000000006</v>
      </c>
      <c r="N112" s="9">
        <v>1.311652E-2</v>
      </c>
      <c r="O112" s="9">
        <v>6.5582599999999998E-3</v>
      </c>
      <c r="P112" s="9">
        <v>0</v>
      </c>
      <c r="Q112" s="9">
        <v>0</v>
      </c>
      <c r="R112" s="9">
        <f t="shared" si="137"/>
        <v>-0.15826682907662085</v>
      </c>
      <c r="S112" s="9">
        <f t="shared" si="138"/>
        <v>-0.80557816000000015</v>
      </c>
      <c r="T112" s="9">
        <f t="shared" si="139"/>
        <v>0.80557816000000015</v>
      </c>
      <c r="U112" s="8">
        <f t="shared" si="140"/>
        <v>6141.7064892212275</v>
      </c>
      <c r="V112" s="17" t="s">
        <v>328</v>
      </c>
    </row>
    <row r="113" spans="1:22" ht="47.25" x14ac:dyDescent="0.25">
      <c r="A113" s="34" t="s">
        <v>140</v>
      </c>
      <c r="B113" s="35" t="s">
        <v>204</v>
      </c>
      <c r="C113" s="36" t="s">
        <v>269</v>
      </c>
      <c r="D113" s="9">
        <f t="shared" si="132"/>
        <v>0</v>
      </c>
      <c r="E113" s="9">
        <v>0</v>
      </c>
      <c r="F113" s="9">
        <f t="shared" si="133"/>
        <v>0</v>
      </c>
      <c r="G113" s="9">
        <f t="shared" si="134"/>
        <v>0</v>
      </c>
      <c r="H113" s="9">
        <f t="shared" si="135"/>
        <v>0</v>
      </c>
      <c r="I113" s="9">
        <f t="shared" si="136"/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f t="shared" si="137"/>
        <v>0</v>
      </c>
      <c r="S113" s="9">
        <f t="shared" si="138"/>
        <v>0</v>
      </c>
      <c r="T113" s="9">
        <f t="shared" si="139"/>
        <v>0</v>
      </c>
      <c r="U113" s="8">
        <v>0</v>
      </c>
      <c r="V113" s="17"/>
    </row>
    <row r="114" spans="1:22" ht="47.25" x14ac:dyDescent="0.25">
      <c r="A114" s="34" t="s">
        <v>142</v>
      </c>
      <c r="B114" s="35" t="s">
        <v>139</v>
      </c>
      <c r="C114" s="36" t="s">
        <v>270</v>
      </c>
      <c r="D114" s="9">
        <f t="shared" si="132"/>
        <v>1.7635011316306481</v>
      </c>
      <c r="E114" s="9">
        <v>0</v>
      </c>
      <c r="F114" s="9">
        <f t="shared" si="133"/>
        <v>1.7635011316306481</v>
      </c>
      <c r="G114" s="9">
        <f t="shared" si="134"/>
        <v>8.9762207599999986</v>
      </c>
      <c r="H114" s="9">
        <f t="shared" si="135"/>
        <v>8.9762207599999986</v>
      </c>
      <c r="I114" s="9">
        <f t="shared" si="136"/>
        <v>8.8101205399999998</v>
      </c>
      <c r="J114" s="9">
        <v>0</v>
      </c>
      <c r="K114" s="9">
        <v>0</v>
      </c>
      <c r="L114" s="9">
        <v>0</v>
      </c>
      <c r="M114" s="9">
        <v>0</v>
      </c>
      <c r="N114" s="9">
        <v>8.8410707599999991</v>
      </c>
      <c r="O114" s="9">
        <v>8.5275497599999994</v>
      </c>
      <c r="P114" s="9">
        <v>0.13514999999999999</v>
      </c>
      <c r="Q114" s="9">
        <v>0.28257078000000002</v>
      </c>
      <c r="R114" s="9">
        <f t="shared" si="137"/>
        <v>3.2632656188604871E-2</v>
      </c>
      <c r="S114" s="9">
        <f t="shared" si="138"/>
        <v>0.1661002199999988</v>
      </c>
      <c r="T114" s="9">
        <f t="shared" si="139"/>
        <v>-0.1661002199999988</v>
      </c>
      <c r="U114" s="8">
        <f t="shared" si="140"/>
        <v>-1.8504471362845452</v>
      </c>
      <c r="V114" s="17" t="s">
        <v>322</v>
      </c>
    </row>
    <row r="115" spans="1:22" ht="31.5" x14ac:dyDescent="0.25">
      <c r="A115" s="34" t="s">
        <v>144</v>
      </c>
      <c r="B115" s="35" t="s">
        <v>141</v>
      </c>
      <c r="C115" s="36" t="s">
        <v>271</v>
      </c>
      <c r="D115" s="9">
        <f t="shared" si="132"/>
        <v>0</v>
      </c>
      <c r="E115" s="9">
        <v>0</v>
      </c>
      <c r="F115" s="9">
        <f t="shared" ref="F115:F118" si="148">G115/5.09</f>
        <v>0</v>
      </c>
      <c r="G115" s="9">
        <f t="shared" si="134"/>
        <v>0</v>
      </c>
      <c r="H115" s="9">
        <f t="shared" ref="H115:H118" si="149">J115+L115+N115+P115</f>
        <v>0</v>
      </c>
      <c r="I115" s="9">
        <f t="shared" ref="I115:I118" si="150">K115+M115+O115+Q115</f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f t="shared" si="137"/>
        <v>0</v>
      </c>
      <c r="S115" s="9">
        <f t="shared" si="138"/>
        <v>0</v>
      </c>
      <c r="T115" s="9">
        <f t="shared" si="139"/>
        <v>0</v>
      </c>
      <c r="U115" s="8">
        <v>0</v>
      </c>
      <c r="V115" s="17"/>
    </row>
    <row r="116" spans="1:22" ht="47.25" x14ac:dyDescent="0.25">
      <c r="A116" s="34" t="s">
        <v>146</v>
      </c>
      <c r="B116" s="35" t="s">
        <v>143</v>
      </c>
      <c r="C116" s="36" t="s">
        <v>272</v>
      </c>
      <c r="D116" s="9">
        <f t="shared" si="132"/>
        <v>0</v>
      </c>
      <c r="E116" s="9">
        <v>0</v>
      </c>
      <c r="F116" s="9">
        <f t="shared" si="148"/>
        <v>0</v>
      </c>
      <c r="G116" s="9">
        <f t="shared" si="134"/>
        <v>0</v>
      </c>
      <c r="H116" s="9">
        <f t="shared" si="149"/>
        <v>0</v>
      </c>
      <c r="I116" s="9">
        <f t="shared" si="150"/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f t="shared" si="137"/>
        <v>0</v>
      </c>
      <c r="S116" s="9">
        <f t="shared" si="138"/>
        <v>0</v>
      </c>
      <c r="T116" s="9">
        <f t="shared" si="139"/>
        <v>0</v>
      </c>
      <c r="U116" s="8">
        <v>0</v>
      </c>
      <c r="V116" s="17"/>
    </row>
    <row r="117" spans="1:22" ht="31.5" x14ac:dyDescent="0.25">
      <c r="A117" s="34" t="s">
        <v>148</v>
      </c>
      <c r="B117" s="35" t="s">
        <v>145</v>
      </c>
      <c r="C117" s="36" t="s">
        <v>273</v>
      </c>
      <c r="D117" s="9">
        <f t="shared" si="132"/>
        <v>0.92883359528487242</v>
      </c>
      <c r="E117" s="9">
        <v>0</v>
      </c>
      <c r="F117" s="9">
        <f t="shared" si="148"/>
        <v>0.92883359528487242</v>
      </c>
      <c r="G117" s="9">
        <f t="shared" si="134"/>
        <v>4.7277630000000004</v>
      </c>
      <c r="H117" s="9">
        <f t="shared" si="149"/>
        <v>4.7277630000000004</v>
      </c>
      <c r="I117" s="9">
        <f t="shared" si="150"/>
        <v>4.5474000600000002</v>
      </c>
      <c r="J117" s="9">
        <v>0</v>
      </c>
      <c r="K117" s="9">
        <v>0</v>
      </c>
      <c r="L117" s="9">
        <v>0.24</v>
      </c>
      <c r="M117" s="9">
        <v>0.21355154999999998</v>
      </c>
      <c r="N117" s="9">
        <v>0</v>
      </c>
      <c r="O117" s="9">
        <v>0</v>
      </c>
      <c r="P117" s="9">
        <v>4.4877630000000002</v>
      </c>
      <c r="Q117" s="9">
        <v>4.3338485100000002</v>
      </c>
      <c r="R117" s="9">
        <f t="shared" si="137"/>
        <v>3.5434762278978425E-2</v>
      </c>
      <c r="S117" s="9">
        <f t="shared" si="138"/>
        <v>0.18036294000000019</v>
      </c>
      <c r="T117" s="9">
        <f t="shared" si="139"/>
        <v>-0.18036294000000019</v>
      </c>
      <c r="U117" s="8">
        <f t="shared" si="140"/>
        <v>-3.8149742277690355</v>
      </c>
      <c r="V117" s="17" t="s">
        <v>322</v>
      </c>
    </row>
    <row r="118" spans="1:22" ht="31.5" x14ac:dyDescent="0.25">
      <c r="A118" s="34" t="s">
        <v>150</v>
      </c>
      <c r="B118" s="35" t="s">
        <v>147</v>
      </c>
      <c r="C118" s="36" t="s">
        <v>274</v>
      </c>
      <c r="D118" s="9">
        <f t="shared" si="132"/>
        <v>1.6554474282907661</v>
      </c>
      <c r="E118" s="9">
        <v>0.11052097</v>
      </c>
      <c r="F118" s="9">
        <f t="shared" si="148"/>
        <v>1.6337340746561886</v>
      </c>
      <c r="G118" s="9">
        <f t="shared" si="134"/>
        <v>8.3157064399999996</v>
      </c>
      <c r="H118" s="9">
        <f t="shared" si="149"/>
        <v>8.3157064399999996</v>
      </c>
      <c r="I118" s="9">
        <f t="shared" si="150"/>
        <v>7.4895579699999999</v>
      </c>
      <c r="J118" s="9">
        <v>0</v>
      </c>
      <c r="K118" s="9">
        <v>0</v>
      </c>
      <c r="L118" s="9">
        <v>0.73364700000000005</v>
      </c>
      <c r="M118" s="9">
        <v>0.54455430000000005</v>
      </c>
      <c r="N118" s="9">
        <v>2.3688440000000002E-2</v>
      </c>
      <c r="O118" s="9">
        <v>2.3688440000000002E-2</v>
      </c>
      <c r="P118" s="9">
        <v>7.5583710000000002</v>
      </c>
      <c r="Q118" s="9">
        <v>6.9213152300000003</v>
      </c>
      <c r="R118" s="9">
        <f t="shared" si="137"/>
        <v>0.1623081473477406</v>
      </c>
      <c r="S118" s="9">
        <f t="shared" si="138"/>
        <v>0.82614846999999969</v>
      </c>
      <c r="T118" s="9">
        <f t="shared" si="139"/>
        <v>-0.82614846999999969</v>
      </c>
      <c r="U118" s="8">
        <f t="shared" si="140"/>
        <v>-9.9347959907059895</v>
      </c>
      <c r="V118" s="17" t="s">
        <v>322</v>
      </c>
    </row>
    <row r="119" spans="1:22" ht="31.5" x14ac:dyDescent="0.25">
      <c r="A119" s="34" t="s">
        <v>198</v>
      </c>
      <c r="B119" s="35" t="s">
        <v>149</v>
      </c>
      <c r="C119" s="36" t="s">
        <v>275</v>
      </c>
      <c r="D119" s="9">
        <f t="shared" si="132"/>
        <v>6.6207948919449908E-2</v>
      </c>
      <c r="E119" s="9">
        <v>7.1590000000000004E-3</v>
      </c>
      <c r="F119" s="9">
        <f t="shared" si="133"/>
        <v>6.4801465618860507E-2</v>
      </c>
      <c r="G119" s="9">
        <f t="shared" si="134"/>
        <v>0.32983945999999997</v>
      </c>
      <c r="H119" s="9">
        <f t="shared" si="135"/>
        <v>0.32983945999999997</v>
      </c>
      <c r="I119" s="9">
        <f t="shared" si="136"/>
        <v>0.30863626000000005</v>
      </c>
      <c r="J119" s="9">
        <v>0.32983945999999997</v>
      </c>
      <c r="K119" s="9">
        <v>0.30863626000000005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f t="shared" si="137"/>
        <v>4.1656581532416347E-3</v>
      </c>
      <c r="S119" s="9">
        <f t="shared" si="138"/>
        <v>2.1203199999999922E-2</v>
      </c>
      <c r="T119" s="9">
        <f t="shared" si="139"/>
        <v>-2.1203199999999922E-2</v>
      </c>
      <c r="U119" s="8">
        <f t="shared" si="140"/>
        <v>-6.4283394109364371</v>
      </c>
      <c r="V119" s="17" t="s">
        <v>322</v>
      </c>
    </row>
    <row r="120" spans="1:22" ht="31.5" x14ac:dyDescent="0.25">
      <c r="A120" s="34" t="s">
        <v>199</v>
      </c>
      <c r="B120" s="35" t="s">
        <v>151</v>
      </c>
      <c r="C120" s="36" t="s">
        <v>276</v>
      </c>
      <c r="D120" s="9">
        <f t="shared" si="132"/>
        <v>0.25553775245579574</v>
      </c>
      <c r="E120" s="9">
        <v>0</v>
      </c>
      <c r="F120" s="9">
        <f t="shared" si="133"/>
        <v>0.25553775245579574</v>
      </c>
      <c r="G120" s="9">
        <f t="shared" si="134"/>
        <v>1.3006871600000003</v>
      </c>
      <c r="H120" s="9">
        <f t="shared" si="135"/>
        <v>1.3006871600000003</v>
      </c>
      <c r="I120" s="9">
        <f t="shared" si="136"/>
        <v>1.10418638</v>
      </c>
      <c r="J120" s="9">
        <v>0</v>
      </c>
      <c r="K120" s="9">
        <v>0</v>
      </c>
      <c r="L120" s="9">
        <v>1.2735230000000002</v>
      </c>
      <c r="M120" s="9">
        <v>0.77129192000000002</v>
      </c>
      <c r="N120" s="9">
        <v>2.7164160000000003E-2</v>
      </c>
      <c r="O120" s="9">
        <v>2.7164160000000003E-2</v>
      </c>
      <c r="P120" s="9">
        <v>0</v>
      </c>
      <c r="Q120" s="9">
        <v>0.30573030000000001</v>
      </c>
      <c r="R120" s="9">
        <f t="shared" si="137"/>
        <v>3.860526129666017E-2</v>
      </c>
      <c r="S120" s="9">
        <f t="shared" si="138"/>
        <v>0.19650078000000026</v>
      </c>
      <c r="T120" s="9">
        <f t="shared" si="139"/>
        <v>-0.19650078000000026</v>
      </c>
      <c r="U120" s="8">
        <f t="shared" si="140"/>
        <v>-15.107459044955915</v>
      </c>
      <c r="V120" s="17" t="s">
        <v>322</v>
      </c>
    </row>
    <row r="121" spans="1:22" ht="31.5" x14ac:dyDescent="0.25">
      <c r="A121" s="34" t="s">
        <v>200</v>
      </c>
      <c r="B121" s="35" t="s">
        <v>152</v>
      </c>
      <c r="C121" s="36" t="s">
        <v>277</v>
      </c>
      <c r="D121" s="9">
        <f t="shared" si="132"/>
        <v>1.1396709312377211</v>
      </c>
      <c r="E121" s="9">
        <v>0.16563586999999999</v>
      </c>
      <c r="F121" s="9">
        <f t="shared" si="133"/>
        <v>1.1071295029469548</v>
      </c>
      <c r="G121" s="9">
        <f t="shared" si="134"/>
        <v>5.6352891700000001</v>
      </c>
      <c r="H121" s="9">
        <f t="shared" si="135"/>
        <v>5.6352891700000001</v>
      </c>
      <c r="I121" s="9">
        <f t="shared" si="136"/>
        <v>6.3274392000000006</v>
      </c>
      <c r="J121" s="9">
        <v>0</v>
      </c>
      <c r="K121" s="9">
        <v>0</v>
      </c>
      <c r="L121" s="9">
        <v>0</v>
      </c>
      <c r="M121" s="9">
        <v>0</v>
      </c>
      <c r="N121" s="9">
        <v>5.2907091700000004</v>
      </c>
      <c r="O121" s="9">
        <v>5.8182224800000002</v>
      </c>
      <c r="P121" s="9">
        <v>0.34458</v>
      </c>
      <c r="Q121" s="9">
        <v>0.50921672000000007</v>
      </c>
      <c r="R121" s="9">
        <f t="shared" si="137"/>
        <v>-0.13598232416502959</v>
      </c>
      <c r="S121" s="9">
        <f t="shared" si="138"/>
        <v>-0.69215003000000053</v>
      </c>
      <c r="T121" s="9">
        <f t="shared" si="139"/>
        <v>0.69215003000000053</v>
      </c>
      <c r="U121" s="8">
        <f t="shared" si="140"/>
        <v>12.282422589504852</v>
      </c>
      <c r="V121" s="17" t="s">
        <v>322</v>
      </c>
    </row>
    <row r="122" spans="1:22" ht="31.5" x14ac:dyDescent="0.25">
      <c r="A122" s="34" t="s">
        <v>201</v>
      </c>
      <c r="B122" s="35" t="s">
        <v>205</v>
      </c>
      <c r="C122" s="36" t="s">
        <v>278</v>
      </c>
      <c r="D122" s="9">
        <f t="shared" si="132"/>
        <v>0</v>
      </c>
      <c r="E122" s="9">
        <v>0</v>
      </c>
      <c r="F122" s="9">
        <f t="shared" si="133"/>
        <v>0</v>
      </c>
      <c r="G122" s="9">
        <f t="shared" si="134"/>
        <v>0</v>
      </c>
      <c r="H122" s="9">
        <f t="shared" si="135"/>
        <v>0</v>
      </c>
      <c r="I122" s="9">
        <f t="shared" si="136"/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f t="shared" si="137"/>
        <v>0</v>
      </c>
      <c r="S122" s="9">
        <f t="shared" si="138"/>
        <v>0</v>
      </c>
      <c r="T122" s="9">
        <f t="shared" si="139"/>
        <v>0</v>
      </c>
      <c r="U122" s="8">
        <v>0</v>
      </c>
      <c r="V122" s="17"/>
    </row>
    <row r="123" spans="1:22" ht="31.5" x14ac:dyDescent="0.25">
      <c r="A123" s="34" t="s">
        <v>280</v>
      </c>
      <c r="B123" s="35" t="s">
        <v>153</v>
      </c>
      <c r="C123" s="36" t="s">
        <v>279</v>
      </c>
      <c r="D123" s="9">
        <f t="shared" si="132"/>
        <v>0.28569978585461692</v>
      </c>
      <c r="E123" s="9">
        <v>5.2226510000000004E-2</v>
      </c>
      <c r="F123" s="39">
        <f t="shared" si="133"/>
        <v>0.27543917485265229</v>
      </c>
      <c r="G123" s="9">
        <f t="shared" si="134"/>
        <v>1.4019854</v>
      </c>
      <c r="H123" s="39">
        <f t="shared" si="135"/>
        <v>1.4019854</v>
      </c>
      <c r="I123" s="39">
        <f t="shared" si="136"/>
        <v>1.7912062199999998</v>
      </c>
      <c r="J123" s="39">
        <v>0</v>
      </c>
      <c r="K123" s="39">
        <v>0</v>
      </c>
      <c r="L123" s="39">
        <v>0</v>
      </c>
      <c r="M123" s="39">
        <v>0</v>
      </c>
      <c r="N123" s="39">
        <v>1.3679854</v>
      </c>
      <c r="O123" s="39">
        <v>1.7335583999999999</v>
      </c>
      <c r="P123" s="39">
        <v>3.4000000000000002E-2</v>
      </c>
      <c r="Q123" s="39">
        <v>5.7647820000000002E-2</v>
      </c>
      <c r="R123" s="9">
        <f t="shared" si="137"/>
        <v>-7.6467744597249476E-2</v>
      </c>
      <c r="S123" s="9">
        <f t="shared" si="138"/>
        <v>-0.3892208199999998</v>
      </c>
      <c r="T123" s="9">
        <f t="shared" si="139"/>
        <v>0.3892208199999998</v>
      </c>
      <c r="U123" s="8">
        <f t="shared" si="140"/>
        <v>27.762116495649657</v>
      </c>
      <c r="V123" s="17" t="s">
        <v>322</v>
      </c>
    </row>
    <row r="124" spans="1:22" ht="31.5" x14ac:dyDescent="0.25">
      <c r="A124" s="34" t="s">
        <v>318</v>
      </c>
      <c r="B124" s="35" t="s">
        <v>154</v>
      </c>
      <c r="C124" s="36" t="s">
        <v>281</v>
      </c>
      <c r="D124" s="9">
        <f t="shared" si="132"/>
        <v>0.91288663457760322</v>
      </c>
      <c r="E124" s="9">
        <v>0</v>
      </c>
      <c r="F124" s="9">
        <f t="shared" si="133"/>
        <v>0.91288663457760322</v>
      </c>
      <c r="G124" s="9">
        <f t="shared" si="134"/>
        <v>4.6465929700000004</v>
      </c>
      <c r="H124" s="9">
        <f t="shared" si="135"/>
        <v>4.6465929700000004</v>
      </c>
      <c r="I124" s="9">
        <f t="shared" si="136"/>
        <v>4.6465929699999995</v>
      </c>
      <c r="J124" s="9">
        <v>0</v>
      </c>
      <c r="K124" s="9">
        <v>0</v>
      </c>
      <c r="L124" s="9">
        <v>0</v>
      </c>
      <c r="M124" s="9">
        <v>0</v>
      </c>
      <c r="N124" s="9">
        <v>4.6465929700000004</v>
      </c>
      <c r="O124" s="9">
        <v>4.6465929699999995</v>
      </c>
      <c r="P124" s="9">
        <v>0</v>
      </c>
      <c r="Q124" s="9">
        <v>0</v>
      </c>
      <c r="R124" s="9">
        <f t="shared" si="137"/>
        <v>0</v>
      </c>
      <c r="S124" s="9">
        <f t="shared" si="138"/>
        <v>0</v>
      </c>
      <c r="T124" s="9">
        <f t="shared" si="139"/>
        <v>0</v>
      </c>
      <c r="U124" s="8">
        <f t="shared" si="140"/>
        <v>0</v>
      </c>
      <c r="V124" s="17"/>
    </row>
    <row r="125" spans="1:22" ht="31.5" x14ac:dyDescent="0.25">
      <c r="A125" s="28" t="s">
        <v>155</v>
      </c>
      <c r="B125" s="29" t="s">
        <v>156</v>
      </c>
      <c r="C125" s="30"/>
      <c r="D125" s="7">
        <f t="shared" ref="D125" si="151">SUM(D126:D128)</f>
        <v>0</v>
      </c>
      <c r="E125" s="7">
        <v>0</v>
      </c>
      <c r="F125" s="7">
        <f t="shared" ref="F125:G125" si="152">SUM(F126:F128)</f>
        <v>0</v>
      </c>
      <c r="G125" s="7">
        <f t="shared" si="152"/>
        <v>0</v>
      </c>
      <c r="H125" s="7">
        <f t="shared" ref="H125:T125" si="153">SUM(H126:H128)</f>
        <v>0</v>
      </c>
      <c r="I125" s="7">
        <f t="shared" si="153"/>
        <v>0</v>
      </c>
      <c r="J125" s="7">
        <f t="shared" si="153"/>
        <v>0</v>
      </c>
      <c r="K125" s="7">
        <f t="shared" si="153"/>
        <v>0</v>
      </c>
      <c r="L125" s="7">
        <f t="shared" si="153"/>
        <v>0</v>
      </c>
      <c r="M125" s="7">
        <f t="shared" si="153"/>
        <v>0</v>
      </c>
      <c r="N125" s="7">
        <f t="shared" si="153"/>
        <v>0</v>
      </c>
      <c r="O125" s="7">
        <f t="shared" ref="O125" si="154">SUM(O126:O128)</f>
        <v>0</v>
      </c>
      <c r="P125" s="7">
        <f t="shared" si="153"/>
        <v>0</v>
      </c>
      <c r="Q125" s="7">
        <f t="shared" ref="Q125" si="155">SUM(Q126:Q128)</f>
        <v>0</v>
      </c>
      <c r="R125" s="7">
        <f t="shared" si="153"/>
        <v>0</v>
      </c>
      <c r="S125" s="7">
        <f t="shared" si="153"/>
        <v>0</v>
      </c>
      <c r="T125" s="7">
        <f t="shared" si="153"/>
        <v>0</v>
      </c>
      <c r="U125" s="7">
        <v>0</v>
      </c>
      <c r="V125" s="15"/>
    </row>
    <row r="126" spans="1:22" x14ac:dyDescent="0.25">
      <c r="A126" s="31" t="s">
        <v>155</v>
      </c>
      <c r="B126" s="32" t="s">
        <v>67</v>
      </c>
      <c r="C126" s="33" t="s">
        <v>68</v>
      </c>
      <c r="D126" s="11" t="s">
        <v>68</v>
      </c>
      <c r="E126" s="11" t="s">
        <v>68</v>
      </c>
      <c r="F126" s="11" t="s">
        <v>68</v>
      </c>
      <c r="G126" s="11" t="s">
        <v>68</v>
      </c>
      <c r="H126" s="11" t="s">
        <v>68</v>
      </c>
      <c r="I126" s="11" t="s">
        <v>68</v>
      </c>
      <c r="J126" s="11" t="s">
        <v>68</v>
      </c>
      <c r="K126" s="11" t="s">
        <v>68</v>
      </c>
      <c r="L126" s="11" t="s">
        <v>68</v>
      </c>
      <c r="M126" s="11" t="s">
        <v>68</v>
      </c>
      <c r="N126" s="11" t="s">
        <v>68</v>
      </c>
      <c r="O126" s="11" t="s">
        <v>68</v>
      </c>
      <c r="P126" s="11" t="s">
        <v>68</v>
      </c>
      <c r="Q126" s="11" t="s">
        <v>68</v>
      </c>
      <c r="R126" s="11" t="s">
        <v>68</v>
      </c>
      <c r="S126" s="11" t="s">
        <v>68</v>
      </c>
      <c r="T126" s="11" t="s">
        <v>68</v>
      </c>
      <c r="U126" s="11" t="s">
        <v>68</v>
      </c>
      <c r="V126" s="16"/>
    </row>
    <row r="127" spans="1:22" x14ac:dyDescent="0.25">
      <c r="A127" s="31" t="s">
        <v>155</v>
      </c>
      <c r="B127" s="32" t="s">
        <v>67</v>
      </c>
      <c r="C127" s="33" t="s">
        <v>68</v>
      </c>
      <c r="D127" s="11" t="s">
        <v>68</v>
      </c>
      <c r="E127" s="11" t="s">
        <v>68</v>
      </c>
      <c r="F127" s="11" t="s">
        <v>68</v>
      </c>
      <c r="G127" s="11" t="s">
        <v>68</v>
      </c>
      <c r="H127" s="11" t="s">
        <v>68</v>
      </c>
      <c r="I127" s="11" t="s">
        <v>68</v>
      </c>
      <c r="J127" s="11" t="s">
        <v>68</v>
      </c>
      <c r="K127" s="11" t="s">
        <v>68</v>
      </c>
      <c r="L127" s="11" t="s">
        <v>68</v>
      </c>
      <c r="M127" s="11" t="s">
        <v>68</v>
      </c>
      <c r="N127" s="11" t="s">
        <v>68</v>
      </c>
      <c r="O127" s="11" t="s">
        <v>68</v>
      </c>
      <c r="P127" s="11" t="s">
        <v>68</v>
      </c>
      <c r="Q127" s="11" t="s">
        <v>68</v>
      </c>
      <c r="R127" s="11" t="s">
        <v>68</v>
      </c>
      <c r="S127" s="11" t="s">
        <v>68</v>
      </c>
      <c r="T127" s="11" t="s">
        <v>68</v>
      </c>
      <c r="U127" s="11" t="s">
        <v>68</v>
      </c>
      <c r="V127" s="16"/>
    </row>
    <row r="128" spans="1:22" x14ac:dyDescent="0.25">
      <c r="A128" s="31" t="s">
        <v>69</v>
      </c>
      <c r="B128" s="31" t="s">
        <v>69</v>
      </c>
      <c r="C128" s="33" t="s">
        <v>68</v>
      </c>
      <c r="D128" s="11" t="s">
        <v>68</v>
      </c>
      <c r="E128" s="11" t="s">
        <v>68</v>
      </c>
      <c r="F128" s="11" t="s">
        <v>68</v>
      </c>
      <c r="G128" s="11" t="s">
        <v>68</v>
      </c>
      <c r="H128" s="11" t="s">
        <v>68</v>
      </c>
      <c r="I128" s="11" t="s">
        <v>68</v>
      </c>
      <c r="J128" s="11" t="s">
        <v>68</v>
      </c>
      <c r="K128" s="11" t="s">
        <v>68</v>
      </c>
      <c r="L128" s="11" t="s">
        <v>68</v>
      </c>
      <c r="M128" s="11" t="s">
        <v>68</v>
      </c>
      <c r="N128" s="11" t="s">
        <v>68</v>
      </c>
      <c r="O128" s="11" t="s">
        <v>68</v>
      </c>
      <c r="P128" s="11" t="s">
        <v>68</v>
      </c>
      <c r="Q128" s="11" t="s">
        <v>68</v>
      </c>
      <c r="R128" s="11" t="s">
        <v>68</v>
      </c>
      <c r="S128" s="11" t="s">
        <v>68</v>
      </c>
      <c r="T128" s="11" t="s">
        <v>68</v>
      </c>
      <c r="U128" s="11" t="s">
        <v>68</v>
      </c>
      <c r="V128" s="16"/>
    </row>
    <row r="129" spans="1:22" ht="31.5" x14ac:dyDescent="0.25">
      <c r="A129" s="25" t="s">
        <v>157</v>
      </c>
      <c r="B129" s="26" t="s">
        <v>158</v>
      </c>
      <c r="C129" s="27"/>
      <c r="D129" s="6">
        <f t="shared" ref="D129" si="156">D130+D134+D138+D142+D146+D150+D154+D158</f>
        <v>0</v>
      </c>
      <c r="E129" s="6">
        <v>0</v>
      </c>
      <c r="F129" s="6">
        <f t="shared" ref="F129:G129" si="157">F130+F134+F138+F142+F146+F150+F154+F158</f>
        <v>0</v>
      </c>
      <c r="G129" s="6">
        <f t="shared" si="157"/>
        <v>0</v>
      </c>
      <c r="H129" s="6">
        <f t="shared" ref="H129:T129" si="158">H130+H134+H138+H142+H146+H150+H154+H158</f>
        <v>0</v>
      </c>
      <c r="I129" s="6">
        <f t="shared" si="158"/>
        <v>0</v>
      </c>
      <c r="J129" s="6">
        <f t="shared" si="158"/>
        <v>0</v>
      </c>
      <c r="K129" s="6">
        <f t="shared" si="158"/>
        <v>0</v>
      </c>
      <c r="L129" s="6">
        <v>0</v>
      </c>
      <c r="M129" s="6">
        <f t="shared" si="158"/>
        <v>0</v>
      </c>
      <c r="N129" s="6">
        <f t="shared" si="158"/>
        <v>0</v>
      </c>
      <c r="O129" s="6">
        <f t="shared" ref="O129" si="159">O130+O134+O138+O142+O146+O150+O154+O158</f>
        <v>0</v>
      </c>
      <c r="P129" s="6">
        <f t="shared" si="158"/>
        <v>0</v>
      </c>
      <c r="Q129" s="6">
        <f t="shared" ref="Q129" si="160">Q130+Q134+Q138+Q142+Q146+Q150+Q154+Q158</f>
        <v>0</v>
      </c>
      <c r="R129" s="6">
        <f t="shared" si="158"/>
        <v>0</v>
      </c>
      <c r="S129" s="6">
        <f t="shared" si="158"/>
        <v>0</v>
      </c>
      <c r="T129" s="6">
        <f t="shared" si="158"/>
        <v>0</v>
      </c>
      <c r="U129" s="6">
        <v>0</v>
      </c>
      <c r="V129" s="14"/>
    </row>
    <row r="130" spans="1:22" ht="31.5" x14ac:dyDescent="0.25">
      <c r="A130" s="28" t="s">
        <v>29</v>
      </c>
      <c r="B130" s="29" t="s">
        <v>159</v>
      </c>
      <c r="C130" s="30"/>
      <c r="D130" s="7">
        <f t="shared" ref="D130" si="161">SUM(D131:D133)</f>
        <v>0</v>
      </c>
      <c r="E130" s="7">
        <v>0</v>
      </c>
      <c r="F130" s="7">
        <f t="shared" ref="F130:G130" si="162">SUM(F131:F133)</f>
        <v>0</v>
      </c>
      <c r="G130" s="7">
        <f t="shared" si="162"/>
        <v>0</v>
      </c>
      <c r="H130" s="7">
        <f t="shared" ref="H130:T130" si="163">SUM(H131:H133)</f>
        <v>0</v>
      </c>
      <c r="I130" s="7">
        <f t="shared" si="163"/>
        <v>0</v>
      </c>
      <c r="J130" s="7">
        <f t="shared" si="163"/>
        <v>0</v>
      </c>
      <c r="K130" s="7">
        <f t="shared" si="163"/>
        <v>0</v>
      </c>
      <c r="L130" s="7">
        <v>0</v>
      </c>
      <c r="M130" s="7">
        <f t="shared" si="163"/>
        <v>0</v>
      </c>
      <c r="N130" s="7">
        <f t="shared" si="163"/>
        <v>0</v>
      </c>
      <c r="O130" s="7">
        <f t="shared" ref="O130" si="164">SUM(O131:O133)</f>
        <v>0</v>
      </c>
      <c r="P130" s="7">
        <f t="shared" si="163"/>
        <v>0</v>
      </c>
      <c r="Q130" s="7">
        <f t="shared" ref="Q130" si="165">SUM(Q131:Q133)</f>
        <v>0</v>
      </c>
      <c r="R130" s="7">
        <f t="shared" si="163"/>
        <v>0</v>
      </c>
      <c r="S130" s="7">
        <f t="shared" si="163"/>
        <v>0</v>
      </c>
      <c r="T130" s="7">
        <f t="shared" si="163"/>
        <v>0</v>
      </c>
      <c r="U130" s="7">
        <v>0</v>
      </c>
      <c r="V130" s="15"/>
    </row>
    <row r="131" spans="1:22" x14ac:dyDescent="0.25">
      <c r="A131" s="31" t="s">
        <v>29</v>
      </c>
      <c r="B131" s="32" t="s">
        <v>67</v>
      </c>
      <c r="C131" s="33" t="s">
        <v>68</v>
      </c>
      <c r="D131" s="11" t="s">
        <v>68</v>
      </c>
      <c r="E131" s="11" t="s">
        <v>68</v>
      </c>
      <c r="F131" s="11" t="s">
        <v>68</v>
      </c>
      <c r="G131" s="11" t="s">
        <v>68</v>
      </c>
      <c r="H131" s="11" t="s">
        <v>68</v>
      </c>
      <c r="I131" s="11" t="s">
        <v>68</v>
      </c>
      <c r="J131" s="11" t="s">
        <v>68</v>
      </c>
      <c r="K131" s="11" t="s">
        <v>68</v>
      </c>
      <c r="L131" s="11" t="s">
        <v>68</v>
      </c>
      <c r="M131" s="11" t="s">
        <v>68</v>
      </c>
      <c r="N131" s="11" t="s">
        <v>68</v>
      </c>
      <c r="O131" s="11" t="s">
        <v>68</v>
      </c>
      <c r="P131" s="11" t="s">
        <v>68</v>
      </c>
      <c r="Q131" s="11" t="s">
        <v>68</v>
      </c>
      <c r="R131" s="11" t="s">
        <v>68</v>
      </c>
      <c r="S131" s="11" t="s">
        <v>68</v>
      </c>
      <c r="T131" s="11" t="s">
        <v>68</v>
      </c>
      <c r="U131" s="11" t="s">
        <v>68</v>
      </c>
      <c r="V131" s="16"/>
    </row>
    <row r="132" spans="1:22" x14ac:dyDescent="0.25">
      <c r="A132" s="31" t="s">
        <v>29</v>
      </c>
      <c r="B132" s="32" t="s">
        <v>67</v>
      </c>
      <c r="C132" s="33" t="s">
        <v>68</v>
      </c>
      <c r="D132" s="11" t="s">
        <v>68</v>
      </c>
      <c r="E132" s="11" t="s">
        <v>68</v>
      </c>
      <c r="F132" s="11" t="s">
        <v>68</v>
      </c>
      <c r="G132" s="11" t="s">
        <v>68</v>
      </c>
      <c r="H132" s="11" t="s">
        <v>68</v>
      </c>
      <c r="I132" s="11" t="s">
        <v>68</v>
      </c>
      <c r="J132" s="11" t="s">
        <v>68</v>
      </c>
      <c r="K132" s="11" t="s">
        <v>68</v>
      </c>
      <c r="L132" s="11" t="s">
        <v>68</v>
      </c>
      <c r="M132" s="11" t="s">
        <v>68</v>
      </c>
      <c r="N132" s="11" t="s">
        <v>68</v>
      </c>
      <c r="O132" s="11" t="s">
        <v>68</v>
      </c>
      <c r="P132" s="11" t="s">
        <v>68</v>
      </c>
      <c r="Q132" s="11" t="s">
        <v>68</v>
      </c>
      <c r="R132" s="11" t="s">
        <v>68</v>
      </c>
      <c r="S132" s="11" t="s">
        <v>68</v>
      </c>
      <c r="T132" s="11" t="s">
        <v>68</v>
      </c>
      <c r="U132" s="11" t="s">
        <v>68</v>
      </c>
      <c r="V132" s="16"/>
    </row>
    <row r="133" spans="1:22" x14ac:dyDescent="0.25">
      <c r="A133" s="31" t="s">
        <v>69</v>
      </c>
      <c r="B133" s="31" t="s">
        <v>69</v>
      </c>
      <c r="C133" s="33" t="s">
        <v>68</v>
      </c>
      <c r="D133" s="11" t="s">
        <v>68</v>
      </c>
      <c r="E133" s="11" t="s">
        <v>68</v>
      </c>
      <c r="F133" s="11" t="s">
        <v>68</v>
      </c>
      <c r="G133" s="11" t="s">
        <v>68</v>
      </c>
      <c r="H133" s="11" t="s">
        <v>68</v>
      </c>
      <c r="I133" s="11" t="s">
        <v>68</v>
      </c>
      <c r="J133" s="11" t="s">
        <v>68</v>
      </c>
      <c r="K133" s="11" t="s">
        <v>68</v>
      </c>
      <c r="L133" s="11" t="s">
        <v>68</v>
      </c>
      <c r="M133" s="11" t="s">
        <v>68</v>
      </c>
      <c r="N133" s="11" t="s">
        <v>68</v>
      </c>
      <c r="O133" s="11" t="s">
        <v>68</v>
      </c>
      <c r="P133" s="11" t="s">
        <v>68</v>
      </c>
      <c r="Q133" s="11" t="s">
        <v>68</v>
      </c>
      <c r="R133" s="11" t="s">
        <v>68</v>
      </c>
      <c r="S133" s="11" t="s">
        <v>68</v>
      </c>
      <c r="T133" s="11" t="s">
        <v>68</v>
      </c>
      <c r="U133" s="11" t="s">
        <v>68</v>
      </c>
      <c r="V133" s="16"/>
    </row>
    <row r="134" spans="1:22" ht="31.5" x14ac:dyDescent="0.25">
      <c r="A134" s="28" t="s">
        <v>30</v>
      </c>
      <c r="B134" s="29" t="s">
        <v>160</v>
      </c>
      <c r="C134" s="30"/>
      <c r="D134" s="7">
        <f t="shared" ref="D134" si="166">SUM(D135:D137)</f>
        <v>0</v>
      </c>
      <c r="E134" s="7">
        <v>0</v>
      </c>
      <c r="F134" s="7">
        <f t="shared" ref="F134:G134" si="167">SUM(F135:F137)</f>
        <v>0</v>
      </c>
      <c r="G134" s="7">
        <f t="shared" si="167"/>
        <v>0</v>
      </c>
      <c r="H134" s="7">
        <f t="shared" ref="H134:T134" si="168">SUM(H135:H137)</f>
        <v>0</v>
      </c>
      <c r="I134" s="7">
        <f t="shared" si="168"/>
        <v>0</v>
      </c>
      <c r="J134" s="7">
        <f t="shared" si="168"/>
        <v>0</v>
      </c>
      <c r="K134" s="7">
        <f t="shared" si="168"/>
        <v>0</v>
      </c>
      <c r="L134" s="7">
        <f t="shared" si="168"/>
        <v>0</v>
      </c>
      <c r="M134" s="7">
        <f t="shared" si="168"/>
        <v>0</v>
      </c>
      <c r="N134" s="7">
        <f t="shared" si="168"/>
        <v>0</v>
      </c>
      <c r="O134" s="7">
        <f t="shared" si="168"/>
        <v>0</v>
      </c>
      <c r="P134" s="7">
        <f t="shared" si="168"/>
        <v>0</v>
      </c>
      <c r="Q134" s="7">
        <f t="shared" ref="Q134" si="169">SUM(Q135:Q137)</f>
        <v>0</v>
      </c>
      <c r="R134" s="7">
        <f t="shared" si="168"/>
        <v>0</v>
      </c>
      <c r="S134" s="7">
        <f t="shared" si="168"/>
        <v>0</v>
      </c>
      <c r="T134" s="7">
        <f t="shared" si="168"/>
        <v>0</v>
      </c>
      <c r="U134" s="7">
        <v>0</v>
      </c>
      <c r="V134" s="15"/>
    </row>
    <row r="135" spans="1:22" x14ac:dyDescent="0.25">
      <c r="A135" s="31" t="s">
        <v>30</v>
      </c>
      <c r="B135" s="32" t="s">
        <v>67</v>
      </c>
      <c r="C135" s="33" t="s">
        <v>68</v>
      </c>
      <c r="D135" s="11" t="s">
        <v>68</v>
      </c>
      <c r="E135" s="11" t="s">
        <v>68</v>
      </c>
      <c r="F135" s="11" t="s">
        <v>68</v>
      </c>
      <c r="G135" s="11" t="s">
        <v>68</v>
      </c>
      <c r="H135" s="11" t="s">
        <v>68</v>
      </c>
      <c r="I135" s="11" t="s">
        <v>68</v>
      </c>
      <c r="J135" s="11" t="s">
        <v>68</v>
      </c>
      <c r="K135" s="11" t="s">
        <v>68</v>
      </c>
      <c r="L135" s="11" t="s">
        <v>68</v>
      </c>
      <c r="M135" s="11" t="s">
        <v>68</v>
      </c>
      <c r="N135" s="11" t="s">
        <v>68</v>
      </c>
      <c r="O135" s="11" t="s">
        <v>68</v>
      </c>
      <c r="P135" s="11" t="s">
        <v>68</v>
      </c>
      <c r="Q135" s="11" t="s">
        <v>68</v>
      </c>
      <c r="R135" s="11" t="s">
        <v>68</v>
      </c>
      <c r="S135" s="11" t="s">
        <v>68</v>
      </c>
      <c r="T135" s="11" t="s">
        <v>68</v>
      </c>
      <c r="U135" s="11" t="s">
        <v>68</v>
      </c>
      <c r="V135" s="16"/>
    </row>
    <row r="136" spans="1:22" x14ac:dyDescent="0.25">
      <c r="A136" s="31" t="s">
        <v>30</v>
      </c>
      <c r="B136" s="32" t="s">
        <v>67</v>
      </c>
      <c r="C136" s="33" t="s">
        <v>68</v>
      </c>
      <c r="D136" s="11" t="s">
        <v>68</v>
      </c>
      <c r="E136" s="11" t="s">
        <v>68</v>
      </c>
      <c r="F136" s="11" t="s">
        <v>68</v>
      </c>
      <c r="G136" s="11" t="s">
        <v>68</v>
      </c>
      <c r="H136" s="11" t="s">
        <v>68</v>
      </c>
      <c r="I136" s="11" t="s">
        <v>68</v>
      </c>
      <c r="J136" s="11" t="s">
        <v>68</v>
      </c>
      <c r="K136" s="11" t="s">
        <v>68</v>
      </c>
      <c r="L136" s="11" t="s">
        <v>68</v>
      </c>
      <c r="M136" s="11" t="s">
        <v>68</v>
      </c>
      <c r="N136" s="11" t="s">
        <v>68</v>
      </c>
      <c r="O136" s="11" t="s">
        <v>68</v>
      </c>
      <c r="P136" s="11" t="s">
        <v>68</v>
      </c>
      <c r="Q136" s="11" t="s">
        <v>68</v>
      </c>
      <c r="R136" s="11" t="s">
        <v>68</v>
      </c>
      <c r="S136" s="11" t="s">
        <v>68</v>
      </c>
      <c r="T136" s="11" t="s">
        <v>68</v>
      </c>
      <c r="U136" s="11" t="s">
        <v>68</v>
      </c>
      <c r="V136" s="16"/>
    </row>
    <row r="137" spans="1:22" x14ac:dyDescent="0.25">
      <c r="A137" s="31" t="s">
        <v>69</v>
      </c>
      <c r="B137" s="31" t="s">
        <v>69</v>
      </c>
      <c r="C137" s="33" t="s">
        <v>68</v>
      </c>
      <c r="D137" s="11" t="s">
        <v>68</v>
      </c>
      <c r="E137" s="11" t="s">
        <v>68</v>
      </c>
      <c r="F137" s="11" t="s">
        <v>68</v>
      </c>
      <c r="G137" s="11" t="s">
        <v>68</v>
      </c>
      <c r="H137" s="11" t="s">
        <v>68</v>
      </c>
      <c r="I137" s="11" t="s">
        <v>68</v>
      </c>
      <c r="J137" s="11" t="s">
        <v>68</v>
      </c>
      <c r="K137" s="11" t="s">
        <v>68</v>
      </c>
      <c r="L137" s="11" t="s">
        <v>68</v>
      </c>
      <c r="M137" s="11" t="s">
        <v>68</v>
      </c>
      <c r="N137" s="11" t="s">
        <v>68</v>
      </c>
      <c r="O137" s="11" t="s">
        <v>68</v>
      </c>
      <c r="P137" s="11" t="s">
        <v>68</v>
      </c>
      <c r="Q137" s="11" t="s">
        <v>68</v>
      </c>
      <c r="R137" s="11" t="s">
        <v>68</v>
      </c>
      <c r="S137" s="11" t="s">
        <v>68</v>
      </c>
      <c r="T137" s="11" t="s">
        <v>68</v>
      </c>
      <c r="U137" s="11" t="s">
        <v>68</v>
      </c>
      <c r="V137" s="16"/>
    </row>
    <row r="138" spans="1:22" ht="31.5" x14ac:dyDescent="0.25">
      <c r="A138" s="28" t="s">
        <v>31</v>
      </c>
      <c r="B138" s="29" t="s">
        <v>161</v>
      </c>
      <c r="C138" s="30"/>
      <c r="D138" s="7">
        <f t="shared" ref="D138" si="170">SUM(D139:D141)</f>
        <v>0</v>
      </c>
      <c r="E138" s="7">
        <v>0</v>
      </c>
      <c r="F138" s="7">
        <f t="shared" ref="F138:G138" si="171">SUM(F139:F141)</f>
        <v>0</v>
      </c>
      <c r="G138" s="7">
        <f t="shared" si="171"/>
        <v>0</v>
      </c>
      <c r="H138" s="7">
        <f t="shared" ref="H138:T138" si="172">SUM(H139:H141)</f>
        <v>0</v>
      </c>
      <c r="I138" s="7">
        <f t="shared" si="172"/>
        <v>0</v>
      </c>
      <c r="J138" s="7">
        <f t="shared" si="172"/>
        <v>0</v>
      </c>
      <c r="K138" s="7">
        <f t="shared" si="172"/>
        <v>0</v>
      </c>
      <c r="L138" s="7">
        <v>0</v>
      </c>
      <c r="M138" s="7">
        <f t="shared" si="172"/>
        <v>0</v>
      </c>
      <c r="N138" s="7">
        <f t="shared" si="172"/>
        <v>0</v>
      </c>
      <c r="O138" s="7">
        <f t="shared" ref="O138" si="173">SUM(O139:O141)</f>
        <v>0</v>
      </c>
      <c r="P138" s="7">
        <f t="shared" si="172"/>
        <v>0</v>
      </c>
      <c r="Q138" s="7">
        <f t="shared" ref="Q138" si="174">SUM(Q139:Q141)</f>
        <v>0</v>
      </c>
      <c r="R138" s="7">
        <f t="shared" si="172"/>
        <v>0</v>
      </c>
      <c r="S138" s="7">
        <f t="shared" si="172"/>
        <v>0</v>
      </c>
      <c r="T138" s="7">
        <f t="shared" si="172"/>
        <v>0</v>
      </c>
      <c r="U138" s="7">
        <v>0</v>
      </c>
      <c r="V138" s="15"/>
    </row>
    <row r="139" spans="1:22" x14ac:dyDescent="0.25">
      <c r="A139" s="31" t="s">
        <v>31</v>
      </c>
      <c r="B139" s="32" t="s">
        <v>67</v>
      </c>
      <c r="C139" s="33" t="s">
        <v>68</v>
      </c>
      <c r="D139" s="11" t="s">
        <v>68</v>
      </c>
      <c r="E139" s="11" t="s">
        <v>68</v>
      </c>
      <c r="F139" s="11" t="s">
        <v>68</v>
      </c>
      <c r="G139" s="11" t="s">
        <v>68</v>
      </c>
      <c r="H139" s="11" t="s">
        <v>68</v>
      </c>
      <c r="I139" s="11" t="s">
        <v>68</v>
      </c>
      <c r="J139" s="11" t="s">
        <v>68</v>
      </c>
      <c r="K139" s="11" t="s">
        <v>68</v>
      </c>
      <c r="L139" s="11" t="s">
        <v>68</v>
      </c>
      <c r="M139" s="11" t="s">
        <v>68</v>
      </c>
      <c r="N139" s="11" t="s">
        <v>68</v>
      </c>
      <c r="O139" s="11" t="s">
        <v>68</v>
      </c>
      <c r="P139" s="11" t="s">
        <v>68</v>
      </c>
      <c r="Q139" s="11" t="s">
        <v>68</v>
      </c>
      <c r="R139" s="11" t="s">
        <v>68</v>
      </c>
      <c r="S139" s="11" t="s">
        <v>68</v>
      </c>
      <c r="T139" s="11" t="s">
        <v>68</v>
      </c>
      <c r="U139" s="11" t="s">
        <v>68</v>
      </c>
      <c r="V139" s="16"/>
    </row>
    <row r="140" spans="1:22" x14ac:dyDescent="0.25">
      <c r="A140" s="31" t="s">
        <v>31</v>
      </c>
      <c r="B140" s="32" t="s">
        <v>67</v>
      </c>
      <c r="C140" s="33" t="s">
        <v>68</v>
      </c>
      <c r="D140" s="11" t="s">
        <v>68</v>
      </c>
      <c r="E140" s="11" t="s">
        <v>68</v>
      </c>
      <c r="F140" s="11" t="s">
        <v>68</v>
      </c>
      <c r="G140" s="11" t="s">
        <v>68</v>
      </c>
      <c r="H140" s="11" t="s">
        <v>68</v>
      </c>
      <c r="I140" s="11" t="s">
        <v>68</v>
      </c>
      <c r="J140" s="11" t="s">
        <v>68</v>
      </c>
      <c r="K140" s="11" t="s">
        <v>68</v>
      </c>
      <c r="L140" s="11" t="s">
        <v>68</v>
      </c>
      <c r="M140" s="11" t="s">
        <v>68</v>
      </c>
      <c r="N140" s="11" t="s">
        <v>68</v>
      </c>
      <c r="O140" s="11" t="s">
        <v>68</v>
      </c>
      <c r="P140" s="11" t="s">
        <v>68</v>
      </c>
      <c r="Q140" s="11" t="s">
        <v>68</v>
      </c>
      <c r="R140" s="11" t="s">
        <v>68</v>
      </c>
      <c r="S140" s="11" t="s">
        <v>68</v>
      </c>
      <c r="T140" s="11" t="s">
        <v>68</v>
      </c>
      <c r="U140" s="11" t="s">
        <v>68</v>
      </c>
      <c r="V140" s="16"/>
    </row>
    <row r="141" spans="1:22" x14ac:dyDescent="0.25">
      <c r="A141" s="31" t="s">
        <v>69</v>
      </c>
      <c r="B141" s="31" t="s">
        <v>69</v>
      </c>
      <c r="C141" s="33" t="s">
        <v>68</v>
      </c>
      <c r="D141" s="11" t="s">
        <v>68</v>
      </c>
      <c r="E141" s="11" t="s">
        <v>68</v>
      </c>
      <c r="F141" s="11" t="s">
        <v>68</v>
      </c>
      <c r="G141" s="11" t="s">
        <v>68</v>
      </c>
      <c r="H141" s="11" t="s">
        <v>68</v>
      </c>
      <c r="I141" s="11" t="s">
        <v>68</v>
      </c>
      <c r="J141" s="11" t="s">
        <v>68</v>
      </c>
      <c r="K141" s="11" t="s">
        <v>68</v>
      </c>
      <c r="L141" s="11" t="s">
        <v>68</v>
      </c>
      <c r="M141" s="11" t="s">
        <v>68</v>
      </c>
      <c r="N141" s="11" t="s">
        <v>68</v>
      </c>
      <c r="O141" s="11" t="s">
        <v>68</v>
      </c>
      <c r="P141" s="11" t="s">
        <v>68</v>
      </c>
      <c r="Q141" s="11" t="s">
        <v>68</v>
      </c>
      <c r="R141" s="11" t="s">
        <v>68</v>
      </c>
      <c r="S141" s="11" t="s">
        <v>68</v>
      </c>
      <c r="T141" s="11" t="s">
        <v>68</v>
      </c>
      <c r="U141" s="11" t="s">
        <v>68</v>
      </c>
      <c r="V141" s="16"/>
    </row>
    <row r="142" spans="1:22" ht="31.5" x14ac:dyDescent="0.25">
      <c r="A142" s="28" t="s">
        <v>32</v>
      </c>
      <c r="B142" s="29" t="s">
        <v>162</v>
      </c>
      <c r="C142" s="30"/>
      <c r="D142" s="7">
        <f t="shared" ref="D142" si="175">SUM(D143:D145)</f>
        <v>0</v>
      </c>
      <c r="E142" s="7">
        <v>0</v>
      </c>
      <c r="F142" s="7">
        <f t="shared" ref="F142:G142" si="176">SUM(F143:F145)</f>
        <v>0</v>
      </c>
      <c r="G142" s="7">
        <f t="shared" si="176"/>
        <v>0</v>
      </c>
      <c r="H142" s="7">
        <f t="shared" ref="H142:T142" si="177">SUM(H143:H145)</f>
        <v>0</v>
      </c>
      <c r="I142" s="7">
        <f t="shared" si="177"/>
        <v>0</v>
      </c>
      <c r="J142" s="7">
        <f t="shared" si="177"/>
        <v>0</v>
      </c>
      <c r="K142" s="7">
        <f t="shared" si="177"/>
        <v>0</v>
      </c>
      <c r="L142" s="7">
        <f t="shared" si="177"/>
        <v>0</v>
      </c>
      <c r="M142" s="7">
        <f t="shared" si="177"/>
        <v>0</v>
      </c>
      <c r="N142" s="7">
        <f t="shared" si="177"/>
        <v>0</v>
      </c>
      <c r="O142" s="7">
        <f t="shared" ref="O142" si="178">SUM(O143:O145)</f>
        <v>0</v>
      </c>
      <c r="P142" s="7">
        <f t="shared" si="177"/>
        <v>0</v>
      </c>
      <c r="Q142" s="7">
        <f t="shared" ref="Q142" si="179">SUM(Q143:Q145)</f>
        <v>0</v>
      </c>
      <c r="R142" s="7">
        <f t="shared" si="177"/>
        <v>0</v>
      </c>
      <c r="S142" s="7">
        <f t="shared" si="177"/>
        <v>0</v>
      </c>
      <c r="T142" s="7">
        <f t="shared" si="177"/>
        <v>0</v>
      </c>
      <c r="U142" s="7">
        <v>0</v>
      </c>
      <c r="V142" s="15"/>
    </row>
    <row r="143" spans="1:22" x14ac:dyDescent="0.25">
      <c r="A143" s="31" t="s">
        <v>32</v>
      </c>
      <c r="B143" s="32" t="s">
        <v>67</v>
      </c>
      <c r="C143" s="33" t="s">
        <v>68</v>
      </c>
      <c r="D143" s="11" t="s">
        <v>68</v>
      </c>
      <c r="E143" s="11" t="s">
        <v>68</v>
      </c>
      <c r="F143" s="11" t="s">
        <v>68</v>
      </c>
      <c r="G143" s="11" t="s">
        <v>68</v>
      </c>
      <c r="H143" s="11" t="s">
        <v>68</v>
      </c>
      <c r="I143" s="11" t="s">
        <v>68</v>
      </c>
      <c r="J143" s="11" t="s">
        <v>68</v>
      </c>
      <c r="K143" s="11" t="s">
        <v>68</v>
      </c>
      <c r="L143" s="11" t="s">
        <v>68</v>
      </c>
      <c r="M143" s="11" t="s">
        <v>68</v>
      </c>
      <c r="N143" s="11" t="s">
        <v>68</v>
      </c>
      <c r="O143" s="11" t="s">
        <v>68</v>
      </c>
      <c r="P143" s="11" t="s">
        <v>68</v>
      </c>
      <c r="Q143" s="11" t="s">
        <v>68</v>
      </c>
      <c r="R143" s="11" t="s">
        <v>68</v>
      </c>
      <c r="S143" s="11" t="s">
        <v>68</v>
      </c>
      <c r="T143" s="11" t="s">
        <v>68</v>
      </c>
      <c r="U143" s="11" t="s">
        <v>68</v>
      </c>
      <c r="V143" s="16"/>
    </row>
    <row r="144" spans="1:22" x14ac:dyDescent="0.25">
      <c r="A144" s="31" t="s">
        <v>32</v>
      </c>
      <c r="B144" s="32" t="s">
        <v>67</v>
      </c>
      <c r="C144" s="33" t="s">
        <v>68</v>
      </c>
      <c r="D144" s="11" t="s">
        <v>68</v>
      </c>
      <c r="E144" s="11" t="s">
        <v>68</v>
      </c>
      <c r="F144" s="11" t="s">
        <v>68</v>
      </c>
      <c r="G144" s="11" t="s">
        <v>68</v>
      </c>
      <c r="H144" s="11" t="s">
        <v>68</v>
      </c>
      <c r="I144" s="11" t="s">
        <v>68</v>
      </c>
      <c r="J144" s="11" t="s">
        <v>68</v>
      </c>
      <c r="K144" s="11" t="s">
        <v>68</v>
      </c>
      <c r="L144" s="11" t="s">
        <v>68</v>
      </c>
      <c r="M144" s="11" t="s">
        <v>68</v>
      </c>
      <c r="N144" s="11" t="s">
        <v>68</v>
      </c>
      <c r="O144" s="11" t="s">
        <v>68</v>
      </c>
      <c r="P144" s="11" t="s">
        <v>68</v>
      </c>
      <c r="Q144" s="11" t="s">
        <v>68</v>
      </c>
      <c r="R144" s="11" t="s">
        <v>68</v>
      </c>
      <c r="S144" s="11" t="s">
        <v>68</v>
      </c>
      <c r="T144" s="11" t="s">
        <v>68</v>
      </c>
      <c r="U144" s="11" t="s">
        <v>68</v>
      </c>
      <c r="V144" s="16"/>
    </row>
    <row r="145" spans="1:22" x14ac:dyDescent="0.25">
      <c r="A145" s="31" t="s">
        <v>69</v>
      </c>
      <c r="B145" s="31" t="s">
        <v>69</v>
      </c>
      <c r="C145" s="33" t="s">
        <v>68</v>
      </c>
      <c r="D145" s="11" t="s">
        <v>68</v>
      </c>
      <c r="E145" s="11" t="s">
        <v>68</v>
      </c>
      <c r="F145" s="11" t="s">
        <v>68</v>
      </c>
      <c r="G145" s="11" t="s">
        <v>68</v>
      </c>
      <c r="H145" s="11" t="s">
        <v>68</v>
      </c>
      <c r="I145" s="11" t="s">
        <v>68</v>
      </c>
      <c r="J145" s="11" t="s">
        <v>68</v>
      </c>
      <c r="K145" s="11" t="s">
        <v>68</v>
      </c>
      <c r="L145" s="11" t="s">
        <v>68</v>
      </c>
      <c r="M145" s="11" t="s">
        <v>68</v>
      </c>
      <c r="N145" s="11" t="s">
        <v>68</v>
      </c>
      <c r="O145" s="11" t="s">
        <v>68</v>
      </c>
      <c r="P145" s="11" t="s">
        <v>68</v>
      </c>
      <c r="Q145" s="11" t="s">
        <v>68</v>
      </c>
      <c r="R145" s="11" t="s">
        <v>68</v>
      </c>
      <c r="S145" s="11" t="s">
        <v>68</v>
      </c>
      <c r="T145" s="11" t="s">
        <v>68</v>
      </c>
      <c r="U145" s="11" t="s">
        <v>68</v>
      </c>
      <c r="V145" s="16"/>
    </row>
    <row r="146" spans="1:22" ht="47.25" x14ac:dyDescent="0.25">
      <c r="A146" s="28" t="s">
        <v>33</v>
      </c>
      <c r="B146" s="29" t="s">
        <v>163</v>
      </c>
      <c r="C146" s="30"/>
      <c r="D146" s="7">
        <f t="shared" ref="D146" si="180">SUM(D147:D149)</f>
        <v>0</v>
      </c>
      <c r="E146" s="7">
        <v>0</v>
      </c>
      <c r="F146" s="7">
        <f t="shared" ref="F146:G146" si="181">SUM(F147:F149)</f>
        <v>0</v>
      </c>
      <c r="G146" s="7">
        <f t="shared" si="181"/>
        <v>0</v>
      </c>
      <c r="H146" s="7">
        <f t="shared" ref="H146:T146" si="182">SUM(H147:H149)</f>
        <v>0</v>
      </c>
      <c r="I146" s="7">
        <f t="shared" si="182"/>
        <v>0</v>
      </c>
      <c r="J146" s="7">
        <f t="shared" si="182"/>
        <v>0</v>
      </c>
      <c r="K146" s="7">
        <f t="shared" si="182"/>
        <v>0</v>
      </c>
      <c r="L146" s="7">
        <f t="shared" si="182"/>
        <v>0</v>
      </c>
      <c r="M146" s="7">
        <f t="shared" si="182"/>
        <v>0</v>
      </c>
      <c r="N146" s="7">
        <f t="shared" si="182"/>
        <v>0</v>
      </c>
      <c r="O146" s="7">
        <f t="shared" ref="O146" si="183">SUM(O147:O149)</f>
        <v>0</v>
      </c>
      <c r="P146" s="7">
        <f t="shared" si="182"/>
        <v>0</v>
      </c>
      <c r="Q146" s="7">
        <f t="shared" ref="Q146" si="184">SUM(Q147:Q149)</f>
        <v>0</v>
      </c>
      <c r="R146" s="7">
        <f t="shared" si="182"/>
        <v>0</v>
      </c>
      <c r="S146" s="7">
        <f t="shared" si="182"/>
        <v>0</v>
      </c>
      <c r="T146" s="7">
        <f t="shared" si="182"/>
        <v>0</v>
      </c>
      <c r="U146" s="7">
        <v>0</v>
      </c>
      <c r="V146" s="15"/>
    </row>
    <row r="147" spans="1:22" x14ac:dyDescent="0.25">
      <c r="A147" s="31" t="s">
        <v>33</v>
      </c>
      <c r="B147" s="32" t="s">
        <v>67</v>
      </c>
      <c r="C147" s="33" t="s">
        <v>68</v>
      </c>
      <c r="D147" s="11" t="s">
        <v>68</v>
      </c>
      <c r="E147" s="11" t="s">
        <v>68</v>
      </c>
      <c r="F147" s="11" t="s">
        <v>68</v>
      </c>
      <c r="G147" s="11" t="s">
        <v>68</v>
      </c>
      <c r="H147" s="11" t="s">
        <v>68</v>
      </c>
      <c r="I147" s="11" t="s">
        <v>68</v>
      </c>
      <c r="J147" s="11" t="s">
        <v>68</v>
      </c>
      <c r="K147" s="11" t="s">
        <v>68</v>
      </c>
      <c r="L147" s="11" t="s">
        <v>68</v>
      </c>
      <c r="M147" s="11" t="s">
        <v>68</v>
      </c>
      <c r="N147" s="11" t="s">
        <v>68</v>
      </c>
      <c r="O147" s="11" t="s">
        <v>68</v>
      </c>
      <c r="P147" s="11" t="s">
        <v>68</v>
      </c>
      <c r="Q147" s="11" t="s">
        <v>68</v>
      </c>
      <c r="R147" s="11" t="s">
        <v>68</v>
      </c>
      <c r="S147" s="11" t="s">
        <v>68</v>
      </c>
      <c r="T147" s="11" t="s">
        <v>68</v>
      </c>
      <c r="U147" s="11" t="s">
        <v>68</v>
      </c>
      <c r="V147" s="16"/>
    </row>
    <row r="148" spans="1:22" x14ac:dyDescent="0.25">
      <c r="A148" s="31" t="s">
        <v>33</v>
      </c>
      <c r="B148" s="32" t="s">
        <v>67</v>
      </c>
      <c r="C148" s="33" t="s">
        <v>68</v>
      </c>
      <c r="D148" s="11" t="s">
        <v>68</v>
      </c>
      <c r="E148" s="11" t="s">
        <v>68</v>
      </c>
      <c r="F148" s="11" t="s">
        <v>68</v>
      </c>
      <c r="G148" s="11" t="s">
        <v>68</v>
      </c>
      <c r="H148" s="11" t="s">
        <v>68</v>
      </c>
      <c r="I148" s="11" t="s">
        <v>68</v>
      </c>
      <c r="J148" s="11" t="s">
        <v>68</v>
      </c>
      <c r="K148" s="11" t="s">
        <v>68</v>
      </c>
      <c r="L148" s="11" t="s">
        <v>68</v>
      </c>
      <c r="M148" s="11" t="s">
        <v>68</v>
      </c>
      <c r="N148" s="11" t="s">
        <v>68</v>
      </c>
      <c r="O148" s="11" t="s">
        <v>68</v>
      </c>
      <c r="P148" s="11" t="s">
        <v>68</v>
      </c>
      <c r="Q148" s="11" t="s">
        <v>68</v>
      </c>
      <c r="R148" s="11" t="s">
        <v>68</v>
      </c>
      <c r="S148" s="11" t="s">
        <v>68</v>
      </c>
      <c r="T148" s="11" t="s">
        <v>68</v>
      </c>
      <c r="U148" s="11" t="s">
        <v>68</v>
      </c>
      <c r="V148" s="16"/>
    </row>
    <row r="149" spans="1:22" x14ac:dyDescent="0.25">
      <c r="A149" s="31" t="s">
        <v>69</v>
      </c>
      <c r="B149" s="31" t="s">
        <v>69</v>
      </c>
      <c r="C149" s="33" t="s">
        <v>68</v>
      </c>
      <c r="D149" s="11" t="s">
        <v>68</v>
      </c>
      <c r="E149" s="11" t="s">
        <v>68</v>
      </c>
      <c r="F149" s="11" t="s">
        <v>68</v>
      </c>
      <c r="G149" s="11" t="s">
        <v>68</v>
      </c>
      <c r="H149" s="11" t="s">
        <v>68</v>
      </c>
      <c r="I149" s="11" t="s">
        <v>68</v>
      </c>
      <c r="J149" s="11" t="s">
        <v>68</v>
      </c>
      <c r="K149" s="11" t="s">
        <v>68</v>
      </c>
      <c r="L149" s="11" t="s">
        <v>68</v>
      </c>
      <c r="M149" s="11" t="s">
        <v>68</v>
      </c>
      <c r="N149" s="11" t="s">
        <v>68</v>
      </c>
      <c r="O149" s="11" t="s">
        <v>68</v>
      </c>
      <c r="P149" s="11" t="s">
        <v>68</v>
      </c>
      <c r="Q149" s="11" t="s">
        <v>68</v>
      </c>
      <c r="R149" s="11" t="s">
        <v>68</v>
      </c>
      <c r="S149" s="11" t="s">
        <v>68</v>
      </c>
      <c r="T149" s="11" t="s">
        <v>68</v>
      </c>
      <c r="U149" s="11" t="s">
        <v>68</v>
      </c>
      <c r="V149" s="16"/>
    </row>
    <row r="150" spans="1:22" ht="47.25" x14ac:dyDescent="0.25">
      <c r="A150" s="28" t="s">
        <v>34</v>
      </c>
      <c r="B150" s="29" t="s">
        <v>164</v>
      </c>
      <c r="C150" s="30"/>
      <c r="D150" s="7">
        <f t="shared" ref="D150" si="185">SUM(D151:D153)</f>
        <v>0</v>
      </c>
      <c r="E150" s="7">
        <v>0</v>
      </c>
      <c r="F150" s="7">
        <f t="shared" ref="F150:G150" si="186">SUM(F151:F153)</f>
        <v>0</v>
      </c>
      <c r="G150" s="7">
        <f t="shared" si="186"/>
        <v>0</v>
      </c>
      <c r="H150" s="7">
        <f t="shared" ref="H150:T150" si="187">SUM(H151:H153)</f>
        <v>0</v>
      </c>
      <c r="I150" s="7">
        <f t="shared" si="187"/>
        <v>0</v>
      </c>
      <c r="J150" s="7">
        <f t="shared" si="187"/>
        <v>0</v>
      </c>
      <c r="K150" s="7">
        <f t="shared" si="187"/>
        <v>0</v>
      </c>
      <c r="L150" s="7">
        <f t="shared" si="187"/>
        <v>0</v>
      </c>
      <c r="M150" s="7">
        <f t="shared" si="187"/>
        <v>0</v>
      </c>
      <c r="N150" s="7">
        <f t="shared" si="187"/>
        <v>0</v>
      </c>
      <c r="O150" s="7">
        <f t="shared" ref="O150" si="188">SUM(O151:O153)</f>
        <v>0</v>
      </c>
      <c r="P150" s="7">
        <f t="shared" si="187"/>
        <v>0</v>
      </c>
      <c r="Q150" s="7">
        <f t="shared" ref="Q150" si="189">SUM(Q151:Q153)</f>
        <v>0</v>
      </c>
      <c r="R150" s="7">
        <f t="shared" si="187"/>
        <v>0</v>
      </c>
      <c r="S150" s="7">
        <f t="shared" si="187"/>
        <v>0</v>
      </c>
      <c r="T150" s="7">
        <f t="shared" si="187"/>
        <v>0</v>
      </c>
      <c r="U150" s="7">
        <v>0</v>
      </c>
      <c r="V150" s="15"/>
    </row>
    <row r="151" spans="1:22" x14ac:dyDescent="0.25">
      <c r="A151" s="31" t="s">
        <v>34</v>
      </c>
      <c r="B151" s="32" t="s">
        <v>67</v>
      </c>
      <c r="C151" s="33" t="s">
        <v>68</v>
      </c>
      <c r="D151" s="11" t="s">
        <v>68</v>
      </c>
      <c r="E151" s="11" t="s">
        <v>68</v>
      </c>
      <c r="F151" s="11" t="s">
        <v>68</v>
      </c>
      <c r="G151" s="11" t="s">
        <v>68</v>
      </c>
      <c r="H151" s="11" t="s">
        <v>68</v>
      </c>
      <c r="I151" s="11" t="s">
        <v>68</v>
      </c>
      <c r="J151" s="11" t="s">
        <v>68</v>
      </c>
      <c r="K151" s="11" t="s">
        <v>68</v>
      </c>
      <c r="L151" s="11" t="s">
        <v>68</v>
      </c>
      <c r="M151" s="11" t="s">
        <v>68</v>
      </c>
      <c r="N151" s="11" t="s">
        <v>68</v>
      </c>
      <c r="O151" s="11" t="s">
        <v>68</v>
      </c>
      <c r="P151" s="11" t="s">
        <v>68</v>
      </c>
      <c r="Q151" s="11" t="s">
        <v>68</v>
      </c>
      <c r="R151" s="11" t="s">
        <v>68</v>
      </c>
      <c r="S151" s="11" t="s">
        <v>68</v>
      </c>
      <c r="T151" s="11" t="s">
        <v>68</v>
      </c>
      <c r="U151" s="11" t="s">
        <v>68</v>
      </c>
      <c r="V151" s="16"/>
    </row>
    <row r="152" spans="1:22" x14ac:dyDescent="0.25">
      <c r="A152" s="31" t="s">
        <v>34</v>
      </c>
      <c r="B152" s="32" t="s">
        <v>67</v>
      </c>
      <c r="C152" s="33" t="s">
        <v>68</v>
      </c>
      <c r="D152" s="11" t="s">
        <v>68</v>
      </c>
      <c r="E152" s="11" t="s">
        <v>68</v>
      </c>
      <c r="F152" s="11" t="s">
        <v>68</v>
      </c>
      <c r="G152" s="11" t="s">
        <v>68</v>
      </c>
      <c r="H152" s="11" t="s">
        <v>68</v>
      </c>
      <c r="I152" s="11" t="s">
        <v>68</v>
      </c>
      <c r="J152" s="11" t="s">
        <v>68</v>
      </c>
      <c r="K152" s="11" t="s">
        <v>68</v>
      </c>
      <c r="L152" s="11" t="s">
        <v>68</v>
      </c>
      <c r="M152" s="11" t="s">
        <v>68</v>
      </c>
      <c r="N152" s="11" t="s">
        <v>68</v>
      </c>
      <c r="O152" s="11" t="s">
        <v>68</v>
      </c>
      <c r="P152" s="11" t="s">
        <v>68</v>
      </c>
      <c r="Q152" s="11" t="s">
        <v>68</v>
      </c>
      <c r="R152" s="11" t="s">
        <v>68</v>
      </c>
      <c r="S152" s="11" t="s">
        <v>68</v>
      </c>
      <c r="T152" s="11" t="s">
        <v>68</v>
      </c>
      <c r="U152" s="11" t="s">
        <v>68</v>
      </c>
      <c r="V152" s="16"/>
    </row>
    <row r="153" spans="1:22" x14ac:dyDescent="0.25">
      <c r="A153" s="31" t="s">
        <v>69</v>
      </c>
      <c r="B153" s="31" t="s">
        <v>69</v>
      </c>
      <c r="C153" s="33" t="s">
        <v>68</v>
      </c>
      <c r="D153" s="11" t="s">
        <v>68</v>
      </c>
      <c r="E153" s="11" t="s">
        <v>68</v>
      </c>
      <c r="F153" s="11" t="s">
        <v>68</v>
      </c>
      <c r="G153" s="11" t="s">
        <v>68</v>
      </c>
      <c r="H153" s="11" t="s">
        <v>68</v>
      </c>
      <c r="I153" s="11" t="s">
        <v>68</v>
      </c>
      <c r="J153" s="11" t="s">
        <v>68</v>
      </c>
      <c r="K153" s="11" t="s">
        <v>68</v>
      </c>
      <c r="L153" s="11" t="s">
        <v>68</v>
      </c>
      <c r="M153" s="11" t="s">
        <v>68</v>
      </c>
      <c r="N153" s="11" t="s">
        <v>68</v>
      </c>
      <c r="O153" s="11" t="s">
        <v>68</v>
      </c>
      <c r="P153" s="11" t="s">
        <v>68</v>
      </c>
      <c r="Q153" s="11" t="s">
        <v>68</v>
      </c>
      <c r="R153" s="11" t="s">
        <v>68</v>
      </c>
      <c r="S153" s="11" t="s">
        <v>68</v>
      </c>
      <c r="T153" s="11" t="s">
        <v>68</v>
      </c>
      <c r="U153" s="11" t="s">
        <v>68</v>
      </c>
      <c r="V153" s="16"/>
    </row>
    <row r="154" spans="1:22" ht="47.25" x14ac:dyDescent="0.25">
      <c r="A154" s="28" t="s">
        <v>35</v>
      </c>
      <c r="B154" s="29" t="s">
        <v>165</v>
      </c>
      <c r="C154" s="30"/>
      <c r="D154" s="7">
        <f t="shared" ref="D154" si="190">SUM(D155:D157)</f>
        <v>0</v>
      </c>
      <c r="E154" s="7">
        <v>0</v>
      </c>
      <c r="F154" s="7">
        <f t="shared" ref="F154:G154" si="191">SUM(F155:F157)</f>
        <v>0</v>
      </c>
      <c r="G154" s="7">
        <f t="shared" si="191"/>
        <v>0</v>
      </c>
      <c r="H154" s="7">
        <f t="shared" ref="H154:T154" si="192">SUM(H155:H157)</f>
        <v>0</v>
      </c>
      <c r="I154" s="7">
        <f t="shared" si="192"/>
        <v>0</v>
      </c>
      <c r="J154" s="7">
        <f t="shared" si="192"/>
        <v>0</v>
      </c>
      <c r="K154" s="7">
        <f t="shared" si="192"/>
        <v>0</v>
      </c>
      <c r="L154" s="7">
        <f t="shared" si="192"/>
        <v>0</v>
      </c>
      <c r="M154" s="7">
        <f t="shared" si="192"/>
        <v>0</v>
      </c>
      <c r="N154" s="7">
        <f t="shared" si="192"/>
        <v>0</v>
      </c>
      <c r="O154" s="7">
        <f t="shared" ref="O154" si="193">SUM(O155:O157)</f>
        <v>0</v>
      </c>
      <c r="P154" s="7">
        <f t="shared" si="192"/>
        <v>0</v>
      </c>
      <c r="Q154" s="7">
        <f t="shared" ref="Q154" si="194">SUM(Q155:Q157)</f>
        <v>0</v>
      </c>
      <c r="R154" s="7">
        <f t="shared" si="192"/>
        <v>0</v>
      </c>
      <c r="S154" s="7">
        <f t="shared" si="192"/>
        <v>0</v>
      </c>
      <c r="T154" s="7">
        <f t="shared" si="192"/>
        <v>0</v>
      </c>
      <c r="U154" s="7">
        <v>0</v>
      </c>
      <c r="V154" s="15"/>
    </row>
    <row r="155" spans="1:22" x14ac:dyDescent="0.25">
      <c r="A155" s="31" t="s">
        <v>35</v>
      </c>
      <c r="B155" s="32" t="s">
        <v>67</v>
      </c>
      <c r="C155" s="33" t="s">
        <v>68</v>
      </c>
      <c r="D155" s="11" t="s">
        <v>68</v>
      </c>
      <c r="E155" s="11" t="s">
        <v>68</v>
      </c>
      <c r="F155" s="11" t="s">
        <v>68</v>
      </c>
      <c r="G155" s="11" t="s">
        <v>68</v>
      </c>
      <c r="H155" s="11" t="s">
        <v>68</v>
      </c>
      <c r="I155" s="11" t="s">
        <v>68</v>
      </c>
      <c r="J155" s="11" t="s">
        <v>68</v>
      </c>
      <c r="K155" s="11" t="s">
        <v>68</v>
      </c>
      <c r="L155" s="11" t="s">
        <v>68</v>
      </c>
      <c r="M155" s="11" t="s">
        <v>68</v>
      </c>
      <c r="N155" s="11" t="s">
        <v>68</v>
      </c>
      <c r="O155" s="11" t="s">
        <v>68</v>
      </c>
      <c r="P155" s="11" t="s">
        <v>68</v>
      </c>
      <c r="Q155" s="11" t="s">
        <v>68</v>
      </c>
      <c r="R155" s="11" t="s">
        <v>68</v>
      </c>
      <c r="S155" s="11" t="s">
        <v>68</v>
      </c>
      <c r="T155" s="11" t="s">
        <v>68</v>
      </c>
      <c r="U155" s="11" t="s">
        <v>68</v>
      </c>
      <c r="V155" s="16"/>
    </row>
    <row r="156" spans="1:22" x14ac:dyDescent="0.25">
      <c r="A156" s="31" t="s">
        <v>35</v>
      </c>
      <c r="B156" s="32" t="s">
        <v>67</v>
      </c>
      <c r="C156" s="33" t="s">
        <v>68</v>
      </c>
      <c r="D156" s="11" t="s">
        <v>68</v>
      </c>
      <c r="E156" s="11" t="s">
        <v>68</v>
      </c>
      <c r="F156" s="11" t="s">
        <v>68</v>
      </c>
      <c r="G156" s="11" t="s">
        <v>68</v>
      </c>
      <c r="H156" s="11" t="s">
        <v>68</v>
      </c>
      <c r="I156" s="11" t="s">
        <v>68</v>
      </c>
      <c r="J156" s="11" t="s">
        <v>68</v>
      </c>
      <c r="K156" s="11" t="s">
        <v>68</v>
      </c>
      <c r="L156" s="11" t="s">
        <v>68</v>
      </c>
      <c r="M156" s="11" t="s">
        <v>68</v>
      </c>
      <c r="N156" s="11" t="s">
        <v>68</v>
      </c>
      <c r="O156" s="11" t="s">
        <v>68</v>
      </c>
      <c r="P156" s="11" t="s">
        <v>68</v>
      </c>
      <c r="Q156" s="11" t="s">
        <v>68</v>
      </c>
      <c r="R156" s="11" t="s">
        <v>68</v>
      </c>
      <c r="S156" s="11" t="s">
        <v>68</v>
      </c>
      <c r="T156" s="11" t="s">
        <v>68</v>
      </c>
      <c r="U156" s="11" t="s">
        <v>68</v>
      </c>
      <c r="V156" s="16"/>
    </row>
    <row r="157" spans="1:22" x14ac:dyDescent="0.25">
      <c r="A157" s="31" t="s">
        <v>69</v>
      </c>
      <c r="B157" s="31" t="s">
        <v>69</v>
      </c>
      <c r="C157" s="33" t="s">
        <v>68</v>
      </c>
      <c r="D157" s="11" t="s">
        <v>68</v>
      </c>
      <c r="E157" s="11" t="s">
        <v>68</v>
      </c>
      <c r="F157" s="11" t="s">
        <v>68</v>
      </c>
      <c r="G157" s="11" t="s">
        <v>68</v>
      </c>
      <c r="H157" s="11" t="s">
        <v>68</v>
      </c>
      <c r="I157" s="11" t="s">
        <v>68</v>
      </c>
      <c r="J157" s="11" t="s">
        <v>68</v>
      </c>
      <c r="K157" s="11" t="s">
        <v>68</v>
      </c>
      <c r="L157" s="11" t="s">
        <v>68</v>
      </c>
      <c r="M157" s="11" t="s">
        <v>68</v>
      </c>
      <c r="N157" s="11" t="s">
        <v>68</v>
      </c>
      <c r="O157" s="11" t="s">
        <v>68</v>
      </c>
      <c r="P157" s="11" t="s">
        <v>68</v>
      </c>
      <c r="Q157" s="11" t="s">
        <v>68</v>
      </c>
      <c r="R157" s="11" t="s">
        <v>68</v>
      </c>
      <c r="S157" s="11" t="s">
        <v>68</v>
      </c>
      <c r="T157" s="11" t="s">
        <v>68</v>
      </c>
      <c r="U157" s="11" t="s">
        <v>68</v>
      </c>
      <c r="V157" s="16"/>
    </row>
    <row r="158" spans="1:22" ht="47.25" x14ac:dyDescent="0.25">
      <c r="A158" s="28" t="s">
        <v>166</v>
      </c>
      <c r="B158" s="29" t="s">
        <v>167</v>
      </c>
      <c r="C158" s="30"/>
      <c r="D158" s="7">
        <f t="shared" ref="D158" si="195">SUM(D159:D161)</f>
        <v>0</v>
      </c>
      <c r="E158" s="7">
        <v>0</v>
      </c>
      <c r="F158" s="7">
        <f t="shared" ref="F158:G158" si="196">SUM(F159:F161)</f>
        <v>0</v>
      </c>
      <c r="G158" s="7">
        <f t="shared" si="196"/>
        <v>0</v>
      </c>
      <c r="H158" s="7">
        <f t="shared" ref="H158:T158" si="197">SUM(H159:H161)</f>
        <v>0</v>
      </c>
      <c r="I158" s="7">
        <f t="shared" si="197"/>
        <v>0</v>
      </c>
      <c r="J158" s="7">
        <f t="shared" si="197"/>
        <v>0</v>
      </c>
      <c r="K158" s="7">
        <f t="shared" si="197"/>
        <v>0</v>
      </c>
      <c r="L158" s="7">
        <f t="shared" si="197"/>
        <v>0</v>
      </c>
      <c r="M158" s="7">
        <f t="shared" si="197"/>
        <v>0</v>
      </c>
      <c r="N158" s="7">
        <f t="shared" si="197"/>
        <v>0</v>
      </c>
      <c r="O158" s="7">
        <f t="shared" ref="O158" si="198">SUM(O159:O161)</f>
        <v>0</v>
      </c>
      <c r="P158" s="7">
        <f t="shared" si="197"/>
        <v>0</v>
      </c>
      <c r="Q158" s="7">
        <f t="shared" ref="Q158" si="199">SUM(Q159:Q161)</f>
        <v>0</v>
      </c>
      <c r="R158" s="7">
        <f t="shared" si="197"/>
        <v>0</v>
      </c>
      <c r="S158" s="7">
        <f t="shared" si="197"/>
        <v>0</v>
      </c>
      <c r="T158" s="7">
        <f t="shared" si="197"/>
        <v>0</v>
      </c>
      <c r="U158" s="7">
        <v>0</v>
      </c>
      <c r="V158" s="15"/>
    </row>
    <row r="159" spans="1:22" x14ac:dyDescent="0.25">
      <c r="A159" s="31" t="s">
        <v>166</v>
      </c>
      <c r="B159" s="32" t="s">
        <v>67</v>
      </c>
      <c r="C159" s="33" t="s">
        <v>68</v>
      </c>
      <c r="D159" s="11" t="s">
        <v>68</v>
      </c>
      <c r="E159" s="11" t="s">
        <v>68</v>
      </c>
      <c r="F159" s="11" t="s">
        <v>68</v>
      </c>
      <c r="G159" s="11" t="s">
        <v>68</v>
      </c>
      <c r="H159" s="11" t="s">
        <v>68</v>
      </c>
      <c r="I159" s="11" t="s">
        <v>68</v>
      </c>
      <c r="J159" s="11" t="s">
        <v>68</v>
      </c>
      <c r="K159" s="11" t="s">
        <v>68</v>
      </c>
      <c r="L159" s="11" t="s">
        <v>68</v>
      </c>
      <c r="M159" s="11" t="s">
        <v>68</v>
      </c>
      <c r="N159" s="11" t="s">
        <v>68</v>
      </c>
      <c r="O159" s="11" t="s">
        <v>68</v>
      </c>
      <c r="P159" s="11" t="s">
        <v>68</v>
      </c>
      <c r="Q159" s="11" t="s">
        <v>68</v>
      </c>
      <c r="R159" s="11" t="s">
        <v>68</v>
      </c>
      <c r="S159" s="11" t="s">
        <v>68</v>
      </c>
      <c r="T159" s="11" t="s">
        <v>68</v>
      </c>
      <c r="U159" s="11" t="s">
        <v>68</v>
      </c>
      <c r="V159" s="16"/>
    </row>
    <row r="160" spans="1:22" x14ac:dyDescent="0.25">
      <c r="A160" s="31" t="s">
        <v>166</v>
      </c>
      <c r="B160" s="32" t="s">
        <v>67</v>
      </c>
      <c r="C160" s="33" t="s">
        <v>68</v>
      </c>
      <c r="D160" s="11" t="s">
        <v>68</v>
      </c>
      <c r="E160" s="11" t="s">
        <v>68</v>
      </c>
      <c r="F160" s="11" t="s">
        <v>68</v>
      </c>
      <c r="G160" s="11" t="s">
        <v>68</v>
      </c>
      <c r="H160" s="11" t="s">
        <v>68</v>
      </c>
      <c r="I160" s="11" t="s">
        <v>68</v>
      </c>
      <c r="J160" s="11" t="s">
        <v>68</v>
      </c>
      <c r="K160" s="11" t="s">
        <v>68</v>
      </c>
      <c r="L160" s="11" t="s">
        <v>68</v>
      </c>
      <c r="M160" s="11" t="s">
        <v>68</v>
      </c>
      <c r="N160" s="11" t="s">
        <v>68</v>
      </c>
      <c r="O160" s="11" t="s">
        <v>68</v>
      </c>
      <c r="P160" s="11" t="s">
        <v>68</v>
      </c>
      <c r="Q160" s="11" t="s">
        <v>68</v>
      </c>
      <c r="R160" s="11" t="s">
        <v>68</v>
      </c>
      <c r="S160" s="11" t="s">
        <v>68</v>
      </c>
      <c r="T160" s="11" t="s">
        <v>68</v>
      </c>
      <c r="U160" s="11" t="s">
        <v>68</v>
      </c>
      <c r="V160" s="16"/>
    </row>
    <row r="161" spans="1:22" x14ac:dyDescent="0.25">
      <c r="A161" s="31" t="s">
        <v>69</v>
      </c>
      <c r="B161" s="31" t="s">
        <v>69</v>
      </c>
      <c r="C161" s="33" t="s">
        <v>68</v>
      </c>
      <c r="D161" s="11" t="s">
        <v>68</v>
      </c>
      <c r="E161" s="11" t="s">
        <v>68</v>
      </c>
      <c r="F161" s="11" t="s">
        <v>68</v>
      </c>
      <c r="G161" s="11" t="s">
        <v>68</v>
      </c>
      <c r="H161" s="11" t="s">
        <v>68</v>
      </c>
      <c r="I161" s="11" t="s">
        <v>68</v>
      </c>
      <c r="J161" s="11" t="s">
        <v>68</v>
      </c>
      <c r="K161" s="11" t="s">
        <v>68</v>
      </c>
      <c r="L161" s="11" t="s">
        <v>68</v>
      </c>
      <c r="M161" s="11" t="s">
        <v>68</v>
      </c>
      <c r="N161" s="11" t="s">
        <v>68</v>
      </c>
      <c r="O161" s="11" t="s">
        <v>68</v>
      </c>
      <c r="P161" s="11" t="s">
        <v>68</v>
      </c>
      <c r="Q161" s="11" t="s">
        <v>68</v>
      </c>
      <c r="R161" s="11" t="s">
        <v>68</v>
      </c>
      <c r="S161" s="11" t="s">
        <v>68</v>
      </c>
      <c r="T161" s="11" t="s">
        <v>68</v>
      </c>
      <c r="U161" s="11" t="s">
        <v>68</v>
      </c>
      <c r="V161" s="16"/>
    </row>
    <row r="162" spans="1:22" ht="47.25" x14ac:dyDescent="0.25">
      <c r="A162" s="25" t="s">
        <v>168</v>
      </c>
      <c r="B162" s="26" t="s">
        <v>169</v>
      </c>
      <c r="C162" s="27"/>
      <c r="D162" s="6">
        <f t="shared" ref="D162" si="200">D163+D167</f>
        <v>0</v>
      </c>
      <c r="E162" s="6">
        <v>0</v>
      </c>
      <c r="F162" s="6">
        <f t="shared" ref="F162:G162" si="201">F163+F167</f>
        <v>0</v>
      </c>
      <c r="G162" s="6">
        <f t="shared" si="201"/>
        <v>0</v>
      </c>
      <c r="H162" s="6">
        <f t="shared" ref="H162:T162" si="202">H163+H167</f>
        <v>0</v>
      </c>
      <c r="I162" s="6">
        <f t="shared" si="202"/>
        <v>0</v>
      </c>
      <c r="J162" s="6">
        <f t="shared" si="202"/>
        <v>0</v>
      </c>
      <c r="K162" s="6">
        <f t="shared" si="202"/>
        <v>0</v>
      </c>
      <c r="L162" s="6">
        <f t="shared" si="202"/>
        <v>0</v>
      </c>
      <c r="M162" s="6">
        <f t="shared" si="202"/>
        <v>0</v>
      </c>
      <c r="N162" s="6">
        <f t="shared" si="202"/>
        <v>0</v>
      </c>
      <c r="O162" s="6">
        <f t="shared" ref="O162" si="203">O163+O167</f>
        <v>0</v>
      </c>
      <c r="P162" s="6">
        <f t="shared" si="202"/>
        <v>0</v>
      </c>
      <c r="Q162" s="6">
        <f t="shared" ref="Q162" si="204">Q163+Q167</f>
        <v>0</v>
      </c>
      <c r="R162" s="6">
        <f t="shared" si="202"/>
        <v>0</v>
      </c>
      <c r="S162" s="6">
        <f t="shared" si="202"/>
        <v>0</v>
      </c>
      <c r="T162" s="6">
        <f t="shared" si="202"/>
        <v>0</v>
      </c>
      <c r="U162" s="6">
        <v>0</v>
      </c>
      <c r="V162" s="14"/>
    </row>
    <row r="163" spans="1:22" ht="31.5" x14ac:dyDescent="0.25">
      <c r="A163" s="28" t="s">
        <v>170</v>
      </c>
      <c r="B163" s="29" t="s">
        <v>171</v>
      </c>
      <c r="C163" s="30"/>
      <c r="D163" s="7">
        <f t="shared" ref="D163" si="205">SUM(D164:D166)</f>
        <v>0</v>
      </c>
      <c r="E163" s="7">
        <v>0</v>
      </c>
      <c r="F163" s="7">
        <f t="shared" ref="F163:G163" si="206">SUM(F164:F166)</f>
        <v>0</v>
      </c>
      <c r="G163" s="7">
        <f t="shared" si="206"/>
        <v>0</v>
      </c>
      <c r="H163" s="7">
        <f t="shared" ref="H163:T163" si="207">SUM(H164:H166)</f>
        <v>0</v>
      </c>
      <c r="I163" s="7">
        <f t="shared" si="207"/>
        <v>0</v>
      </c>
      <c r="J163" s="7">
        <f t="shared" si="207"/>
        <v>0</v>
      </c>
      <c r="K163" s="7">
        <f t="shared" si="207"/>
        <v>0</v>
      </c>
      <c r="L163" s="7">
        <f t="shared" si="207"/>
        <v>0</v>
      </c>
      <c r="M163" s="7">
        <f t="shared" si="207"/>
        <v>0</v>
      </c>
      <c r="N163" s="7">
        <f t="shared" si="207"/>
        <v>0</v>
      </c>
      <c r="O163" s="7">
        <f t="shared" ref="O163" si="208">SUM(O164:O166)</f>
        <v>0</v>
      </c>
      <c r="P163" s="7">
        <f t="shared" si="207"/>
        <v>0</v>
      </c>
      <c r="Q163" s="7">
        <f t="shared" ref="Q163" si="209">SUM(Q164:Q166)</f>
        <v>0</v>
      </c>
      <c r="R163" s="7">
        <f t="shared" si="207"/>
        <v>0</v>
      </c>
      <c r="S163" s="7">
        <f t="shared" si="207"/>
        <v>0</v>
      </c>
      <c r="T163" s="7">
        <f t="shared" si="207"/>
        <v>0</v>
      </c>
      <c r="U163" s="7">
        <v>0</v>
      </c>
      <c r="V163" s="15"/>
    </row>
    <row r="164" spans="1:22" x14ac:dyDescent="0.25">
      <c r="A164" s="31" t="s">
        <v>170</v>
      </c>
      <c r="B164" s="32" t="s">
        <v>67</v>
      </c>
      <c r="C164" s="33" t="s">
        <v>68</v>
      </c>
      <c r="D164" s="11" t="s">
        <v>68</v>
      </c>
      <c r="E164" s="11" t="s">
        <v>68</v>
      </c>
      <c r="F164" s="11" t="s">
        <v>68</v>
      </c>
      <c r="G164" s="11" t="s">
        <v>68</v>
      </c>
      <c r="H164" s="11" t="s">
        <v>68</v>
      </c>
      <c r="I164" s="11" t="s">
        <v>68</v>
      </c>
      <c r="J164" s="11" t="s">
        <v>68</v>
      </c>
      <c r="K164" s="11" t="s">
        <v>68</v>
      </c>
      <c r="L164" s="11" t="s">
        <v>68</v>
      </c>
      <c r="M164" s="11" t="s">
        <v>68</v>
      </c>
      <c r="N164" s="11" t="s">
        <v>68</v>
      </c>
      <c r="O164" s="11" t="s">
        <v>68</v>
      </c>
      <c r="P164" s="11" t="s">
        <v>68</v>
      </c>
      <c r="Q164" s="11" t="s">
        <v>68</v>
      </c>
      <c r="R164" s="11" t="s">
        <v>68</v>
      </c>
      <c r="S164" s="11" t="s">
        <v>68</v>
      </c>
      <c r="T164" s="11" t="s">
        <v>68</v>
      </c>
      <c r="U164" s="11" t="s">
        <v>68</v>
      </c>
      <c r="V164" s="16"/>
    </row>
    <row r="165" spans="1:22" x14ac:dyDescent="0.25">
      <c r="A165" s="31" t="s">
        <v>170</v>
      </c>
      <c r="B165" s="32" t="s">
        <v>67</v>
      </c>
      <c r="C165" s="33" t="s">
        <v>68</v>
      </c>
      <c r="D165" s="11" t="s">
        <v>68</v>
      </c>
      <c r="E165" s="11" t="s">
        <v>68</v>
      </c>
      <c r="F165" s="11" t="s">
        <v>68</v>
      </c>
      <c r="G165" s="11" t="s">
        <v>68</v>
      </c>
      <c r="H165" s="11" t="s">
        <v>68</v>
      </c>
      <c r="I165" s="11" t="s">
        <v>68</v>
      </c>
      <c r="J165" s="11" t="s">
        <v>68</v>
      </c>
      <c r="K165" s="11" t="s">
        <v>68</v>
      </c>
      <c r="L165" s="11" t="s">
        <v>68</v>
      </c>
      <c r="M165" s="11" t="s">
        <v>68</v>
      </c>
      <c r="N165" s="11" t="s">
        <v>68</v>
      </c>
      <c r="O165" s="11" t="s">
        <v>68</v>
      </c>
      <c r="P165" s="11" t="s">
        <v>68</v>
      </c>
      <c r="Q165" s="11" t="s">
        <v>68</v>
      </c>
      <c r="R165" s="11" t="s">
        <v>68</v>
      </c>
      <c r="S165" s="11" t="s">
        <v>68</v>
      </c>
      <c r="T165" s="11" t="s">
        <v>68</v>
      </c>
      <c r="U165" s="11" t="s">
        <v>68</v>
      </c>
      <c r="V165" s="16"/>
    </row>
    <row r="166" spans="1:22" x14ac:dyDescent="0.25">
      <c r="A166" s="31" t="s">
        <v>69</v>
      </c>
      <c r="B166" s="31" t="s">
        <v>69</v>
      </c>
      <c r="C166" s="33" t="s">
        <v>68</v>
      </c>
      <c r="D166" s="11" t="s">
        <v>68</v>
      </c>
      <c r="E166" s="11" t="s">
        <v>68</v>
      </c>
      <c r="F166" s="11" t="s">
        <v>68</v>
      </c>
      <c r="G166" s="11" t="s">
        <v>68</v>
      </c>
      <c r="H166" s="11" t="s">
        <v>68</v>
      </c>
      <c r="I166" s="11" t="s">
        <v>68</v>
      </c>
      <c r="J166" s="11" t="s">
        <v>68</v>
      </c>
      <c r="K166" s="11" t="s">
        <v>68</v>
      </c>
      <c r="L166" s="11" t="s">
        <v>68</v>
      </c>
      <c r="M166" s="11" t="s">
        <v>68</v>
      </c>
      <c r="N166" s="11" t="s">
        <v>68</v>
      </c>
      <c r="O166" s="11" t="s">
        <v>68</v>
      </c>
      <c r="P166" s="11" t="s">
        <v>68</v>
      </c>
      <c r="Q166" s="11" t="s">
        <v>68</v>
      </c>
      <c r="R166" s="11" t="s">
        <v>68</v>
      </c>
      <c r="S166" s="11" t="s">
        <v>68</v>
      </c>
      <c r="T166" s="11" t="s">
        <v>68</v>
      </c>
      <c r="U166" s="11" t="s">
        <v>68</v>
      </c>
      <c r="V166" s="16"/>
    </row>
    <row r="167" spans="1:22" ht="47.25" x14ac:dyDescent="0.25">
      <c r="A167" s="28" t="s">
        <v>172</v>
      </c>
      <c r="B167" s="29" t="s">
        <v>173</v>
      </c>
      <c r="C167" s="30"/>
      <c r="D167" s="7">
        <f t="shared" ref="D167" si="210">SUM(D168:D170)</f>
        <v>0</v>
      </c>
      <c r="E167" s="7">
        <v>0</v>
      </c>
      <c r="F167" s="7">
        <f t="shared" ref="F167:G167" si="211">SUM(F168:F170)</f>
        <v>0</v>
      </c>
      <c r="G167" s="7">
        <f t="shared" si="211"/>
        <v>0</v>
      </c>
      <c r="H167" s="7">
        <f t="shared" ref="H167:T167" si="212">SUM(H168:H170)</f>
        <v>0</v>
      </c>
      <c r="I167" s="7">
        <f t="shared" si="212"/>
        <v>0</v>
      </c>
      <c r="J167" s="7">
        <f t="shared" si="212"/>
        <v>0</v>
      </c>
      <c r="K167" s="7">
        <f t="shared" si="212"/>
        <v>0</v>
      </c>
      <c r="L167" s="7">
        <f t="shared" si="212"/>
        <v>0</v>
      </c>
      <c r="M167" s="7">
        <f t="shared" si="212"/>
        <v>0</v>
      </c>
      <c r="N167" s="7">
        <f t="shared" si="212"/>
        <v>0</v>
      </c>
      <c r="O167" s="7">
        <f t="shared" ref="O167" si="213">SUM(O168:O170)</f>
        <v>0</v>
      </c>
      <c r="P167" s="7">
        <f t="shared" si="212"/>
        <v>0</v>
      </c>
      <c r="Q167" s="7">
        <f t="shared" ref="Q167" si="214">SUM(Q168:Q170)</f>
        <v>0</v>
      </c>
      <c r="R167" s="7">
        <f t="shared" si="212"/>
        <v>0</v>
      </c>
      <c r="S167" s="7">
        <f t="shared" si="212"/>
        <v>0</v>
      </c>
      <c r="T167" s="7">
        <f t="shared" si="212"/>
        <v>0</v>
      </c>
      <c r="U167" s="7">
        <v>0</v>
      </c>
      <c r="V167" s="15"/>
    </row>
    <row r="168" spans="1:22" x14ac:dyDescent="0.25">
      <c r="A168" s="31" t="s">
        <v>172</v>
      </c>
      <c r="B168" s="32" t="s">
        <v>67</v>
      </c>
      <c r="C168" s="33" t="s">
        <v>68</v>
      </c>
      <c r="D168" s="11" t="s">
        <v>68</v>
      </c>
      <c r="E168" s="11" t="s">
        <v>68</v>
      </c>
      <c r="F168" s="11" t="s">
        <v>68</v>
      </c>
      <c r="G168" s="11" t="s">
        <v>68</v>
      </c>
      <c r="H168" s="11" t="s">
        <v>68</v>
      </c>
      <c r="I168" s="11" t="s">
        <v>68</v>
      </c>
      <c r="J168" s="11" t="s">
        <v>68</v>
      </c>
      <c r="K168" s="11" t="s">
        <v>68</v>
      </c>
      <c r="L168" s="11" t="s">
        <v>68</v>
      </c>
      <c r="M168" s="11" t="s">
        <v>68</v>
      </c>
      <c r="N168" s="11" t="s">
        <v>68</v>
      </c>
      <c r="O168" s="11" t="s">
        <v>68</v>
      </c>
      <c r="P168" s="11" t="s">
        <v>68</v>
      </c>
      <c r="Q168" s="11" t="s">
        <v>68</v>
      </c>
      <c r="R168" s="11" t="s">
        <v>68</v>
      </c>
      <c r="S168" s="11" t="s">
        <v>68</v>
      </c>
      <c r="T168" s="11" t="s">
        <v>68</v>
      </c>
      <c r="U168" s="11" t="s">
        <v>68</v>
      </c>
      <c r="V168" s="16"/>
    </row>
    <row r="169" spans="1:22" x14ac:dyDescent="0.25">
      <c r="A169" s="31" t="s">
        <v>172</v>
      </c>
      <c r="B169" s="32" t="s">
        <v>67</v>
      </c>
      <c r="C169" s="33" t="s">
        <v>68</v>
      </c>
      <c r="D169" s="11" t="s">
        <v>68</v>
      </c>
      <c r="E169" s="11" t="s">
        <v>68</v>
      </c>
      <c r="F169" s="11" t="s">
        <v>68</v>
      </c>
      <c r="G169" s="11" t="s">
        <v>68</v>
      </c>
      <c r="H169" s="11" t="s">
        <v>68</v>
      </c>
      <c r="I169" s="11" t="s">
        <v>68</v>
      </c>
      <c r="J169" s="11" t="s">
        <v>68</v>
      </c>
      <c r="K169" s="11" t="s">
        <v>68</v>
      </c>
      <c r="L169" s="11" t="s">
        <v>68</v>
      </c>
      <c r="M169" s="11" t="s">
        <v>68</v>
      </c>
      <c r="N169" s="11" t="s">
        <v>68</v>
      </c>
      <c r="O169" s="11" t="s">
        <v>68</v>
      </c>
      <c r="P169" s="11" t="s">
        <v>68</v>
      </c>
      <c r="Q169" s="11" t="s">
        <v>68</v>
      </c>
      <c r="R169" s="11" t="s">
        <v>68</v>
      </c>
      <c r="S169" s="11" t="s">
        <v>68</v>
      </c>
      <c r="T169" s="11" t="s">
        <v>68</v>
      </c>
      <c r="U169" s="11" t="s">
        <v>68</v>
      </c>
      <c r="V169" s="16"/>
    </row>
    <row r="170" spans="1:22" x14ac:dyDescent="0.25">
      <c r="A170" s="31" t="s">
        <v>69</v>
      </c>
      <c r="B170" s="31" t="s">
        <v>69</v>
      </c>
      <c r="C170" s="33" t="s">
        <v>68</v>
      </c>
      <c r="D170" s="11" t="s">
        <v>68</v>
      </c>
      <c r="E170" s="11" t="s">
        <v>68</v>
      </c>
      <c r="F170" s="11" t="s">
        <v>68</v>
      </c>
      <c r="G170" s="11" t="s">
        <v>68</v>
      </c>
      <c r="H170" s="11" t="s">
        <v>68</v>
      </c>
      <c r="I170" s="11" t="s">
        <v>68</v>
      </c>
      <c r="J170" s="11" t="s">
        <v>68</v>
      </c>
      <c r="K170" s="11" t="s">
        <v>68</v>
      </c>
      <c r="L170" s="11" t="s">
        <v>68</v>
      </c>
      <c r="M170" s="11" t="s">
        <v>68</v>
      </c>
      <c r="N170" s="11" t="s">
        <v>68</v>
      </c>
      <c r="O170" s="11" t="s">
        <v>68</v>
      </c>
      <c r="P170" s="11" t="s">
        <v>68</v>
      </c>
      <c r="Q170" s="11" t="s">
        <v>68</v>
      </c>
      <c r="R170" s="11" t="s">
        <v>68</v>
      </c>
      <c r="S170" s="11" t="s">
        <v>68</v>
      </c>
      <c r="T170" s="11" t="s">
        <v>68</v>
      </c>
      <c r="U170" s="11" t="s">
        <v>68</v>
      </c>
      <c r="V170" s="16"/>
    </row>
    <row r="171" spans="1:22" ht="63" x14ac:dyDescent="0.25">
      <c r="A171" s="22" t="s">
        <v>174</v>
      </c>
      <c r="B171" s="23" t="s">
        <v>175</v>
      </c>
      <c r="C171" s="24"/>
      <c r="D171" s="5">
        <f t="shared" ref="D171" si="215">D172+D176</f>
        <v>0</v>
      </c>
      <c r="E171" s="5">
        <v>0</v>
      </c>
      <c r="F171" s="5">
        <f t="shared" ref="F171:G171" si="216">F172+F176</f>
        <v>0</v>
      </c>
      <c r="G171" s="5">
        <f t="shared" si="216"/>
        <v>0</v>
      </c>
      <c r="H171" s="5">
        <f t="shared" ref="H171:T171" si="217">H172+H176</f>
        <v>0</v>
      </c>
      <c r="I171" s="5">
        <f t="shared" si="217"/>
        <v>0</v>
      </c>
      <c r="J171" s="5">
        <f t="shared" si="217"/>
        <v>0</v>
      </c>
      <c r="K171" s="5">
        <f t="shared" si="217"/>
        <v>0</v>
      </c>
      <c r="L171" s="5">
        <f t="shared" si="217"/>
        <v>0</v>
      </c>
      <c r="M171" s="5">
        <f t="shared" si="217"/>
        <v>0</v>
      </c>
      <c r="N171" s="5">
        <f t="shared" si="217"/>
        <v>0</v>
      </c>
      <c r="O171" s="5">
        <f t="shared" ref="O171" si="218">O172+O176</f>
        <v>0</v>
      </c>
      <c r="P171" s="5">
        <f t="shared" si="217"/>
        <v>0</v>
      </c>
      <c r="Q171" s="5">
        <f t="shared" ref="Q171" si="219">Q172+Q176</f>
        <v>0</v>
      </c>
      <c r="R171" s="5">
        <f t="shared" si="217"/>
        <v>0</v>
      </c>
      <c r="S171" s="5">
        <f t="shared" si="217"/>
        <v>0</v>
      </c>
      <c r="T171" s="5">
        <f t="shared" si="217"/>
        <v>0</v>
      </c>
      <c r="U171" s="5">
        <v>0</v>
      </c>
      <c r="V171" s="13"/>
    </row>
    <row r="172" spans="1:22" ht="63" x14ac:dyDescent="0.25">
      <c r="A172" s="25" t="s">
        <v>176</v>
      </c>
      <c r="B172" s="26" t="s">
        <v>177</v>
      </c>
      <c r="C172" s="27"/>
      <c r="D172" s="6">
        <f t="shared" ref="D172" si="220">SUM(D173:D175)</f>
        <v>0</v>
      </c>
      <c r="E172" s="6">
        <v>0</v>
      </c>
      <c r="F172" s="6">
        <f t="shared" ref="F172:G172" si="221">SUM(F173:F175)</f>
        <v>0</v>
      </c>
      <c r="G172" s="6">
        <f t="shared" si="221"/>
        <v>0</v>
      </c>
      <c r="H172" s="6">
        <f t="shared" ref="H172:T172" si="222">SUM(H173:H175)</f>
        <v>0</v>
      </c>
      <c r="I172" s="6">
        <f t="shared" si="222"/>
        <v>0</v>
      </c>
      <c r="J172" s="6">
        <f t="shared" si="222"/>
        <v>0</v>
      </c>
      <c r="K172" s="6">
        <f t="shared" si="222"/>
        <v>0</v>
      </c>
      <c r="L172" s="6">
        <f t="shared" si="222"/>
        <v>0</v>
      </c>
      <c r="M172" s="6">
        <f t="shared" si="222"/>
        <v>0</v>
      </c>
      <c r="N172" s="6">
        <f t="shared" si="222"/>
        <v>0</v>
      </c>
      <c r="O172" s="6">
        <f t="shared" ref="O172" si="223">SUM(O173:O175)</f>
        <v>0</v>
      </c>
      <c r="P172" s="6">
        <f t="shared" si="222"/>
        <v>0</v>
      </c>
      <c r="Q172" s="6">
        <f t="shared" ref="Q172" si="224">SUM(Q173:Q175)</f>
        <v>0</v>
      </c>
      <c r="R172" s="6">
        <f t="shared" si="222"/>
        <v>0</v>
      </c>
      <c r="S172" s="6">
        <f t="shared" si="222"/>
        <v>0</v>
      </c>
      <c r="T172" s="6">
        <f t="shared" si="222"/>
        <v>0</v>
      </c>
      <c r="U172" s="6">
        <v>0</v>
      </c>
      <c r="V172" s="14"/>
    </row>
    <row r="173" spans="1:22" x14ac:dyDescent="0.25">
      <c r="A173" s="31" t="s">
        <v>176</v>
      </c>
      <c r="B173" s="32" t="s">
        <v>67</v>
      </c>
      <c r="C173" s="33" t="s">
        <v>68</v>
      </c>
      <c r="D173" s="11" t="s">
        <v>68</v>
      </c>
      <c r="E173" s="11" t="s">
        <v>68</v>
      </c>
      <c r="F173" s="11" t="s">
        <v>68</v>
      </c>
      <c r="G173" s="11" t="s">
        <v>68</v>
      </c>
      <c r="H173" s="11" t="s">
        <v>68</v>
      </c>
      <c r="I173" s="11" t="s">
        <v>68</v>
      </c>
      <c r="J173" s="11" t="s">
        <v>68</v>
      </c>
      <c r="K173" s="11" t="s">
        <v>68</v>
      </c>
      <c r="L173" s="11" t="s">
        <v>68</v>
      </c>
      <c r="M173" s="11" t="s">
        <v>68</v>
      </c>
      <c r="N173" s="11" t="s">
        <v>68</v>
      </c>
      <c r="O173" s="11" t="s">
        <v>68</v>
      </c>
      <c r="P173" s="11" t="s">
        <v>68</v>
      </c>
      <c r="Q173" s="11" t="s">
        <v>68</v>
      </c>
      <c r="R173" s="11" t="s">
        <v>68</v>
      </c>
      <c r="S173" s="11" t="s">
        <v>68</v>
      </c>
      <c r="T173" s="11" t="s">
        <v>68</v>
      </c>
      <c r="U173" s="11" t="s">
        <v>68</v>
      </c>
      <c r="V173" s="16"/>
    </row>
    <row r="174" spans="1:22" x14ac:dyDescent="0.25">
      <c r="A174" s="31" t="s">
        <v>176</v>
      </c>
      <c r="B174" s="32" t="s">
        <v>67</v>
      </c>
      <c r="C174" s="33" t="s">
        <v>68</v>
      </c>
      <c r="D174" s="11" t="s">
        <v>68</v>
      </c>
      <c r="E174" s="11" t="s">
        <v>68</v>
      </c>
      <c r="F174" s="11" t="s">
        <v>68</v>
      </c>
      <c r="G174" s="11" t="s">
        <v>68</v>
      </c>
      <c r="H174" s="11" t="s">
        <v>68</v>
      </c>
      <c r="I174" s="11" t="s">
        <v>68</v>
      </c>
      <c r="J174" s="11" t="s">
        <v>68</v>
      </c>
      <c r="K174" s="11" t="s">
        <v>68</v>
      </c>
      <c r="L174" s="11" t="s">
        <v>68</v>
      </c>
      <c r="M174" s="11" t="s">
        <v>68</v>
      </c>
      <c r="N174" s="11" t="s">
        <v>68</v>
      </c>
      <c r="O174" s="11" t="s">
        <v>68</v>
      </c>
      <c r="P174" s="11" t="s">
        <v>68</v>
      </c>
      <c r="Q174" s="11" t="s">
        <v>68</v>
      </c>
      <c r="R174" s="11" t="s">
        <v>68</v>
      </c>
      <c r="S174" s="11" t="s">
        <v>68</v>
      </c>
      <c r="T174" s="11" t="s">
        <v>68</v>
      </c>
      <c r="U174" s="11" t="s">
        <v>68</v>
      </c>
      <c r="V174" s="16"/>
    </row>
    <row r="175" spans="1:22" x14ac:dyDescent="0.25">
      <c r="A175" s="31" t="s">
        <v>69</v>
      </c>
      <c r="B175" s="31" t="s">
        <v>69</v>
      </c>
      <c r="C175" s="33" t="s">
        <v>68</v>
      </c>
      <c r="D175" s="11" t="s">
        <v>68</v>
      </c>
      <c r="E175" s="11" t="s">
        <v>68</v>
      </c>
      <c r="F175" s="11" t="s">
        <v>68</v>
      </c>
      <c r="G175" s="11" t="s">
        <v>68</v>
      </c>
      <c r="H175" s="11" t="s">
        <v>68</v>
      </c>
      <c r="I175" s="11" t="s">
        <v>68</v>
      </c>
      <c r="J175" s="11" t="s">
        <v>68</v>
      </c>
      <c r="K175" s="11" t="s">
        <v>68</v>
      </c>
      <c r="L175" s="11" t="s">
        <v>68</v>
      </c>
      <c r="M175" s="11" t="s">
        <v>68</v>
      </c>
      <c r="N175" s="11" t="s">
        <v>68</v>
      </c>
      <c r="O175" s="11" t="s">
        <v>68</v>
      </c>
      <c r="P175" s="11" t="s">
        <v>68</v>
      </c>
      <c r="Q175" s="11" t="s">
        <v>68</v>
      </c>
      <c r="R175" s="11" t="s">
        <v>68</v>
      </c>
      <c r="S175" s="11" t="s">
        <v>68</v>
      </c>
      <c r="T175" s="11" t="s">
        <v>68</v>
      </c>
      <c r="U175" s="11" t="s">
        <v>68</v>
      </c>
      <c r="V175" s="16"/>
    </row>
    <row r="176" spans="1:22" ht="47.25" x14ac:dyDescent="0.25">
      <c r="A176" s="25" t="s">
        <v>178</v>
      </c>
      <c r="B176" s="26" t="s">
        <v>179</v>
      </c>
      <c r="C176" s="27"/>
      <c r="D176" s="6">
        <f t="shared" ref="D176" si="225">SUM(D177:D179)</f>
        <v>0</v>
      </c>
      <c r="E176" s="6">
        <v>0</v>
      </c>
      <c r="F176" s="6">
        <f t="shared" ref="F176:G176" si="226">SUM(F177:F179)</f>
        <v>0</v>
      </c>
      <c r="G176" s="6">
        <f t="shared" si="226"/>
        <v>0</v>
      </c>
      <c r="H176" s="6">
        <f t="shared" ref="H176:T176" si="227">SUM(H177:H179)</f>
        <v>0</v>
      </c>
      <c r="I176" s="6">
        <f t="shared" si="227"/>
        <v>0</v>
      </c>
      <c r="J176" s="6">
        <f t="shared" si="227"/>
        <v>0</v>
      </c>
      <c r="K176" s="6">
        <f t="shared" si="227"/>
        <v>0</v>
      </c>
      <c r="L176" s="6">
        <f t="shared" si="227"/>
        <v>0</v>
      </c>
      <c r="M176" s="6">
        <f t="shared" si="227"/>
        <v>0</v>
      </c>
      <c r="N176" s="6">
        <f t="shared" si="227"/>
        <v>0</v>
      </c>
      <c r="O176" s="6">
        <f t="shared" ref="O176" si="228">SUM(O177:O179)</f>
        <v>0</v>
      </c>
      <c r="P176" s="6">
        <f t="shared" si="227"/>
        <v>0</v>
      </c>
      <c r="Q176" s="6">
        <f t="shared" ref="Q176" si="229">SUM(Q177:Q179)</f>
        <v>0</v>
      </c>
      <c r="R176" s="6">
        <f t="shared" si="227"/>
        <v>0</v>
      </c>
      <c r="S176" s="6">
        <f t="shared" si="227"/>
        <v>0</v>
      </c>
      <c r="T176" s="6">
        <f t="shared" si="227"/>
        <v>0</v>
      </c>
      <c r="U176" s="6">
        <v>0</v>
      </c>
      <c r="V176" s="14"/>
    </row>
    <row r="177" spans="1:22" x14ac:dyDescent="0.25">
      <c r="A177" s="31" t="s">
        <v>178</v>
      </c>
      <c r="B177" s="32" t="s">
        <v>67</v>
      </c>
      <c r="C177" s="33" t="s">
        <v>68</v>
      </c>
      <c r="D177" s="11" t="s">
        <v>68</v>
      </c>
      <c r="E177" s="11" t="s">
        <v>68</v>
      </c>
      <c r="F177" s="11" t="s">
        <v>68</v>
      </c>
      <c r="G177" s="11" t="s">
        <v>68</v>
      </c>
      <c r="H177" s="11" t="s">
        <v>68</v>
      </c>
      <c r="I177" s="11" t="s">
        <v>68</v>
      </c>
      <c r="J177" s="11" t="s">
        <v>68</v>
      </c>
      <c r="K177" s="11" t="s">
        <v>68</v>
      </c>
      <c r="L177" s="11" t="s">
        <v>68</v>
      </c>
      <c r="M177" s="11" t="s">
        <v>68</v>
      </c>
      <c r="N177" s="11" t="s">
        <v>68</v>
      </c>
      <c r="O177" s="11" t="s">
        <v>68</v>
      </c>
      <c r="P177" s="11" t="s">
        <v>68</v>
      </c>
      <c r="Q177" s="11" t="s">
        <v>68</v>
      </c>
      <c r="R177" s="11" t="s">
        <v>68</v>
      </c>
      <c r="S177" s="11" t="s">
        <v>68</v>
      </c>
      <c r="T177" s="11" t="s">
        <v>68</v>
      </c>
      <c r="U177" s="11" t="s">
        <v>68</v>
      </c>
      <c r="V177" s="16"/>
    </row>
    <row r="178" spans="1:22" x14ac:dyDescent="0.25">
      <c r="A178" s="31" t="s">
        <v>178</v>
      </c>
      <c r="B178" s="32" t="s">
        <v>67</v>
      </c>
      <c r="C178" s="33" t="s">
        <v>68</v>
      </c>
      <c r="D178" s="11" t="s">
        <v>68</v>
      </c>
      <c r="E178" s="11" t="s">
        <v>68</v>
      </c>
      <c r="F178" s="11" t="s">
        <v>68</v>
      </c>
      <c r="G178" s="11" t="s">
        <v>68</v>
      </c>
      <c r="H178" s="11" t="s">
        <v>68</v>
      </c>
      <c r="I178" s="11" t="s">
        <v>68</v>
      </c>
      <c r="J178" s="11" t="s">
        <v>68</v>
      </c>
      <c r="K178" s="11" t="s">
        <v>68</v>
      </c>
      <c r="L178" s="11" t="s">
        <v>68</v>
      </c>
      <c r="M178" s="11" t="s">
        <v>68</v>
      </c>
      <c r="N178" s="11" t="s">
        <v>68</v>
      </c>
      <c r="O178" s="11" t="s">
        <v>68</v>
      </c>
      <c r="P178" s="11" t="s">
        <v>68</v>
      </c>
      <c r="Q178" s="11" t="s">
        <v>68</v>
      </c>
      <c r="R178" s="11" t="s">
        <v>68</v>
      </c>
      <c r="S178" s="11" t="s">
        <v>68</v>
      </c>
      <c r="T178" s="11" t="s">
        <v>68</v>
      </c>
      <c r="U178" s="11" t="s">
        <v>68</v>
      </c>
      <c r="V178" s="16"/>
    </row>
    <row r="179" spans="1:22" x14ac:dyDescent="0.25">
      <c r="A179" s="31" t="s">
        <v>69</v>
      </c>
      <c r="B179" s="31" t="s">
        <v>69</v>
      </c>
      <c r="C179" s="33" t="s">
        <v>68</v>
      </c>
      <c r="D179" s="11" t="s">
        <v>68</v>
      </c>
      <c r="E179" s="11" t="s">
        <v>68</v>
      </c>
      <c r="F179" s="11" t="s">
        <v>68</v>
      </c>
      <c r="G179" s="11" t="s">
        <v>68</v>
      </c>
      <c r="H179" s="11" t="s">
        <v>68</v>
      </c>
      <c r="I179" s="11" t="s">
        <v>68</v>
      </c>
      <c r="J179" s="11" t="s">
        <v>68</v>
      </c>
      <c r="K179" s="11" t="s">
        <v>68</v>
      </c>
      <c r="L179" s="11" t="s">
        <v>68</v>
      </c>
      <c r="M179" s="11" t="s">
        <v>68</v>
      </c>
      <c r="N179" s="11" t="s">
        <v>68</v>
      </c>
      <c r="O179" s="11" t="s">
        <v>68</v>
      </c>
      <c r="P179" s="11" t="s">
        <v>68</v>
      </c>
      <c r="Q179" s="11" t="s">
        <v>68</v>
      </c>
      <c r="R179" s="11" t="s">
        <v>68</v>
      </c>
      <c r="S179" s="11" t="s">
        <v>68</v>
      </c>
      <c r="T179" s="11" t="s">
        <v>68</v>
      </c>
      <c r="U179" s="11" t="s">
        <v>68</v>
      </c>
      <c r="V179" s="16"/>
    </row>
    <row r="180" spans="1:22" ht="31.5" x14ac:dyDescent="0.25">
      <c r="A180" s="22" t="s">
        <v>180</v>
      </c>
      <c r="B180" s="23" t="s">
        <v>181</v>
      </c>
      <c r="C180" s="24"/>
      <c r="D180" s="5">
        <f t="shared" ref="D180:T180" si="230">SUM(D181:D216)</f>
        <v>25.153058426326396</v>
      </c>
      <c r="E180" s="5">
        <v>2.14753455</v>
      </c>
      <c r="F180" s="5">
        <f t="shared" si="230"/>
        <v>24.731145941061165</v>
      </c>
      <c r="G180" s="5">
        <f t="shared" si="230"/>
        <v>125.88153284000131</v>
      </c>
      <c r="H180" s="5">
        <f t="shared" si="230"/>
        <v>125.88153284000131</v>
      </c>
      <c r="I180" s="5">
        <f t="shared" si="230"/>
        <v>146.24133488000001</v>
      </c>
      <c r="J180" s="5">
        <f t="shared" si="230"/>
        <v>3.2676886299999999</v>
      </c>
      <c r="K180" s="5">
        <f t="shared" si="230"/>
        <v>3.3682354099999996</v>
      </c>
      <c r="L180" s="5">
        <f t="shared" si="230"/>
        <v>3.0261182899999999</v>
      </c>
      <c r="M180" s="5">
        <f t="shared" si="230"/>
        <v>9.1742664500000011</v>
      </c>
      <c r="N180" s="5">
        <f t="shared" si="230"/>
        <v>24.870512179999995</v>
      </c>
      <c r="O180" s="5">
        <f t="shared" ref="O180" si="231">SUM(O181:O216)</f>
        <v>24.63829621</v>
      </c>
      <c r="P180" s="5">
        <f t="shared" si="230"/>
        <v>94.717213740001355</v>
      </c>
      <c r="Q180" s="5">
        <f t="shared" ref="Q180" si="232">SUM(Q181:Q216)</f>
        <v>109.06053681</v>
      </c>
      <c r="R180" s="5">
        <f t="shared" si="230"/>
        <v>-3.9999611080547508</v>
      </c>
      <c r="S180" s="5">
        <f t="shared" si="230"/>
        <v>-20.35980203999868</v>
      </c>
      <c r="T180" s="5">
        <f t="shared" si="230"/>
        <v>20.35980203999868</v>
      </c>
      <c r="U180" s="5">
        <f>(T180*100)/(J180+L180+N180+P180)</f>
        <v>16.173779887059773</v>
      </c>
      <c r="V180" s="13"/>
    </row>
    <row r="181" spans="1:22" ht="31.5" x14ac:dyDescent="0.25">
      <c r="A181" s="34" t="s">
        <v>55</v>
      </c>
      <c r="B181" s="37" t="s">
        <v>197</v>
      </c>
      <c r="C181" s="36" t="s">
        <v>282</v>
      </c>
      <c r="D181" s="9">
        <f>(E181+G181)/5.09</f>
        <v>0.29138552848722987</v>
      </c>
      <c r="E181" s="9">
        <v>0.30326453999999997</v>
      </c>
      <c r="F181" s="9">
        <f t="shared" ref="F181:F216" si="233">G181/5.09</f>
        <v>0.23180506876227897</v>
      </c>
      <c r="G181" s="9">
        <f>H181</f>
        <v>1.1798877999999999</v>
      </c>
      <c r="H181" s="9">
        <f t="shared" ref="H181" si="234">J181+L181+N181+P181</f>
        <v>1.1798877999999999</v>
      </c>
      <c r="I181" s="9">
        <f t="shared" ref="I181" si="235">K181+M181+O181+Q181</f>
        <v>1.9745456500000005</v>
      </c>
      <c r="J181" s="9">
        <v>0</v>
      </c>
      <c r="K181" s="9">
        <v>0</v>
      </c>
      <c r="L181" s="9">
        <v>0</v>
      </c>
      <c r="M181" s="9">
        <v>0.74312009000000001</v>
      </c>
      <c r="N181" s="9">
        <v>1.1798877999999999</v>
      </c>
      <c r="O181" s="9">
        <v>1.2314255600000004</v>
      </c>
      <c r="P181" s="9">
        <v>0</v>
      </c>
      <c r="Q181" s="9">
        <v>0</v>
      </c>
      <c r="R181" s="9">
        <f t="shared" ref="R181:R216" si="236">S181/5.09</f>
        <v>-0.15612138506876239</v>
      </c>
      <c r="S181" s="9">
        <f t="shared" ref="S181" si="237">G181-I181</f>
        <v>-0.79465785000000055</v>
      </c>
      <c r="T181" s="9">
        <f>(K181+M181+O181+Q181)-(J181+L181+N181+P181)</f>
        <v>0.79465785000000055</v>
      </c>
      <c r="U181" s="8">
        <f>(T181*100)/(J181+L181+N181+P181)</f>
        <v>67.350289578381989</v>
      </c>
      <c r="V181" s="17" t="s">
        <v>322</v>
      </c>
    </row>
    <row r="182" spans="1:22" ht="31.5" x14ac:dyDescent="0.25">
      <c r="A182" s="34" t="s">
        <v>97</v>
      </c>
      <c r="B182" s="37" t="s">
        <v>206</v>
      </c>
      <c r="C182" s="36" t="s">
        <v>283</v>
      </c>
      <c r="D182" s="9">
        <f t="shared" ref="D182:D216" si="238">(E182+G182)/5.09</f>
        <v>0</v>
      </c>
      <c r="E182" s="9">
        <v>0</v>
      </c>
      <c r="F182" s="9">
        <f t="shared" si="233"/>
        <v>0</v>
      </c>
      <c r="G182" s="9">
        <f t="shared" ref="G182:G216" si="239">H182</f>
        <v>0</v>
      </c>
      <c r="H182" s="9">
        <f t="shared" ref="H182:H216" si="240">J182+L182+N182+P182</f>
        <v>0</v>
      </c>
      <c r="I182" s="9">
        <f t="shared" ref="I182:I216" si="241">K182+M182+O182+Q182</f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f t="shared" si="236"/>
        <v>0</v>
      </c>
      <c r="S182" s="9">
        <f t="shared" ref="S182:S216" si="242">G182-I182</f>
        <v>0</v>
      </c>
      <c r="T182" s="9">
        <f t="shared" ref="T182:T216" si="243">(K182+M182+O182+Q182)-(J182+L182+N182+P182)</f>
        <v>0</v>
      </c>
      <c r="U182" s="8">
        <v>0</v>
      </c>
      <c r="V182" s="17"/>
    </row>
    <row r="183" spans="1:22" ht="31.5" x14ac:dyDescent="0.25">
      <c r="A183" s="34" t="s">
        <v>99</v>
      </c>
      <c r="B183" s="37" t="s">
        <v>207</v>
      </c>
      <c r="C183" s="36" t="s">
        <v>284</v>
      </c>
      <c r="D183" s="9">
        <f t="shared" si="238"/>
        <v>1.7501561886051079E-2</v>
      </c>
      <c r="E183" s="9">
        <v>3.019852E-2</v>
      </c>
      <c r="F183" s="9">
        <f t="shared" si="233"/>
        <v>1.1568650294695481E-2</v>
      </c>
      <c r="G183" s="9">
        <f t="shared" si="239"/>
        <v>5.8884430000000001E-2</v>
      </c>
      <c r="H183" s="9">
        <f t="shared" si="240"/>
        <v>5.8884430000000001E-2</v>
      </c>
      <c r="I183" s="9">
        <f t="shared" si="241"/>
        <v>5.8884429999999988E-2</v>
      </c>
      <c r="J183" s="9">
        <v>0</v>
      </c>
      <c r="K183" s="9">
        <v>0</v>
      </c>
      <c r="L183" s="9">
        <v>0</v>
      </c>
      <c r="M183" s="9">
        <v>0</v>
      </c>
      <c r="N183" s="9">
        <v>5.8884430000000001E-2</v>
      </c>
      <c r="O183" s="9">
        <v>5.8884429999999988E-2</v>
      </c>
      <c r="P183" s="9">
        <v>0</v>
      </c>
      <c r="Q183" s="9">
        <v>0</v>
      </c>
      <c r="R183" s="9">
        <f t="shared" si="236"/>
        <v>0</v>
      </c>
      <c r="S183" s="9">
        <f t="shared" si="242"/>
        <v>0</v>
      </c>
      <c r="T183" s="9">
        <f t="shared" si="243"/>
        <v>0</v>
      </c>
      <c r="U183" s="8">
        <f t="shared" ref="U183:U216" si="244">(T183*100)/(J183+L183+N183+P183)</f>
        <v>0</v>
      </c>
      <c r="V183" s="17" t="s">
        <v>322</v>
      </c>
    </row>
    <row r="184" spans="1:22" ht="47.25" x14ac:dyDescent="0.25">
      <c r="A184" s="34" t="s">
        <v>101</v>
      </c>
      <c r="B184" s="37" t="s">
        <v>208</v>
      </c>
      <c r="C184" s="36" t="s">
        <v>285</v>
      </c>
      <c r="D184" s="9">
        <f t="shared" si="238"/>
        <v>4.6470471512770149E-3</v>
      </c>
      <c r="E184" s="9">
        <v>0</v>
      </c>
      <c r="F184" s="9">
        <f t="shared" si="233"/>
        <v>4.6470471512770149E-3</v>
      </c>
      <c r="G184" s="9">
        <f t="shared" si="239"/>
        <v>2.3653470000000003E-2</v>
      </c>
      <c r="H184" s="9">
        <f t="shared" si="240"/>
        <v>2.3653470000000003E-2</v>
      </c>
      <c r="I184" s="9">
        <f t="shared" si="241"/>
        <v>5.8440000000000011E-3</v>
      </c>
      <c r="J184" s="9">
        <v>0</v>
      </c>
      <c r="K184" s="9">
        <v>0</v>
      </c>
      <c r="L184" s="9">
        <v>0</v>
      </c>
      <c r="M184" s="9">
        <v>0</v>
      </c>
      <c r="N184" s="9">
        <v>2.3653470000000003E-2</v>
      </c>
      <c r="O184" s="9">
        <v>5.8440000000000011E-3</v>
      </c>
      <c r="P184" s="9">
        <v>0</v>
      </c>
      <c r="Q184" s="9">
        <v>0</v>
      </c>
      <c r="R184" s="9">
        <f t="shared" si="236"/>
        <v>3.4989135559921418E-3</v>
      </c>
      <c r="S184" s="9">
        <f t="shared" si="242"/>
        <v>1.7809470000000001E-2</v>
      </c>
      <c r="T184" s="9">
        <f t="shared" si="243"/>
        <v>-1.7809470000000001E-2</v>
      </c>
      <c r="U184" s="8">
        <f t="shared" si="244"/>
        <v>-75.293265639248702</v>
      </c>
      <c r="V184" s="17" t="s">
        <v>322</v>
      </c>
    </row>
    <row r="185" spans="1:22" ht="31.5" x14ac:dyDescent="0.25">
      <c r="A185" s="34" t="s">
        <v>103</v>
      </c>
      <c r="B185" s="37" t="s">
        <v>182</v>
      </c>
      <c r="C185" s="36" t="s">
        <v>286</v>
      </c>
      <c r="D185" s="9">
        <f t="shared" si="238"/>
        <v>0</v>
      </c>
      <c r="E185" s="9">
        <v>0</v>
      </c>
      <c r="F185" s="9">
        <f t="shared" si="233"/>
        <v>0</v>
      </c>
      <c r="G185" s="9">
        <f t="shared" si="239"/>
        <v>0</v>
      </c>
      <c r="H185" s="9">
        <f t="shared" si="240"/>
        <v>0</v>
      </c>
      <c r="I185" s="9">
        <f t="shared" si="241"/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f t="shared" si="236"/>
        <v>0</v>
      </c>
      <c r="S185" s="9">
        <f t="shared" si="242"/>
        <v>0</v>
      </c>
      <c r="T185" s="9">
        <f t="shared" si="243"/>
        <v>0</v>
      </c>
      <c r="U185" s="8">
        <v>0</v>
      </c>
      <c r="V185" s="17"/>
    </row>
    <row r="186" spans="1:22" ht="31.5" x14ac:dyDescent="0.25">
      <c r="A186" s="34" t="s">
        <v>105</v>
      </c>
      <c r="B186" s="37" t="s">
        <v>209</v>
      </c>
      <c r="C186" s="36" t="s">
        <v>287</v>
      </c>
      <c r="D186" s="9">
        <f t="shared" si="238"/>
        <v>5.9452681728880165E-2</v>
      </c>
      <c r="E186" s="9">
        <v>0</v>
      </c>
      <c r="F186" s="9">
        <f>G186/5.09</f>
        <v>5.9452681728880165E-2</v>
      </c>
      <c r="G186" s="9">
        <f t="shared" si="239"/>
        <v>0.30261415000000003</v>
      </c>
      <c r="H186" s="9">
        <f t="shared" si="240"/>
        <v>0.30261415000000003</v>
      </c>
      <c r="I186" s="9">
        <f t="shared" si="241"/>
        <v>0.31989856999999994</v>
      </c>
      <c r="J186" s="9">
        <v>0</v>
      </c>
      <c r="K186" s="9">
        <v>0</v>
      </c>
      <c r="L186" s="9">
        <v>0</v>
      </c>
      <c r="M186" s="9">
        <v>7.8860000000000006E-3</v>
      </c>
      <c r="N186" s="9">
        <v>8.3520000000000018E-3</v>
      </c>
      <c r="O186" s="9">
        <v>1.6816250000000001E-2</v>
      </c>
      <c r="P186" s="9">
        <v>0.29426215</v>
      </c>
      <c r="Q186" s="9">
        <v>0.29519631999999996</v>
      </c>
      <c r="R186" s="9">
        <f t="shared" si="236"/>
        <v>-3.3957603143418293E-3</v>
      </c>
      <c r="S186" s="9">
        <f t="shared" si="242"/>
        <v>-1.7284419999999912E-2</v>
      </c>
      <c r="T186" s="9">
        <f t="shared" si="243"/>
        <v>1.7284419999999912E-2</v>
      </c>
      <c r="U186" s="8">
        <f t="shared" si="244"/>
        <v>5.7117025096149368</v>
      </c>
      <c r="V186" s="17" t="s">
        <v>322</v>
      </c>
    </row>
    <row r="187" spans="1:22" ht="31.5" x14ac:dyDescent="0.25">
      <c r="A187" s="34" t="s">
        <v>107</v>
      </c>
      <c r="B187" s="37" t="s">
        <v>210</v>
      </c>
      <c r="C187" s="36" t="s">
        <v>288</v>
      </c>
      <c r="D187" s="9">
        <f t="shared" si="238"/>
        <v>1.6579536208251475</v>
      </c>
      <c r="E187" s="9">
        <v>0.2</v>
      </c>
      <c r="F187" s="9">
        <f t="shared" si="233"/>
        <v>1.6186608899803541</v>
      </c>
      <c r="G187" s="9">
        <f t="shared" si="239"/>
        <v>8.2389839300000016</v>
      </c>
      <c r="H187" s="9">
        <f t="shared" si="240"/>
        <v>8.2389839300000016</v>
      </c>
      <c r="I187" s="9">
        <f t="shared" si="241"/>
        <v>8.8733929099999997</v>
      </c>
      <c r="J187" s="9">
        <v>0</v>
      </c>
      <c r="K187" s="9">
        <v>7.0000000000000007E-2</v>
      </c>
      <c r="L187" s="9">
        <v>0</v>
      </c>
      <c r="M187" s="9">
        <v>0.92078051999999999</v>
      </c>
      <c r="N187" s="9">
        <v>8.1170339300000016</v>
      </c>
      <c r="O187" s="9">
        <v>7.7883211399999999</v>
      </c>
      <c r="P187" s="9">
        <v>0.12195</v>
      </c>
      <c r="Q187" s="9">
        <v>9.4291249999999993E-2</v>
      </c>
      <c r="R187" s="9">
        <f t="shared" si="236"/>
        <v>-0.12463830648330022</v>
      </c>
      <c r="S187" s="9">
        <f t="shared" si="242"/>
        <v>-0.63440897999999812</v>
      </c>
      <c r="T187" s="9">
        <f t="shared" si="243"/>
        <v>0.63440897999999812</v>
      </c>
      <c r="U187" s="8">
        <f t="shared" si="244"/>
        <v>7.7000876004864107</v>
      </c>
      <c r="V187" s="17" t="s">
        <v>322</v>
      </c>
    </row>
    <row r="188" spans="1:22" ht="31.5" x14ac:dyDescent="0.25">
      <c r="A188" s="34" t="s">
        <v>109</v>
      </c>
      <c r="B188" s="37" t="s">
        <v>211</v>
      </c>
      <c r="C188" s="36" t="s">
        <v>289</v>
      </c>
      <c r="D188" s="9">
        <f t="shared" si="238"/>
        <v>0.65544466601178775</v>
      </c>
      <c r="E188" s="9">
        <v>0</v>
      </c>
      <c r="F188" s="9">
        <f t="shared" si="233"/>
        <v>0.65544466601178775</v>
      </c>
      <c r="G188" s="9">
        <f t="shared" si="239"/>
        <v>3.3362133499999995</v>
      </c>
      <c r="H188" s="9">
        <f t="shared" si="240"/>
        <v>3.3362133499999995</v>
      </c>
      <c r="I188" s="9">
        <f t="shared" si="241"/>
        <v>2.9915247600000012</v>
      </c>
      <c r="J188" s="9">
        <v>0</v>
      </c>
      <c r="K188" s="9">
        <v>0</v>
      </c>
      <c r="L188" s="9">
        <v>0</v>
      </c>
      <c r="M188" s="9">
        <v>6.9517900000000002E-3</v>
      </c>
      <c r="N188" s="9">
        <v>0.14866908000000001</v>
      </c>
      <c r="O188" s="9">
        <v>0.14956079999999997</v>
      </c>
      <c r="P188" s="9">
        <v>3.1875442699999996</v>
      </c>
      <c r="Q188" s="9">
        <v>2.8350121700000011</v>
      </c>
      <c r="R188" s="9">
        <f t="shared" si="236"/>
        <v>6.7718779960706937E-2</v>
      </c>
      <c r="S188" s="9">
        <f t="shared" si="242"/>
        <v>0.3446885899999983</v>
      </c>
      <c r="T188" s="9">
        <f t="shared" si="243"/>
        <v>-0.3446885899999983</v>
      </c>
      <c r="U188" s="8">
        <f t="shared" si="244"/>
        <v>-10.331731032729017</v>
      </c>
      <c r="V188" s="17" t="s">
        <v>322</v>
      </c>
    </row>
    <row r="189" spans="1:22" ht="78.75" x14ac:dyDescent="0.25">
      <c r="A189" s="34" t="s">
        <v>111</v>
      </c>
      <c r="B189" s="37" t="s">
        <v>319</v>
      </c>
      <c r="C189" s="36" t="s">
        <v>68</v>
      </c>
      <c r="D189" s="9">
        <f t="shared" ref="D189" si="245">(E189+G189)/5.09</f>
        <v>0</v>
      </c>
      <c r="E189" s="9">
        <v>0</v>
      </c>
      <c r="F189" s="9">
        <f t="shared" ref="F189" si="246">G189/5.09</f>
        <v>0</v>
      </c>
      <c r="G189" s="9">
        <f t="shared" ref="G189" si="247">H189</f>
        <v>0</v>
      </c>
      <c r="H189" s="9">
        <f t="shared" ref="H189" si="248">J189+L189+N189+P189</f>
        <v>0</v>
      </c>
      <c r="I189" s="9">
        <f t="shared" ref="I189" si="249">K189+M189+O189+Q189</f>
        <v>0.9729114499999999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0.9729114499999999</v>
      </c>
      <c r="R189" s="9">
        <f t="shared" ref="R189" si="250">S189/5.09</f>
        <v>-0.19114173870333986</v>
      </c>
      <c r="S189" s="9">
        <f t="shared" ref="S189" si="251">G189-I189</f>
        <v>-0.9729114499999999</v>
      </c>
      <c r="T189" s="9">
        <f t="shared" si="243"/>
        <v>0.9729114499999999</v>
      </c>
      <c r="U189" s="8">
        <v>100</v>
      </c>
      <c r="V189" s="17" t="s">
        <v>329</v>
      </c>
    </row>
    <row r="190" spans="1:22" ht="47.25" x14ac:dyDescent="0.25">
      <c r="A190" s="34" t="s">
        <v>113</v>
      </c>
      <c r="B190" s="37" t="s">
        <v>212</v>
      </c>
      <c r="C190" s="36" t="s">
        <v>290</v>
      </c>
      <c r="D190" s="9">
        <f t="shared" si="238"/>
        <v>0</v>
      </c>
      <c r="E190" s="9">
        <v>0</v>
      </c>
      <c r="F190" s="9">
        <f t="shared" si="233"/>
        <v>0</v>
      </c>
      <c r="G190" s="9">
        <f t="shared" si="239"/>
        <v>0</v>
      </c>
      <c r="H190" s="9">
        <f t="shared" si="240"/>
        <v>0</v>
      </c>
      <c r="I190" s="9">
        <f t="shared" si="241"/>
        <v>7.7060959999999998E-2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7.7060959999999998E-2</v>
      </c>
      <c r="P190" s="9">
        <v>0</v>
      </c>
      <c r="Q190" s="9">
        <v>0</v>
      </c>
      <c r="R190" s="9">
        <f t="shared" si="236"/>
        <v>-1.5139677799607072E-2</v>
      </c>
      <c r="S190" s="9">
        <f t="shared" si="242"/>
        <v>-7.7060959999999998E-2</v>
      </c>
      <c r="T190" s="9">
        <f t="shared" si="243"/>
        <v>7.7060959999999998E-2</v>
      </c>
      <c r="U190" s="8">
        <v>100</v>
      </c>
      <c r="V190" s="17" t="s">
        <v>330</v>
      </c>
    </row>
    <row r="191" spans="1:22" ht="31.5" x14ac:dyDescent="0.25">
      <c r="A191" s="34" t="s">
        <v>115</v>
      </c>
      <c r="B191" s="37" t="s">
        <v>213</v>
      </c>
      <c r="C191" s="36" t="s">
        <v>291</v>
      </c>
      <c r="D191" s="9">
        <f t="shared" si="238"/>
        <v>0</v>
      </c>
      <c r="E191" s="9">
        <v>0</v>
      </c>
      <c r="F191" s="9">
        <f t="shared" si="233"/>
        <v>0</v>
      </c>
      <c r="G191" s="9">
        <f t="shared" si="239"/>
        <v>0</v>
      </c>
      <c r="H191" s="9">
        <f t="shared" si="240"/>
        <v>0</v>
      </c>
      <c r="I191" s="9">
        <f t="shared" si="241"/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f t="shared" si="236"/>
        <v>0</v>
      </c>
      <c r="S191" s="9">
        <f t="shared" si="242"/>
        <v>0</v>
      </c>
      <c r="T191" s="9">
        <f t="shared" si="243"/>
        <v>0</v>
      </c>
      <c r="U191" s="8">
        <v>0</v>
      </c>
      <c r="V191" s="17"/>
    </row>
    <row r="192" spans="1:22" ht="31.5" x14ac:dyDescent="0.25">
      <c r="A192" s="34" t="s">
        <v>117</v>
      </c>
      <c r="B192" s="37" t="s">
        <v>214</v>
      </c>
      <c r="C192" s="36" t="s">
        <v>292</v>
      </c>
      <c r="D192" s="9">
        <f t="shared" si="238"/>
        <v>4.4703196463654227E-2</v>
      </c>
      <c r="E192" s="9">
        <v>0</v>
      </c>
      <c r="F192" s="9">
        <f t="shared" si="233"/>
        <v>4.4703196463654227E-2</v>
      </c>
      <c r="G192" s="9">
        <f t="shared" si="239"/>
        <v>0.22753927000000002</v>
      </c>
      <c r="H192" s="9">
        <f t="shared" si="240"/>
        <v>0.22753927000000002</v>
      </c>
      <c r="I192" s="9">
        <f t="shared" si="241"/>
        <v>0.22546636999999997</v>
      </c>
      <c r="J192" s="9">
        <v>0</v>
      </c>
      <c r="K192" s="9">
        <v>0</v>
      </c>
      <c r="L192" s="9">
        <v>0</v>
      </c>
      <c r="M192" s="9">
        <v>0</v>
      </c>
      <c r="N192" s="9">
        <v>0.22608927000000001</v>
      </c>
      <c r="O192" s="9">
        <v>0.22050520999999998</v>
      </c>
      <c r="P192" s="9">
        <v>1.4499999999999999E-3</v>
      </c>
      <c r="Q192" s="9">
        <v>4.9611599999999992E-3</v>
      </c>
      <c r="R192" s="9">
        <f t="shared" si="236"/>
        <v>4.0724950884087313E-4</v>
      </c>
      <c r="S192" s="9">
        <f t="shared" si="242"/>
        <v>2.0729000000000442E-3</v>
      </c>
      <c r="T192" s="9">
        <f t="shared" si="243"/>
        <v>-2.0729000000000442E-3</v>
      </c>
      <c r="U192" s="8">
        <f t="shared" si="244"/>
        <v>-0.91100758124083114</v>
      </c>
      <c r="V192" s="17" t="s">
        <v>322</v>
      </c>
    </row>
    <row r="193" spans="1:22" ht="31.5" x14ac:dyDescent="0.25">
      <c r="A193" s="34" t="s">
        <v>119</v>
      </c>
      <c r="B193" s="37" t="s">
        <v>215</v>
      </c>
      <c r="C193" s="36" t="s">
        <v>293</v>
      </c>
      <c r="D193" s="9">
        <f t="shared" si="238"/>
        <v>0</v>
      </c>
      <c r="E193" s="9">
        <v>0</v>
      </c>
      <c r="F193" s="9">
        <f t="shared" ref="F193:F196" si="252">G193/5.09</f>
        <v>0</v>
      </c>
      <c r="G193" s="9">
        <f t="shared" si="239"/>
        <v>0</v>
      </c>
      <c r="H193" s="9">
        <f t="shared" ref="H193:H202" si="253">J193+L193+N193+P193</f>
        <v>0</v>
      </c>
      <c r="I193" s="9">
        <f t="shared" ref="I193:I202" si="254">K193+M193+O193+Q193</f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f t="shared" si="236"/>
        <v>0</v>
      </c>
      <c r="S193" s="9">
        <f t="shared" si="242"/>
        <v>0</v>
      </c>
      <c r="T193" s="9">
        <f t="shared" si="243"/>
        <v>0</v>
      </c>
      <c r="U193" s="8">
        <v>0</v>
      </c>
      <c r="V193" s="17"/>
    </row>
    <row r="194" spans="1:22" ht="47.25" x14ac:dyDescent="0.25">
      <c r="A194" s="34" t="s">
        <v>120</v>
      </c>
      <c r="B194" s="37" t="s">
        <v>216</v>
      </c>
      <c r="C194" s="36" t="s">
        <v>294</v>
      </c>
      <c r="D194" s="9">
        <f t="shared" si="238"/>
        <v>0</v>
      </c>
      <c r="E194" s="9">
        <v>0</v>
      </c>
      <c r="F194" s="9">
        <f t="shared" si="252"/>
        <v>0</v>
      </c>
      <c r="G194" s="9">
        <f t="shared" si="239"/>
        <v>0</v>
      </c>
      <c r="H194" s="9">
        <f t="shared" si="253"/>
        <v>0</v>
      </c>
      <c r="I194" s="9">
        <f t="shared" si="254"/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f t="shared" si="236"/>
        <v>0</v>
      </c>
      <c r="S194" s="9">
        <f t="shared" si="242"/>
        <v>0</v>
      </c>
      <c r="T194" s="9">
        <f t="shared" si="243"/>
        <v>0</v>
      </c>
      <c r="U194" s="8">
        <v>0</v>
      </c>
      <c r="V194" s="17"/>
    </row>
    <row r="195" spans="1:22" ht="31.5" x14ac:dyDescent="0.25">
      <c r="A195" s="34" t="s">
        <v>122</v>
      </c>
      <c r="B195" s="37" t="s">
        <v>183</v>
      </c>
      <c r="C195" s="36" t="s">
        <v>295</v>
      </c>
      <c r="D195" s="9">
        <f t="shared" si="238"/>
        <v>4.9046891944990186E-2</v>
      </c>
      <c r="E195" s="9">
        <v>7.041E-2</v>
      </c>
      <c r="F195" s="9">
        <f t="shared" si="252"/>
        <v>3.5213886051080556E-2</v>
      </c>
      <c r="G195" s="9">
        <f t="shared" si="239"/>
        <v>0.17923868000000004</v>
      </c>
      <c r="H195" s="9">
        <f t="shared" si="253"/>
        <v>0.17923868000000004</v>
      </c>
      <c r="I195" s="9">
        <f t="shared" si="254"/>
        <v>0.22848535</v>
      </c>
      <c r="J195" s="9">
        <v>0</v>
      </c>
      <c r="K195" s="9">
        <v>0</v>
      </c>
      <c r="L195" s="9">
        <v>0</v>
      </c>
      <c r="M195" s="9">
        <v>0</v>
      </c>
      <c r="N195" s="9">
        <v>0.17823868000000004</v>
      </c>
      <c r="O195" s="9">
        <v>0.22407757</v>
      </c>
      <c r="P195" s="9">
        <v>1E-3</v>
      </c>
      <c r="Q195" s="9">
        <v>4.40778E-3</v>
      </c>
      <c r="R195" s="9">
        <f t="shared" si="236"/>
        <v>-9.6751807465618785E-3</v>
      </c>
      <c r="S195" s="9">
        <f t="shared" si="242"/>
        <v>-4.9246669999999965E-2</v>
      </c>
      <c r="T195" s="9">
        <f t="shared" si="243"/>
        <v>4.9246669999999965E-2</v>
      </c>
      <c r="U195" s="8">
        <f t="shared" si="244"/>
        <v>27.475470138476783</v>
      </c>
      <c r="V195" s="17" t="s">
        <v>322</v>
      </c>
    </row>
    <row r="196" spans="1:22" ht="47.25" x14ac:dyDescent="0.25">
      <c r="A196" s="34" t="s">
        <v>124</v>
      </c>
      <c r="B196" s="37" t="s">
        <v>217</v>
      </c>
      <c r="C196" s="36" t="s">
        <v>296</v>
      </c>
      <c r="D196" s="9">
        <f t="shared" si="238"/>
        <v>9.7868271119842844E-3</v>
      </c>
      <c r="E196" s="9">
        <v>0</v>
      </c>
      <c r="F196" s="9">
        <f t="shared" si="252"/>
        <v>9.7868271119842844E-3</v>
      </c>
      <c r="G196" s="9">
        <f t="shared" si="239"/>
        <v>4.9814950000000004E-2</v>
      </c>
      <c r="H196" s="9">
        <f t="shared" si="253"/>
        <v>4.9814950000000004E-2</v>
      </c>
      <c r="I196" s="9">
        <f t="shared" si="254"/>
        <v>4.9814949999999997E-2</v>
      </c>
      <c r="J196" s="9">
        <v>0</v>
      </c>
      <c r="K196" s="9">
        <v>0</v>
      </c>
      <c r="L196" s="9">
        <v>0</v>
      </c>
      <c r="M196" s="9">
        <v>0</v>
      </c>
      <c r="N196" s="9">
        <v>4.9814950000000004E-2</v>
      </c>
      <c r="O196" s="9">
        <v>4.9814949999999997E-2</v>
      </c>
      <c r="P196" s="9">
        <v>0</v>
      </c>
      <c r="Q196" s="9">
        <v>0</v>
      </c>
      <c r="R196" s="9">
        <f t="shared" si="236"/>
        <v>0</v>
      </c>
      <c r="S196" s="9">
        <f t="shared" si="242"/>
        <v>0</v>
      </c>
      <c r="T196" s="9">
        <f t="shared" si="243"/>
        <v>0</v>
      </c>
      <c r="U196" s="8">
        <f t="shared" si="244"/>
        <v>0</v>
      </c>
      <c r="V196" s="17"/>
    </row>
    <row r="197" spans="1:22" ht="47.25" x14ac:dyDescent="0.25">
      <c r="A197" s="34" t="s">
        <v>125</v>
      </c>
      <c r="B197" s="37" t="s">
        <v>218</v>
      </c>
      <c r="C197" s="36" t="s">
        <v>297</v>
      </c>
      <c r="D197" s="9">
        <f t="shared" si="238"/>
        <v>0</v>
      </c>
      <c r="E197" s="9">
        <v>0</v>
      </c>
      <c r="F197" s="9">
        <f>G197/5.09</f>
        <v>0</v>
      </c>
      <c r="G197" s="9">
        <f t="shared" si="239"/>
        <v>0</v>
      </c>
      <c r="H197" s="9">
        <f t="shared" si="253"/>
        <v>0</v>
      </c>
      <c r="I197" s="9">
        <f t="shared" si="254"/>
        <v>1.008003E-2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1.008003E-2</v>
      </c>
      <c r="P197" s="9">
        <v>0</v>
      </c>
      <c r="Q197" s="9">
        <v>0</v>
      </c>
      <c r="R197" s="9">
        <f t="shared" si="236"/>
        <v>-1.9803595284872298E-3</v>
      </c>
      <c r="S197" s="9">
        <f t="shared" si="242"/>
        <v>-1.008003E-2</v>
      </c>
      <c r="T197" s="9">
        <f t="shared" si="243"/>
        <v>1.008003E-2</v>
      </c>
      <c r="U197" s="8">
        <v>100</v>
      </c>
      <c r="V197" s="17" t="s">
        <v>330</v>
      </c>
    </row>
    <row r="198" spans="1:22" ht="78.75" x14ac:dyDescent="0.25">
      <c r="A198" s="34" t="s">
        <v>127</v>
      </c>
      <c r="B198" s="37" t="s">
        <v>184</v>
      </c>
      <c r="C198" s="36" t="s">
        <v>298</v>
      </c>
      <c r="D198" s="9">
        <f t="shared" si="238"/>
        <v>0.49476990373280938</v>
      </c>
      <c r="E198" s="9">
        <v>0</v>
      </c>
      <c r="F198" s="9">
        <f t="shared" ref="F198:F206" si="255">G198/5.09</f>
        <v>0.49476990373280938</v>
      </c>
      <c r="G198" s="9">
        <f t="shared" si="239"/>
        <v>2.5183788099999997</v>
      </c>
      <c r="H198" s="9">
        <f t="shared" si="253"/>
        <v>2.5183788099999997</v>
      </c>
      <c r="I198" s="9">
        <f t="shared" si="254"/>
        <v>5.91013989</v>
      </c>
      <c r="J198" s="9">
        <v>0</v>
      </c>
      <c r="K198" s="9">
        <v>0</v>
      </c>
      <c r="L198" s="9">
        <v>0</v>
      </c>
      <c r="M198" s="9">
        <v>3.8466218500000005</v>
      </c>
      <c r="N198" s="9">
        <v>2.2451442999999998</v>
      </c>
      <c r="O198" s="9">
        <v>2.0513950399999996</v>
      </c>
      <c r="P198" s="9">
        <v>0.27323450999999999</v>
      </c>
      <c r="Q198" s="9">
        <v>1.2123000000000002E-2</v>
      </c>
      <c r="R198" s="9">
        <f t="shared" si="236"/>
        <v>-0.6663577760314342</v>
      </c>
      <c r="S198" s="9">
        <f t="shared" si="242"/>
        <v>-3.3917610800000002</v>
      </c>
      <c r="T198" s="9">
        <f t="shared" si="243"/>
        <v>3.3917610800000002</v>
      </c>
      <c r="U198" s="8">
        <f t="shared" si="244"/>
        <v>134.68033746678483</v>
      </c>
      <c r="V198" s="17" t="s">
        <v>331</v>
      </c>
    </row>
    <row r="199" spans="1:22" ht="47.25" x14ac:dyDescent="0.25">
      <c r="A199" s="34" t="s">
        <v>129</v>
      </c>
      <c r="B199" s="37" t="s">
        <v>219</v>
      </c>
      <c r="C199" s="36" t="s">
        <v>299</v>
      </c>
      <c r="D199" s="9">
        <f t="shared" si="238"/>
        <v>8.4528487229862476E-2</v>
      </c>
      <c r="E199" s="9">
        <v>0</v>
      </c>
      <c r="F199" s="9">
        <f t="shared" si="255"/>
        <v>8.4528487229862476E-2</v>
      </c>
      <c r="G199" s="9">
        <f t="shared" si="239"/>
        <v>0.43025000000000002</v>
      </c>
      <c r="H199" s="9">
        <f t="shared" si="253"/>
        <v>0.43025000000000002</v>
      </c>
      <c r="I199" s="9">
        <f t="shared" si="254"/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0.43025000000000002</v>
      </c>
      <c r="Q199" s="9">
        <v>0</v>
      </c>
      <c r="R199" s="9">
        <f t="shared" si="236"/>
        <v>8.4528487229862476E-2</v>
      </c>
      <c r="S199" s="9">
        <f t="shared" si="242"/>
        <v>0.43025000000000002</v>
      </c>
      <c r="T199" s="9">
        <f t="shared" si="243"/>
        <v>-0.43025000000000002</v>
      </c>
      <c r="U199" s="8">
        <f t="shared" si="244"/>
        <v>-100.00000000000001</v>
      </c>
      <c r="V199" s="17" t="s">
        <v>332</v>
      </c>
    </row>
    <row r="200" spans="1:22" ht="47.25" x14ac:dyDescent="0.25">
      <c r="A200" s="34" t="s">
        <v>131</v>
      </c>
      <c r="B200" s="37" t="s">
        <v>185</v>
      </c>
      <c r="C200" s="36" t="s">
        <v>300</v>
      </c>
      <c r="D200" s="9">
        <f t="shared" si="238"/>
        <v>0.16786497642436149</v>
      </c>
      <c r="E200" s="9">
        <v>0</v>
      </c>
      <c r="F200" s="9">
        <f t="shared" si="255"/>
        <v>0.16786497642436149</v>
      </c>
      <c r="G200" s="9">
        <f t="shared" si="239"/>
        <v>0.85443272999999997</v>
      </c>
      <c r="H200" s="9">
        <f t="shared" si="253"/>
        <v>0.85443272999999997</v>
      </c>
      <c r="I200" s="9">
        <f t="shared" si="254"/>
        <v>0.95422793999999989</v>
      </c>
      <c r="J200" s="9">
        <v>0</v>
      </c>
      <c r="K200" s="9">
        <v>0</v>
      </c>
      <c r="L200" s="9">
        <v>0</v>
      </c>
      <c r="M200" s="9">
        <v>8.4114999999999995E-2</v>
      </c>
      <c r="N200" s="9">
        <v>0.84443272999999996</v>
      </c>
      <c r="O200" s="9">
        <v>0.86202672999999996</v>
      </c>
      <c r="P200" s="9">
        <v>0.01</v>
      </c>
      <c r="Q200" s="9">
        <v>8.0862099999999999E-3</v>
      </c>
      <c r="R200" s="9">
        <f t="shared" si="236"/>
        <v>-1.9606131630648314E-2</v>
      </c>
      <c r="S200" s="9">
        <f t="shared" si="242"/>
        <v>-9.9795209999999912E-2</v>
      </c>
      <c r="T200" s="9">
        <f t="shared" si="243"/>
        <v>9.9795209999999912E-2</v>
      </c>
      <c r="U200" s="8">
        <f t="shared" si="244"/>
        <v>11.679703561917615</v>
      </c>
      <c r="V200" s="17" t="s">
        <v>322</v>
      </c>
    </row>
    <row r="201" spans="1:22" ht="31.5" x14ac:dyDescent="0.25">
      <c r="A201" s="34" t="s">
        <v>133</v>
      </c>
      <c r="B201" s="37" t="s">
        <v>301</v>
      </c>
      <c r="C201" s="36" t="s">
        <v>68</v>
      </c>
      <c r="D201" s="9">
        <f t="shared" si="238"/>
        <v>1.5232985599214144</v>
      </c>
      <c r="E201" s="9">
        <v>0</v>
      </c>
      <c r="F201" s="9">
        <f t="shared" si="255"/>
        <v>1.5232985599214144</v>
      </c>
      <c r="G201" s="9">
        <f t="shared" si="239"/>
        <v>7.7535896699999993</v>
      </c>
      <c r="H201" s="9">
        <f t="shared" si="253"/>
        <v>7.7535896699999993</v>
      </c>
      <c r="I201" s="9">
        <f t="shared" si="254"/>
        <v>7.0567210199999995</v>
      </c>
      <c r="J201" s="9">
        <v>0</v>
      </c>
      <c r="K201" s="9">
        <v>0</v>
      </c>
      <c r="L201" s="9">
        <v>0</v>
      </c>
      <c r="M201" s="9">
        <v>6.4599999999999998E-4</v>
      </c>
      <c r="N201" s="9">
        <v>6.9588296699999992</v>
      </c>
      <c r="O201" s="9">
        <v>6.9588296700000001</v>
      </c>
      <c r="P201" s="9">
        <v>0.79476000000000002</v>
      </c>
      <c r="Q201" s="9">
        <v>9.7245350000000008E-2</v>
      </c>
      <c r="R201" s="9">
        <f t="shared" si="236"/>
        <v>0.13690936149312374</v>
      </c>
      <c r="S201" s="9">
        <f t="shared" si="242"/>
        <v>0.69686864999999987</v>
      </c>
      <c r="T201" s="9">
        <f t="shared" si="243"/>
        <v>-0.69686864999999987</v>
      </c>
      <c r="U201" s="8">
        <f t="shared" si="244"/>
        <v>-8.9876906008620381</v>
      </c>
      <c r="V201" s="17" t="s">
        <v>322</v>
      </c>
    </row>
    <row r="202" spans="1:22" ht="47.25" x14ac:dyDescent="0.25">
      <c r="A202" s="34" t="s">
        <v>135</v>
      </c>
      <c r="B202" s="37" t="s">
        <v>220</v>
      </c>
      <c r="C202" s="36" t="s">
        <v>302</v>
      </c>
      <c r="D202" s="9">
        <f t="shared" si="238"/>
        <v>1.2177055009823181E-2</v>
      </c>
      <c r="E202" s="9">
        <v>0</v>
      </c>
      <c r="F202" s="9">
        <f t="shared" si="255"/>
        <v>1.2177055009823181E-2</v>
      </c>
      <c r="G202" s="9">
        <f t="shared" si="239"/>
        <v>6.1981209999999995E-2</v>
      </c>
      <c r="H202" s="9">
        <f t="shared" si="253"/>
        <v>6.1981209999999995E-2</v>
      </c>
      <c r="I202" s="9">
        <f t="shared" si="254"/>
        <v>6.1981210000000002E-2</v>
      </c>
      <c r="J202" s="9">
        <v>0</v>
      </c>
      <c r="K202" s="9">
        <v>0</v>
      </c>
      <c r="L202" s="9">
        <v>0</v>
      </c>
      <c r="M202" s="9">
        <v>0</v>
      </c>
      <c r="N202" s="9">
        <v>6.1981209999999995E-2</v>
      </c>
      <c r="O202" s="9">
        <v>6.1981210000000002E-2</v>
      </c>
      <c r="P202" s="9">
        <v>0</v>
      </c>
      <c r="Q202" s="9">
        <v>0</v>
      </c>
      <c r="R202" s="9">
        <f t="shared" si="236"/>
        <v>0</v>
      </c>
      <c r="S202" s="9">
        <f t="shared" si="242"/>
        <v>0</v>
      </c>
      <c r="T202" s="9">
        <f t="shared" si="243"/>
        <v>0</v>
      </c>
      <c r="U202" s="8">
        <f t="shared" si="244"/>
        <v>0</v>
      </c>
      <c r="V202" s="17" t="s">
        <v>322</v>
      </c>
    </row>
    <row r="203" spans="1:22" ht="141.75" x14ac:dyDescent="0.25">
      <c r="A203" s="34" t="s">
        <v>137</v>
      </c>
      <c r="B203" s="37" t="s">
        <v>186</v>
      </c>
      <c r="C203" s="36" t="s">
        <v>303</v>
      </c>
      <c r="D203" s="9">
        <f t="shared" si="238"/>
        <v>17.046554269155472</v>
      </c>
      <c r="E203" s="9">
        <v>0.11464261000000001</v>
      </c>
      <c r="F203" s="9">
        <f t="shared" si="255"/>
        <v>17.024031163065096</v>
      </c>
      <c r="G203" s="9">
        <f t="shared" si="239"/>
        <v>86.652318620001338</v>
      </c>
      <c r="H203" s="9">
        <f t="shared" ref="H203:H214" si="256">J203+L203+N203+P203</f>
        <v>86.652318620001338</v>
      </c>
      <c r="I203" s="9">
        <f t="shared" ref="I203:I214" si="257">K203+M203+O203+Q203</f>
        <v>101.51224937000002</v>
      </c>
      <c r="J203" s="9">
        <v>3.0966321399999996</v>
      </c>
      <c r="K203" s="9">
        <v>3.1079824099999995</v>
      </c>
      <c r="L203" s="9">
        <v>1.6632229999999999</v>
      </c>
      <c r="M203" s="9">
        <v>1.55670698</v>
      </c>
      <c r="N203" s="9">
        <v>4.3159079999999996E-2</v>
      </c>
      <c r="O203" s="9">
        <v>4.3414600000000005E-2</v>
      </c>
      <c r="P203" s="9">
        <v>81.849304400001344</v>
      </c>
      <c r="Q203" s="9">
        <v>96.804145380000023</v>
      </c>
      <c r="R203" s="9">
        <f t="shared" si="236"/>
        <v>-2.919436296659859</v>
      </c>
      <c r="S203" s="9">
        <f t="shared" si="242"/>
        <v>-14.859930749998682</v>
      </c>
      <c r="T203" s="9">
        <f t="shared" si="243"/>
        <v>14.859930749998682</v>
      </c>
      <c r="U203" s="8">
        <f t="shared" si="244"/>
        <v>17.148913020047765</v>
      </c>
      <c r="V203" s="17" t="s">
        <v>333</v>
      </c>
    </row>
    <row r="204" spans="1:22" ht="31.5" x14ac:dyDescent="0.25">
      <c r="A204" s="34" t="s">
        <v>138</v>
      </c>
      <c r="B204" s="37" t="s">
        <v>187</v>
      </c>
      <c r="C204" s="36" t="s">
        <v>304</v>
      </c>
      <c r="D204" s="9">
        <f t="shared" si="238"/>
        <v>6.3144789783889974E-2</v>
      </c>
      <c r="E204" s="9">
        <v>4.3448000000000001E-2</v>
      </c>
      <c r="F204" s="9">
        <f t="shared" si="255"/>
        <v>5.4608836935166986E-2</v>
      </c>
      <c r="G204" s="9">
        <f t="shared" si="239"/>
        <v>0.27795897999999997</v>
      </c>
      <c r="H204" s="9">
        <f t="shared" si="256"/>
        <v>0.27795897999999997</v>
      </c>
      <c r="I204" s="9">
        <f t="shared" si="257"/>
        <v>0.26679559000000003</v>
      </c>
      <c r="J204" s="9">
        <v>0</v>
      </c>
      <c r="K204" s="9">
        <v>0</v>
      </c>
      <c r="L204" s="9">
        <v>0</v>
      </c>
      <c r="M204" s="9">
        <v>0</v>
      </c>
      <c r="N204" s="9">
        <v>0.26306056999999999</v>
      </c>
      <c r="O204" s="9">
        <v>0.26306057000000005</v>
      </c>
      <c r="P204" s="9">
        <v>1.4898410000000001E-2</v>
      </c>
      <c r="Q204" s="9">
        <v>3.7350199999999999E-3</v>
      </c>
      <c r="R204" s="9">
        <f t="shared" si="236"/>
        <v>2.1932003929272968E-3</v>
      </c>
      <c r="S204" s="9">
        <f t="shared" si="242"/>
        <v>1.116338999999994E-2</v>
      </c>
      <c r="T204" s="9">
        <f t="shared" si="243"/>
        <v>-1.116338999999994E-2</v>
      </c>
      <c r="U204" s="8">
        <f t="shared" si="244"/>
        <v>-4.0162005199472031</v>
      </c>
      <c r="V204" s="17" t="s">
        <v>322</v>
      </c>
    </row>
    <row r="205" spans="1:22" ht="47.25" x14ac:dyDescent="0.25">
      <c r="A205" s="34" t="s">
        <v>140</v>
      </c>
      <c r="B205" s="37" t="s">
        <v>221</v>
      </c>
      <c r="C205" s="36" t="s">
        <v>305</v>
      </c>
      <c r="D205" s="9">
        <f t="shared" si="238"/>
        <v>0</v>
      </c>
      <c r="E205" s="9">
        <v>0</v>
      </c>
      <c r="F205" s="9">
        <f t="shared" si="255"/>
        <v>0</v>
      </c>
      <c r="G205" s="9">
        <f t="shared" si="239"/>
        <v>0</v>
      </c>
      <c r="H205" s="9">
        <f t="shared" si="256"/>
        <v>0</v>
      </c>
      <c r="I205" s="9">
        <f t="shared" si="257"/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f t="shared" si="236"/>
        <v>0</v>
      </c>
      <c r="S205" s="9">
        <f t="shared" si="242"/>
        <v>0</v>
      </c>
      <c r="T205" s="9">
        <f t="shared" si="243"/>
        <v>0</v>
      </c>
      <c r="U205" s="8">
        <v>0</v>
      </c>
      <c r="V205" s="17"/>
    </row>
    <row r="206" spans="1:22" ht="47.25" x14ac:dyDescent="0.25">
      <c r="A206" s="34" t="s">
        <v>142</v>
      </c>
      <c r="B206" s="37" t="s">
        <v>222</v>
      </c>
      <c r="C206" s="36" t="s">
        <v>306</v>
      </c>
      <c r="D206" s="9">
        <f t="shared" si="238"/>
        <v>1.8182603143418467E-2</v>
      </c>
      <c r="E206" s="9">
        <v>2.3281630000000001E-2</v>
      </c>
      <c r="F206" s="9">
        <f t="shared" si="255"/>
        <v>1.3608609037328093E-2</v>
      </c>
      <c r="G206" s="9">
        <f t="shared" si="239"/>
        <v>6.9267819999999994E-2</v>
      </c>
      <c r="H206" s="9">
        <f t="shared" si="256"/>
        <v>6.9267819999999994E-2</v>
      </c>
      <c r="I206" s="9">
        <f t="shared" si="257"/>
        <v>7.5331580000000009E-2</v>
      </c>
      <c r="J206" s="9">
        <v>0</v>
      </c>
      <c r="K206" s="9">
        <v>0</v>
      </c>
      <c r="L206" s="9">
        <v>0</v>
      </c>
      <c r="M206" s="9">
        <v>0</v>
      </c>
      <c r="N206" s="9">
        <v>6.9267819999999994E-2</v>
      </c>
      <c r="O206" s="9">
        <v>7.5331580000000009E-2</v>
      </c>
      <c r="P206" s="9">
        <v>0</v>
      </c>
      <c r="Q206" s="9">
        <v>0</v>
      </c>
      <c r="R206" s="9">
        <f t="shared" si="236"/>
        <v>-1.1913084479371347E-3</v>
      </c>
      <c r="S206" s="9">
        <f t="shared" si="242"/>
        <v>-6.0637600000000152E-3</v>
      </c>
      <c r="T206" s="9">
        <f t="shared" si="243"/>
        <v>6.0637600000000152E-3</v>
      </c>
      <c r="U206" s="8">
        <f t="shared" si="244"/>
        <v>8.7540794556549013</v>
      </c>
      <c r="V206" s="17" t="s">
        <v>322</v>
      </c>
    </row>
    <row r="207" spans="1:22" ht="31.5" x14ac:dyDescent="0.25">
      <c r="A207" s="34" t="s">
        <v>144</v>
      </c>
      <c r="B207" s="37" t="s">
        <v>223</v>
      </c>
      <c r="C207" s="36" t="s">
        <v>307</v>
      </c>
      <c r="D207" s="9">
        <f t="shared" si="238"/>
        <v>1.0123697445972494E-2</v>
      </c>
      <c r="E207" s="9">
        <v>0</v>
      </c>
      <c r="F207" s="9">
        <f>G207/5.09</f>
        <v>1.0123697445972494E-2</v>
      </c>
      <c r="G207" s="9">
        <f t="shared" si="239"/>
        <v>5.1529619999999998E-2</v>
      </c>
      <c r="H207" s="9">
        <f t="shared" si="256"/>
        <v>5.1529619999999998E-2</v>
      </c>
      <c r="I207" s="9">
        <f t="shared" si="257"/>
        <v>5.1529619999999991E-2</v>
      </c>
      <c r="J207" s="9">
        <v>0</v>
      </c>
      <c r="K207" s="9">
        <v>0</v>
      </c>
      <c r="L207" s="9">
        <v>0</v>
      </c>
      <c r="M207" s="9">
        <v>0</v>
      </c>
      <c r="N207" s="9">
        <v>5.1529619999999998E-2</v>
      </c>
      <c r="O207" s="9">
        <v>5.1529619999999991E-2</v>
      </c>
      <c r="P207" s="9">
        <v>0</v>
      </c>
      <c r="Q207" s="9">
        <v>0</v>
      </c>
      <c r="R207" s="9">
        <f t="shared" si="236"/>
        <v>0</v>
      </c>
      <c r="S207" s="9">
        <f t="shared" si="242"/>
        <v>0</v>
      </c>
      <c r="T207" s="9">
        <f t="shared" si="243"/>
        <v>0</v>
      </c>
      <c r="U207" s="8">
        <f t="shared" si="244"/>
        <v>0</v>
      </c>
      <c r="V207" s="17" t="s">
        <v>322</v>
      </c>
    </row>
    <row r="208" spans="1:22" ht="47.25" x14ac:dyDescent="0.25">
      <c r="A208" s="34" t="s">
        <v>146</v>
      </c>
      <c r="B208" s="37" t="s">
        <v>224</v>
      </c>
      <c r="C208" s="36" t="s">
        <v>308</v>
      </c>
      <c r="D208" s="9">
        <f t="shared" si="238"/>
        <v>1.3934353005893909</v>
      </c>
      <c r="E208" s="9">
        <v>0.13973560999999998</v>
      </c>
      <c r="F208" s="9">
        <f t="shared" ref="F208:F214" si="258">G208/5.09</f>
        <v>1.3659823320235758</v>
      </c>
      <c r="G208" s="9">
        <f t="shared" si="239"/>
        <v>6.9528500700000002</v>
      </c>
      <c r="H208" s="9">
        <f t="shared" si="256"/>
        <v>6.9528500700000002</v>
      </c>
      <c r="I208" s="9">
        <f t="shared" si="257"/>
        <v>6.89386163</v>
      </c>
      <c r="J208" s="9">
        <v>0</v>
      </c>
      <c r="K208" s="9">
        <v>0</v>
      </c>
      <c r="L208" s="9">
        <v>0</v>
      </c>
      <c r="M208" s="9">
        <v>5.4000000000000003E-3</v>
      </c>
      <c r="N208" s="9">
        <v>0</v>
      </c>
      <c r="O208" s="9">
        <v>0</v>
      </c>
      <c r="P208" s="9">
        <v>6.9528500700000002</v>
      </c>
      <c r="Q208" s="9">
        <v>6.8884616300000001</v>
      </c>
      <c r="R208" s="9">
        <f t="shared" si="236"/>
        <v>1.1589084479371367E-2</v>
      </c>
      <c r="S208" s="9">
        <f t="shared" si="242"/>
        <v>5.8988440000000253E-2</v>
      </c>
      <c r="T208" s="9">
        <f t="shared" si="243"/>
        <v>-5.8988440000000253E-2</v>
      </c>
      <c r="U208" s="8">
        <f t="shared" si="244"/>
        <v>-0.84840661607996171</v>
      </c>
      <c r="V208" s="17" t="s">
        <v>322</v>
      </c>
    </row>
    <row r="209" spans="1:22" ht="31.5" x14ac:dyDescent="0.25">
      <c r="A209" s="34" t="s">
        <v>148</v>
      </c>
      <c r="B209" s="37" t="s">
        <v>188</v>
      </c>
      <c r="C209" s="36" t="s">
        <v>309</v>
      </c>
      <c r="D209" s="9">
        <f t="shared" si="238"/>
        <v>1.2008190569744595E-2</v>
      </c>
      <c r="E209" s="9">
        <v>0</v>
      </c>
      <c r="F209" s="9">
        <f t="shared" si="258"/>
        <v>1.2008190569744595E-2</v>
      </c>
      <c r="G209" s="9">
        <f t="shared" si="239"/>
        <v>6.1121689999999992E-2</v>
      </c>
      <c r="H209" s="9">
        <f t="shared" si="256"/>
        <v>6.1121689999999992E-2</v>
      </c>
      <c r="I209" s="9">
        <f t="shared" si="257"/>
        <v>6.127769000000001E-2</v>
      </c>
      <c r="J209" s="9">
        <v>0</v>
      </c>
      <c r="K209" s="9">
        <v>0</v>
      </c>
      <c r="L209" s="9">
        <v>0</v>
      </c>
      <c r="M209" s="9">
        <v>0</v>
      </c>
      <c r="N209" s="9">
        <v>6.1121689999999992E-2</v>
      </c>
      <c r="O209" s="9">
        <v>6.127769000000001E-2</v>
      </c>
      <c r="P209" s="9">
        <v>0</v>
      </c>
      <c r="Q209" s="9">
        <v>0</v>
      </c>
      <c r="R209" s="9">
        <f t="shared" si="236"/>
        <v>-3.0648330058942486E-5</v>
      </c>
      <c r="S209" s="9">
        <f t="shared" si="242"/>
        <v>-1.5600000000001724E-4</v>
      </c>
      <c r="T209" s="9">
        <f t="shared" si="243"/>
        <v>1.5600000000001724E-4</v>
      </c>
      <c r="U209" s="8">
        <f t="shared" si="244"/>
        <v>0.25522854489137531</v>
      </c>
      <c r="V209" s="17" t="s">
        <v>322</v>
      </c>
    </row>
    <row r="210" spans="1:22" ht="31.5" x14ac:dyDescent="0.25">
      <c r="A210" s="34" t="s">
        <v>150</v>
      </c>
      <c r="B210" s="37" t="s">
        <v>189</v>
      </c>
      <c r="C210" s="36" t="s">
        <v>310</v>
      </c>
      <c r="D210" s="9">
        <f t="shared" si="238"/>
        <v>0.46775717681728879</v>
      </c>
      <c r="E210" s="9">
        <v>1.15718627</v>
      </c>
      <c r="F210" s="9">
        <f t="shared" si="258"/>
        <v>0.24041213359528485</v>
      </c>
      <c r="G210" s="9">
        <f t="shared" si="239"/>
        <v>1.2236977599999999</v>
      </c>
      <c r="H210" s="9">
        <f t="shared" si="256"/>
        <v>1.2236977599999999</v>
      </c>
      <c r="I210" s="9">
        <f t="shared" si="257"/>
        <v>1.2349805599999999</v>
      </c>
      <c r="J210" s="9">
        <v>0</v>
      </c>
      <c r="K210" s="9">
        <v>0</v>
      </c>
      <c r="L210" s="9">
        <v>0</v>
      </c>
      <c r="M210" s="9">
        <v>0</v>
      </c>
      <c r="N210" s="9">
        <v>1.2039477599999999</v>
      </c>
      <c r="O210" s="9">
        <v>1.2217572299999999</v>
      </c>
      <c r="P210" s="9">
        <v>1.975E-2</v>
      </c>
      <c r="Q210" s="9">
        <v>1.322333E-2</v>
      </c>
      <c r="R210" s="9">
        <f t="shared" si="236"/>
        <v>-2.2166601178781999E-3</v>
      </c>
      <c r="S210" s="9">
        <f t="shared" si="242"/>
        <v>-1.1282800000000037E-2</v>
      </c>
      <c r="T210" s="9">
        <f t="shared" si="243"/>
        <v>1.1282800000000037E-2</v>
      </c>
      <c r="U210" s="8">
        <f t="shared" si="244"/>
        <v>0.92202505952123659</v>
      </c>
      <c r="V210" s="17" t="s">
        <v>322</v>
      </c>
    </row>
    <row r="211" spans="1:22" ht="31.5" x14ac:dyDescent="0.25">
      <c r="A211" s="34" t="s">
        <v>198</v>
      </c>
      <c r="B211" s="37" t="s">
        <v>225</v>
      </c>
      <c r="C211" s="36" t="s">
        <v>311</v>
      </c>
      <c r="D211" s="9">
        <f t="shared" si="238"/>
        <v>6.119388998035364E-2</v>
      </c>
      <c r="E211" s="9">
        <v>0</v>
      </c>
      <c r="F211" s="9">
        <f t="shared" ref="F211:F212" si="259">G211/5.09</f>
        <v>6.119388998035364E-2</v>
      </c>
      <c r="G211" s="9">
        <f t="shared" si="239"/>
        <v>0.3114769</v>
      </c>
      <c r="H211" s="9">
        <f t="shared" ref="H211:H212" si="260">J211+L211+N211+P211</f>
        <v>0.3114769</v>
      </c>
      <c r="I211" s="9">
        <f t="shared" ref="I211:I212" si="261">K211+M211+O211+Q211</f>
        <v>0.31241627999999999</v>
      </c>
      <c r="J211" s="9">
        <v>0</v>
      </c>
      <c r="K211" s="9">
        <v>0</v>
      </c>
      <c r="L211" s="9">
        <v>0</v>
      </c>
      <c r="M211" s="9">
        <v>0</v>
      </c>
      <c r="N211" s="9">
        <v>0.30147689999999999</v>
      </c>
      <c r="O211" s="9">
        <v>0.30799406000000001</v>
      </c>
      <c r="P211" s="9">
        <v>0.01</v>
      </c>
      <c r="Q211" s="9">
        <v>4.4222200000000001E-3</v>
      </c>
      <c r="R211" s="9">
        <f t="shared" si="236"/>
        <v>-1.8455402750490956E-4</v>
      </c>
      <c r="S211" s="9">
        <f t="shared" si="242"/>
        <v>-9.3937999999998967E-4</v>
      </c>
      <c r="T211" s="9">
        <f t="shared" si="243"/>
        <v>9.3937999999998967E-4</v>
      </c>
      <c r="U211" s="8">
        <f t="shared" si="244"/>
        <v>0.30158897818746422</v>
      </c>
      <c r="V211" s="17" t="s">
        <v>322</v>
      </c>
    </row>
    <row r="212" spans="1:22" ht="31.5" x14ac:dyDescent="0.25">
      <c r="A212" s="34" t="s">
        <v>199</v>
      </c>
      <c r="B212" s="37" t="s">
        <v>190</v>
      </c>
      <c r="C212" s="36" t="s">
        <v>312</v>
      </c>
      <c r="D212" s="9">
        <f t="shared" si="238"/>
        <v>0.32402312377210218</v>
      </c>
      <c r="E212" s="9">
        <v>0</v>
      </c>
      <c r="F212" s="9">
        <f t="shared" si="259"/>
        <v>0.32402312377210218</v>
      </c>
      <c r="G212" s="9">
        <f t="shared" si="239"/>
        <v>1.6492777000000001</v>
      </c>
      <c r="H212" s="9">
        <f t="shared" si="260"/>
        <v>1.6492777000000001</v>
      </c>
      <c r="I212" s="9">
        <f t="shared" si="261"/>
        <v>2.0127524999999999</v>
      </c>
      <c r="J212" s="9">
        <v>0.17105649000000003</v>
      </c>
      <c r="K212" s="9">
        <v>0.19025300000000001</v>
      </c>
      <c r="L212" s="9">
        <v>1.36289529</v>
      </c>
      <c r="M212" s="9">
        <v>1.7071735800000001</v>
      </c>
      <c r="N212" s="9">
        <v>0.11532592000000001</v>
      </c>
      <c r="O212" s="9">
        <v>0.11532591999999998</v>
      </c>
      <c r="P212" s="9">
        <v>0</v>
      </c>
      <c r="Q212" s="9">
        <v>0</v>
      </c>
      <c r="R212" s="9">
        <f t="shared" si="236"/>
        <v>-7.140958742632611E-2</v>
      </c>
      <c r="S212" s="9">
        <f t="shared" si="242"/>
        <v>-0.36347479999999988</v>
      </c>
      <c r="T212" s="9">
        <f t="shared" si="243"/>
        <v>0.36347479999999988</v>
      </c>
      <c r="U212" s="8">
        <f t="shared" si="244"/>
        <v>22.038423244308699</v>
      </c>
      <c r="V212" s="17" t="s">
        <v>322</v>
      </c>
    </row>
    <row r="213" spans="1:22" ht="31.5" x14ac:dyDescent="0.25">
      <c r="A213" s="34" t="s">
        <v>200</v>
      </c>
      <c r="B213" s="37" t="s">
        <v>191</v>
      </c>
      <c r="C213" s="36" t="s">
        <v>313</v>
      </c>
      <c r="D213" s="9">
        <f t="shared" si="238"/>
        <v>0.67812108055009845</v>
      </c>
      <c r="E213" s="9">
        <v>6.5367370000000008E-2</v>
      </c>
      <c r="F213" s="9">
        <f t="shared" si="258"/>
        <v>0.66527876817288822</v>
      </c>
      <c r="G213" s="9">
        <f t="shared" si="239"/>
        <v>3.3862689300000008</v>
      </c>
      <c r="H213" s="9">
        <f t="shared" si="256"/>
        <v>3.3862689300000008</v>
      </c>
      <c r="I213" s="9">
        <f t="shared" si="257"/>
        <v>4.0113789200000003</v>
      </c>
      <c r="J213" s="9">
        <v>0</v>
      </c>
      <c r="K213" s="9">
        <v>0</v>
      </c>
      <c r="L213" s="9">
        <v>0</v>
      </c>
      <c r="M213" s="9">
        <v>0.29486463999999996</v>
      </c>
      <c r="N213" s="9">
        <v>2.6303090000000009</v>
      </c>
      <c r="O213" s="9">
        <v>2.6941997400000006</v>
      </c>
      <c r="P213" s="9">
        <v>0.75595992999999995</v>
      </c>
      <c r="Q213" s="9">
        <v>1.02231454</v>
      </c>
      <c r="R213" s="9">
        <f t="shared" si="236"/>
        <v>-0.12281139292730835</v>
      </c>
      <c r="S213" s="9">
        <f t="shared" si="242"/>
        <v>-0.62510998999999945</v>
      </c>
      <c r="T213" s="9">
        <f t="shared" si="243"/>
        <v>0.62510998999999945</v>
      </c>
      <c r="U213" s="8">
        <f t="shared" si="244"/>
        <v>18.460140140139409</v>
      </c>
      <c r="V213" s="17" t="s">
        <v>322</v>
      </c>
    </row>
    <row r="214" spans="1:22" ht="31.5" x14ac:dyDescent="0.25">
      <c r="A214" s="34" t="s">
        <v>201</v>
      </c>
      <c r="B214" s="37" t="s">
        <v>226</v>
      </c>
      <c r="C214" s="36" t="s">
        <v>314</v>
      </c>
      <c r="D214" s="9">
        <f t="shared" si="238"/>
        <v>0</v>
      </c>
      <c r="E214" s="9">
        <v>0</v>
      </c>
      <c r="F214" s="9">
        <f t="shared" si="258"/>
        <v>0</v>
      </c>
      <c r="G214" s="9">
        <f t="shared" si="239"/>
        <v>0</v>
      </c>
      <c r="H214" s="9">
        <f t="shared" si="256"/>
        <v>0</v>
      </c>
      <c r="I214" s="9">
        <f t="shared" si="257"/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f t="shared" si="236"/>
        <v>0</v>
      </c>
      <c r="S214" s="9">
        <f t="shared" si="242"/>
        <v>0</v>
      </c>
      <c r="T214" s="9">
        <f t="shared" si="243"/>
        <v>0</v>
      </c>
      <c r="U214" s="8">
        <v>0</v>
      </c>
      <c r="V214" s="17"/>
    </row>
    <row r="215" spans="1:22" ht="31.5" x14ac:dyDescent="0.25">
      <c r="A215" s="34" t="s">
        <v>280</v>
      </c>
      <c r="B215" s="37" t="s">
        <v>227</v>
      </c>
      <c r="C215" s="36" t="s">
        <v>315</v>
      </c>
      <c r="D215" s="9">
        <f t="shared" si="238"/>
        <v>4.2362082514734774E-3</v>
      </c>
      <c r="E215" s="9">
        <v>0</v>
      </c>
      <c r="F215" s="9">
        <f t="shared" ref="F215" si="262">G215/5.09</f>
        <v>4.2362082514734774E-3</v>
      </c>
      <c r="G215" s="9">
        <f t="shared" si="239"/>
        <v>2.15623E-2</v>
      </c>
      <c r="H215" s="9">
        <f t="shared" ref="H215" si="263">J215+L215+N215+P215</f>
        <v>2.15623E-2</v>
      </c>
      <c r="I215" s="9">
        <f t="shared" ref="I215" si="264">K215+M215+O215+Q215</f>
        <v>3.092364999999999E-2</v>
      </c>
      <c r="J215" s="9">
        <v>0</v>
      </c>
      <c r="K215" s="9">
        <v>0</v>
      </c>
      <c r="L215" s="9">
        <v>0</v>
      </c>
      <c r="M215" s="9">
        <v>0</v>
      </c>
      <c r="N215" s="9">
        <v>2.15623E-2</v>
      </c>
      <c r="O215" s="9">
        <v>3.092364999999999E-2</v>
      </c>
      <c r="P215" s="9">
        <v>0</v>
      </c>
      <c r="Q215" s="9">
        <v>0</v>
      </c>
      <c r="R215" s="9">
        <f t="shared" si="236"/>
        <v>-1.8391650294695464E-3</v>
      </c>
      <c r="S215" s="9">
        <f t="shared" si="242"/>
        <v>-9.3613499999999905E-3</v>
      </c>
      <c r="T215" s="9">
        <f t="shared" si="243"/>
        <v>9.3613499999999905E-3</v>
      </c>
      <c r="U215" s="8">
        <f t="shared" si="244"/>
        <v>43.415359214926006</v>
      </c>
      <c r="V215" s="17" t="s">
        <v>322</v>
      </c>
    </row>
    <row r="216" spans="1:22" ht="31.5" x14ac:dyDescent="0.25">
      <c r="A216" s="34" t="s">
        <v>318</v>
      </c>
      <c r="B216" s="37" t="s">
        <v>228</v>
      </c>
      <c r="C216" s="36" t="s">
        <v>316</v>
      </c>
      <c r="D216" s="9">
        <f t="shared" si="238"/>
        <v>1.7170923379174852E-3</v>
      </c>
      <c r="E216" s="9">
        <v>0</v>
      </c>
      <c r="F216" s="9">
        <f t="shared" si="233"/>
        <v>1.7170923379174852E-3</v>
      </c>
      <c r="G216" s="9">
        <f t="shared" si="239"/>
        <v>8.7399999999999995E-3</v>
      </c>
      <c r="H216" s="9">
        <f t="shared" si="240"/>
        <v>8.7399999999999995E-3</v>
      </c>
      <c r="I216" s="9">
        <f t="shared" si="241"/>
        <v>6.8579999999999995E-3</v>
      </c>
      <c r="J216" s="9">
        <v>0</v>
      </c>
      <c r="K216" s="9">
        <v>0</v>
      </c>
      <c r="L216" s="9">
        <v>0</v>
      </c>
      <c r="M216" s="9">
        <v>0</v>
      </c>
      <c r="N216" s="9">
        <v>8.7399999999999995E-3</v>
      </c>
      <c r="O216" s="9">
        <v>6.8579999999999995E-3</v>
      </c>
      <c r="P216" s="9">
        <v>0</v>
      </c>
      <c r="Q216" s="9">
        <v>0</v>
      </c>
      <c r="R216" s="9">
        <f t="shared" si="236"/>
        <v>3.6974459724950883E-4</v>
      </c>
      <c r="S216" s="9">
        <f t="shared" si="242"/>
        <v>1.882E-3</v>
      </c>
      <c r="T216" s="9">
        <f t="shared" si="243"/>
        <v>-1.882E-3</v>
      </c>
      <c r="U216" s="8">
        <f t="shared" si="244"/>
        <v>-21.533180778032037</v>
      </c>
      <c r="V216" s="17" t="s">
        <v>322</v>
      </c>
    </row>
    <row r="217" spans="1:22" ht="47.25" x14ac:dyDescent="0.25">
      <c r="A217" s="22" t="s">
        <v>192</v>
      </c>
      <c r="B217" s="23" t="s">
        <v>193</v>
      </c>
      <c r="C217" s="24"/>
      <c r="D217" s="5">
        <f t="shared" ref="D217" si="265">SUM(D218:D220)</f>
        <v>0</v>
      </c>
      <c r="E217" s="5">
        <v>0</v>
      </c>
      <c r="F217" s="5">
        <f t="shared" ref="F217:G217" si="266">SUM(F218:F220)</f>
        <v>0</v>
      </c>
      <c r="G217" s="5">
        <f t="shared" si="266"/>
        <v>0</v>
      </c>
      <c r="H217" s="5">
        <f t="shared" ref="H217:T217" si="267">SUM(H218:H220)</f>
        <v>0</v>
      </c>
      <c r="I217" s="5">
        <f t="shared" si="267"/>
        <v>0</v>
      </c>
      <c r="J217" s="5">
        <f t="shared" si="267"/>
        <v>0</v>
      </c>
      <c r="K217" s="5">
        <f t="shared" si="267"/>
        <v>0</v>
      </c>
      <c r="L217" s="5">
        <f t="shared" si="267"/>
        <v>0</v>
      </c>
      <c r="M217" s="5">
        <f t="shared" si="267"/>
        <v>0</v>
      </c>
      <c r="N217" s="5">
        <f t="shared" si="267"/>
        <v>0</v>
      </c>
      <c r="O217" s="5">
        <f t="shared" ref="O217" si="268">SUM(O218:O220)</f>
        <v>0</v>
      </c>
      <c r="P217" s="5">
        <f t="shared" si="267"/>
        <v>0</v>
      </c>
      <c r="Q217" s="5">
        <f t="shared" ref="Q217" si="269">SUM(Q218:Q220)</f>
        <v>0</v>
      </c>
      <c r="R217" s="5">
        <f t="shared" si="267"/>
        <v>0</v>
      </c>
      <c r="S217" s="5">
        <f t="shared" si="267"/>
        <v>0</v>
      </c>
      <c r="T217" s="5">
        <f t="shared" si="267"/>
        <v>0</v>
      </c>
      <c r="U217" s="5">
        <v>0</v>
      </c>
      <c r="V217" s="13"/>
    </row>
    <row r="218" spans="1:22" x14ac:dyDescent="0.25">
      <c r="A218" s="31" t="s">
        <v>192</v>
      </c>
      <c r="B218" s="32" t="s">
        <v>67</v>
      </c>
      <c r="C218" s="33" t="s">
        <v>68</v>
      </c>
      <c r="D218" s="11" t="s">
        <v>68</v>
      </c>
      <c r="E218" s="11" t="s">
        <v>68</v>
      </c>
      <c r="F218" s="11" t="s">
        <v>68</v>
      </c>
      <c r="G218" s="11" t="s">
        <v>68</v>
      </c>
      <c r="H218" s="11" t="s">
        <v>68</v>
      </c>
      <c r="I218" s="11" t="s">
        <v>68</v>
      </c>
      <c r="J218" s="11" t="s">
        <v>68</v>
      </c>
      <c r="K218" s="11" t="s">
        <v>68</v>
      </c>
      <c r="L218" s="11" t="s">
        <v>68</v>
      </c>
      <c r="M218" s="11" t="s">
        <v>68</v>
      </c>
      <c r="N218" s="11" t="s">
        <v>68</v>
      </c>
      <c r="O218" s="11" t="s">
        <v>68</v>
      </c>
      <c r="P218" s="11" t="s">
        <v>68</v>
      </c>
      <c r="Q218" s="11" t="s">
        <v>68</v>
      </c>
      <c r="R218" s="11" t="s">
        <v>68</v>
      </c>
      <c r="S218" s="11" t="s">
        <v>68</v>
      </c>
      <c r="T218" s="11" t="s">
        <v>68</v>
      </c>
      <c r="U218" s="11" t="s">
        <v>68</v>
      </c>
      <c r="V218" s="16"/>
    </row>
    <row r="219" spans="1:22" x14ac:dyDescent="0.25">
      <c r="A219" s="31" t="s">
        <v>192</v>
      </c>
      <c r="B219" s="32" t="s">
        <v>67</v>
      </c>
      <c r="C219" s="33" t="s">
        <v>68</v>
      </c>
      <c r="D219" s="11" t="s">
        <v>68</v>
      </c>
      <c r="E219" s="11" t="s">
        <v>68</v>
      </c>
      <c r="F219" s="11" t="s">
        <v>68</v>
      </c>
      <c r="G219" s="11" t="s">
        <v>68</v>
      </c>
      <c r="H219" s="11" t="s">
        <v>68</v>
      </c>
      <c r="I219" s="11" t="s">
        <v>68</v>
      </c>
      <c r="J219" s="11" t="s">
        <v>68</v>
      </c>
      <c r="K219" s="11" t="s">
        <v>68</v>
      </c>
      <c r="L219" s="11" t="s">
        <v>68</v>
      </c>
      <c r="M219" s="11" t="s">
        <v>68</v>
      </c>
      <c r="N219" s="11" t="s">
        <v>68</v>
      </c>
      <c r="O219" s="11" t="s">
        <v>68</v>
      </c>
      <c r="P219" s="11" t="s">
        <v>68</v>
      </c>
      <c r="Q219" s="11" t="s">
        <v>68</v>
      </c>
      <c r="R219" s="11" t="s">
        <v>68</v>
      </c>
      <c r="S219" s="11" t="s">
        <v>68</v>
      </c>
      <c r="T219" s="11" t="s">
        <v>68</v>
      </c>
      <c r="U219" s="11" t="s">
        <v>68</v>
      </c>
      <c r="V219" s="16"/>
    </row>
    <row r="220" spans="1:22" x14ac:dyDescent="0.25">
      <c r="A220" s="31" t="s">
        <v>69</v>
      </c>
      <c r="B220" s="31" t="s">
        <v>69</v>
      </c>
      <c r="C220" s="33" t="s">
        <v>68</v>
      </c>
      <c r="D220" s="11" t="s">
        <v>68</v>
      </c>
      <c r="E220" s="11" t="s">
        <v>68</v>
      </c>
      <c r="F220" s="11" t="s">
        <v>68</v>
      </c>
      <c r="G220" s="11" t="s">
        <v>68</v>
      </c>
      <c r="H220" s="11" t="s">
        <v>68</v>
      </c>
      <c r="I220" s="11" t="s">
        <v>68</v>
      </c>
      <c r="J220" s="11" t="s">
        <v>68</v>
      </c>
      <c r="K220" s="11" t="s">
        <v>68</v>
      </c>
      <c r="L220" s="11" t="s">
        <v>68</v>
      </c>
      <c r="M220" s="11" t="s">
        <v>68</v>
      </c>
      <c r="N220" s="11" t="s">
        <v>68</v>
      </c>
      <c r="O220" s="11" t="s">
        <v>68</v>
      </c>
      <c r="P220" s="11" t="s">
        <v>68</v>
      </c>
      <c r="Q220" s="11" t="s">
        <v>68</v>
      </c>
      <c r="R220" s="11" t="s">
        <v>68</v>
      </c>
      <c r="S220" s="11" t="s">
        <v>68</v>
      </c>
      <c r="T220" s="11" t="s">
        <v>68</v>
      </c>
      <c r="U220" s="11" t="s">
        <v>68</v>
      </c>
      <c r="V220" s="16"/>
    </row>
    <row r="221" spans="1:22" ht="31.5" x14ac:dyDescent="0.25">
      <c r="A221" s="22" t="s">
        <v>194</v>
      </c>
      <c r="B221" s="23" t="s">
        <v>195</v>
      </c>
      <c r="C221" s="24"/>
      <c r="D221" s="5">
        <f t="shared" ref="D221:T221" si="270">SUM(D222:D228)</f>
        <v>2.3674023064833007</v>
      </c>
      <c r="E221" s="5">
        <v>0</v>
      </c>
      <c r="F221" s="5">
        <f t="shared" si="270"/>
        <v>2.3674023064833007</v>
      </c>
      <c r="G221" s="5">
        <f t="shared" si="270"/>
        <v>12.050077740000001</v>
      </c>
      <c r="H221" s="5">
        <f t="shared" si="270"/>
        <v>12.050077740000001</v>
      </c>
      <c r="I221" s="5">
        <f t="shared" si="270"/>
        <v>12.260029100000013</v>
      </c>
      <c r="J221" s="5">
        <f t="shared" si="270"/>
        <v>11.427982650000001</v>
      </c>
      <c r="K221" s="5">
        <f t="shared" si="270"/>
        <v>10.165187500000012</v>
      </c>
      <c r="L221" s="5">
        <f t="shared" si="270"/>
        <v>0</v>
      </c>
      <c r="M221" s="5">
        <f t="shared" si="270"/>
        <v>1.04022123</v>
      </c>
      <c r="N221" s="5">
        <f t="shared" si="270"/>
        <v>0.62209509000000007</v>
      </c>
      <c r="O221" s="5">
        <f t="shared" ref="O221" si="271">SUM(O222:O228)</f>
        <v>0.74757037000000004</v>
      </c>
      <c r="P221" s="5">
        <f t="shared" si="270"/>
        <v>0</v>
      </c>
      <c r="Q221" s="5">
        <f t="shared" ref="Q221" si="272">SUM(Q222:Q228)</f>
        <v>0.30704999999999999</v>
      </c>
      <c r="R221" s="5">
        <f t="shared" si="270"/>
        <v>-4.1247811394894349E-2</v>
      </c>
      <c r="S221" s="5">
        <f t="shared" si="270"/>
        <v>-0.20995136000001224</v>
      </c>
      <c r="T221" s="5">
        <f t="shared" si="270"/>
        <v>0.20995136000001224</v>
      </c>
      <c r="U221" s="5">
        <f>(T221*100)/(J221+L221+N221+P221)</f>
        <v>1.7423236972412448</v>
      </c>
      <c r="V221" s="13"/>
    </row>
    <row r="222" spans="1:22" ht="31.5" x14ac:dyDescent="0.25">
      <c r="A222" s="34" t="s">
        <v>55</v>
      </c>
      <c r="B222" s="37" t="s">
        <v>229</v>
      </c>
      <c r="C222" s="36" t="s">
        <v>230</v>
      </c>
      <c r="D222" s="9">
        <f t="shared" ref="D222:D228" si="273">(E222+G222)/5.09</f>
        <v>0</v>
      </c>
      <c r="E222" s="9">
        <v>0</v>
      </c>
      <c r="F222" s="9">
        <f>G222/5.09</f>
        <v>0</v>
      </c>
      <c r="G222" s="9">
        <f t="shared" ref="G222:G228" si="274">H222</f>
        <v>0</v>
      </c>
      <c r="H222" s="9">
        <f t="shared" ref="H222" si="275">J222+L222+N222+P222</f>
        <v>0</v>
      </c>
      <c r="I222" s="9">
        <f t="shared" ref="I222" si="276">K222+M222+O222+Q222</f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f t="shared" ref="R222:R228" si="277">S222/5.09</f>
        <v>0</v>
      </c>
      <c r="S222" s="9">
        <f t="shared" ref="S222:S228" si="278">G222-I222</f>
        <v>0</v>
      </c>
      <c r="T222" s="9">
        <f t="shared" ref="T222:T228" si="279">(K222+M222+O222+Q222)-(J222+L222+N222+P222)</f>
        <v>0</v>
      </c>
      <c r="U222" s="8">
        <v>0</v>
      </c>
      <c r="V222" s="17"/>
    </row>
    <row r="223" spans="1:22" ht="31.5" x14ac:dyDescent="0.25">
      <c r="A223" s="34" t="s">
        <v>97</v>
      </c>
      <c r="B223" s="37" t="s">
        <v>231</v>
      </c>
      <c r="C223" s="36" t="s">
        <v>232</v>
      </c>
      <c r="D223" s="9">
        <f t="shared" si="273"/>
        <v>0</v>
      </c>
      <c r="E223" s="9">
        <v>0</v>
      </c>
      <c r="F223" s="9">
        <f t="shared" ref="F223:F228" si="280">G223/5.09</f>
        <v>0</v>
      </c>
      <c r="G223" s="9">
        <f t="shared" si="274"/>
        <v>0</v>
      </c>
      <c r="H223" s="9">
        <f t="shared" ref="H223:H228" si="281">J223+L223+N223+P223</f>
        <v>0</v>
      </c>
      <c r="I223" s="9">
        <f t="shared" ref="I223:I228" si="282">K223+M223+O223+Q223</f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f t="shared" si="277"/>
        <v>0</v>
      </c>
      <c r="S223" s="9">
        <f t="shared" si="278"/>
        <v>0</v>
      </c>
      <c r="T223" s="9">
        <f t="shared" si="279"/>
        <v>0</v>
      </c>
      <c r="U223" s="8">
        <v>0</v>
      </c>
      <c r="V223" s="17"/>
    </row>
    <row r="224" spans="1:22" ht="31.5" x14ac:dyDescent="0.25">
      <c r="A224" s="34" t="s">
        <v>99</v>
      </c>
      <c r="B224" s="37" t="s">
        <v>233</v>
      </c>
      <c r="C224" s="36" t="s">
        <v>234</v>
      </c>
      <c r="D224" s="9">
        <f t="shared" si="273"/>
        <v>0</v>
      </c>
      <c r="E224" s="9">
        <v>0</v>
      </c>
      <c r="F224" s="9">
        <f t="shared" si="280"/>
        <v>0</v>
      </c>
      <c r="G224" s="9">
        <f t="shared" si="274"/>
        <v>0</v>
      </c>
      <c r="H224" s="9">
        <f t="shared" si="281"/>
        <v>0</v>
      </c>
      <c r="I224" s="9">
        <f t="shared" si="282"/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f t="shared" si="277"/>
        <v>0</v>
      </c>
      <c r="S224" s="9">
        <f t="shared" si="278"/>
        <v>0</v>
      </c>
      <c r="T224" s="9">
        <f t="shared" si="279"/>
        <v>0</v>
      </c>
      <c r="U224" s="8">
        <v>0</v>
      </c>
      <c r="V224" s="17"/>
    </row>
    <row r="225" spans="1:22" ht="31.5" x14ac:dyDescent="0.25">
      <c r="A225" s="34" t="s">
        <v>101</v>
      </c>
      <c r="B225" s="37" t="s">
        <v>235</v>
      </c>
      <c r="C225" s="36" t="s">
        <v>236</v>
      </c>
      <c r="D225" s="9">
        <f t="shared" si="273"/>
        <v>0</v>
      </c>
      <c r="E225" s="9">
        <v>0</v>
      </c>
      <c r="F225" s="9">
        <f t="shared" si="280"/>
        <v>0</v>
      </c>
      <c r="G225" s="9">
        <f t="shared" si="274"/>
        <v>0</v>
      </c>
      <c r="H225" s="9">
        <f t="shared" si="281"/>
        <v>0</v>
      </c>
      <c r="I225" s="9">
        <f t="shared" si="282"/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f t="shared" si="277"/>
        <v>0</v>
      </c>
      <c r="S225" s="9">
        <f t="shared" si="278"/>
        <v>0</v>
      </c>
      <c r="T225" s="9">
        <f t="shared" si="279"/>
        <v>0</v>
      </c>
      <c r="U225" s="8">
        <v>0</v>
      </c>
      <c r="V225" s="17"/>
    </row>
    <row r="226" spans="1:22" ht="31.5" x14ac:dyDescent="0.25">
      <c r="A226" s="34" t="s">
        <v>103</v>
      </c>
      <c r="B226" s="37" t="s">
        <v>237</v>
      </c>
      <c r="C226" s="36" t="s">
        <v>238</v>
      </c>
      <c r="D226" s="9">
        <f t="shared" si="273"/>
        <v>0</v>
      </c>
      <c r="E226" s="9">
        <v>0</v>
      </c>
      <c r="F226" s="9">
        <f t="shared" si="280"/>
        <v>0</v>
      </c>
      <c r="G226" s="9">
        <f t="shared" si="274"/>
        <v>0</v>
      </c>
      <c r="H226" s="9">
        <f t="shared" si="281"/>
        <v>0</v>
      </c>
      <c r="I226" s="9">
        <f t="shared" si="282"/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f t="shared" si="277"/>
        <v>0</v>
      </c>
      <c r="S226" s="9">
        <f t="shared" si="278"/>
        <v>0</v>
      </c>
      <c r="T226" s="9">
        <f t="shared" si="279"/>
        <v>0</v>
      </c>
      <c r="U226" s="8">
        <v>0</v>
      </c>
      <c r="V226" s="17"/>
    </row>
    <row r="227" spans="1:22" ht="31.5" x14ac:dyDescent="0.25">
      <c r="A227" s="34" t="s">
        <v>105</v>
      </c>
      <c r="B227" s="37" t="s">
        <v>239</v>
      </c>
      <c r="C227" s="36" t="s">
        <v>240</v>
      </c>
      <c r="D227" s="9">
        <f t="shared" si="273"/>
        <v>0</v>
      </c>
      <c r="E227" s="9">
        <v>0</v>
      </c>
      <c r="F227" s="9">
        <f t="shared" si="280"/>
        <v>0</v>
      </c>
      <c r="G227" s="9">
        <f t="shared" si="274"/>
        <v>0</v>
      </c>
      <c r="H227" s="9">
        <f t="shared" si="281"/>
        <v>0</v>
      </c>
      <c r="I227" s="9">
        <f t="shared" si="282"/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f t="shared" si="277"/>
        <v>0</v>
      </c>
      <c r="S227" s="9">
        <f t="shared" si="278"/>
        <v>0</v>
      </c>
      <c r="T227" s="9">
        <f t="shared" si="279"/>
        <v>0</v>
      </c>
      <c r="U227" s="8">
        <v>0</v>
      </c>
      <c r="V227" s="17"/>
    </row>
    <row r="228" spans="1:22" ht="31.5" x14ac:dyDescent="0.25">
      <c r="A228" s="34" t="s">
        <v>107</v>
      </c>
      <c r="B228" s="38" t="s">
        <v>196</v>
      </c>
      <c r="C228" s="36" t="s">
        <v>241</v>
      </c>
      <c r="D228" s="9">
        <f t="shared" si="273"/>
        <v>2.3674023064833007</v>
      </c>
      <c r="E228" s="9">
        <v>0</v>
      </c>
      <c r="F228" s="9">
        <f t="shared" si="280"/>
        <v>2.3674023064833007</v>
      </c>
      <c r="G228" s="9">
        <f t="shared" si="274"/>
        <v>12.050077740000001</v>
      </c>
      <c r="H228" s="9">
        <f t="shared" si="281"/>
        <v>12.050077740000001</v>
      </c>
      <c r="I228" s="9">
        <f t="shared" si="282"/>
        <v>12.260029100000013</v>
      </c>
      <c r="J228" s="9">
        <v>11.427982650000001</v>
      </c>
      <c r="K228" s="9">
        <v>10.165187500000012</v>
      </c>
      <c r="L228" s="9">
        <v>0</v>
      </c>
      <c r="M228" s="9">
        <v>1.04022123</v>
      </c>
      <c r="N228" s="9">
        <v>0.62209509000000007</v>
      </c>
      <c r="O228" s="9">
        <v>0.74757037000000004</v>
      </c>
      <c r="P228" s="9">
        <v>0</v>
      </c>
      <c r="Q228" s="9">
        <v>0.30704999999999999</v>
      </c>
      <c r="R228" s="9">
        <f t="shared" si="277"/>
        <v>-4.1247811394894349E-2</v>
      </c>
      <c r="S228" s="9">
        <f t="shared" si="278"/>
        <v>-0.20995136000001224</v>
      </c>
      <c r="T228" s="9">
        <f t="shared" si="279"/>
        <v>0.20995136000001224</v>
      </c>
      <c r="U228" s="8">
        <f>(T228*100)/(J228+L228+N228+P228)</f>
        <v>1.7423236972412448</v>
      </c>
      <c r="V228" s="17" t="s">
        <v>334</v>
      </c>
    </row>
  </sheetData>
  <autoFilter ref="A21:V228"/>
  <mergeCells count="32"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2022-03-16T06:51:27Z</dcterms:modified>
</cp:coreProperties>
</file>