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Лист13!$A$23:$CA$230</definedName>
    <definedName name="_xlnm.Print_Area" localSheetId="0">Лист13!$A$1:$CA$230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30" i="12" l="1"/>
  <c r="BZ230" i="12" s="1"/>
  <c r="BY229" i="12"/>
  <c r="BY228" i="12"/>
  <c r="BY227" i="12"/>
  <c r="BY226" i="12"/>
  <c r="BY225" i="12"/>
  <c r="BY224" i="12"/>
  <c r="BY218" i="12"/>
  <c r="BZ218" i="12" s="1"/>
  <c r="BY217" i="12"/>
  <c r="BZ217" i="12" s="1"/>
  <c r="BY216" i="12"/>
  <c r="BY215" i="12"/>
  <c r="BZ215" i="12" s="1"/>
  <c r="BY214" i="12"/>
  <c r="BZ214" i="12" s="1"/>
  <c r="BY213" i="12"/>
  <c r="BZ213" i="12" s="1"/>
  <c r="BY212" i="12"/>
  <c r="BZ212" i="12" s="1"/>
  <c r="BY211" i="12"/>
  <c r="BZ211" i="12" s="1"/>
  <c r="BY210" i="12"/>
  <c r="BZ210" i="12" s="1"/>
  <c r="BY209" i="12"/>
  <c r="BZ209" i="12" s="1"/>
  <c r="BY208" i="12"/>
  <c r="BZ208" i="12" s="1"/>
  <c r="BY207" i="12"/>
  <c r="BY206" i="12"/>
  <c r="BZ206" i="12" s="1"/>
  <c r="BY205" i="12"/>
  <c r="BZ205" i="12" s="1"/>
  <c r="BY204" i="12"/>
  <c r="BZ204" i="12" s="1"/>
  <c r="BY203" i="12"/>
  <c r="BZ203" i="12" s="1"/>
  <c r="BY202" i="12"/>
  <c r="BZ202" i="12" s="1"/>
  <c r="BY201" i="12"/>
  <c r="BZ201" i="12" s="1"/>
  <c r="BY200" i="12"/>
  <c r="BZ200" i="12" s="1"/>
  <c r="BY199" i="12"/>
  <c r="BY198" i="12"/>
  <c r="BZ198" i="12" s="1"/>
  <c r="BY197" i="12"/>
  <c r="BZ197" i="12" s="1"/>
  <c r="BY196" i="12"/>
  <c r="BY195" i="12"/>
  <c r="BY194" i="12"/>
  <c r="BZ194" i="12" s="1"/>
  <c r="BY193" i="12"/>
  <c r="BY192" i="12"/>
  <c r="BY191" i="12"/>
  <c r="BY190" i="12"/>
  <c r="BZ190" i="12" s="1"/>
  <c r="BY189" i="12"/>
  <c r="BZ189" i="12" s="1"/>
  <c r="BY188" i="12"/>
  <c r="BZ188" i="12" s="1"/>
  <c r="BY187" i="12"/>
  <c r="BY186" i="12"/>
  <c r="BZ186" i="12" s="1"/>
  <c r="BY185" i="12"/>
  <c r="BZ185" i="12" s="1"/>
  <c r="BY184" i="12"/>
  <c r="BY183" i="12"/>
  <c r="BZ183" i="12" s="1"/>
  <c r="BY92" i="12"/>
  <c r="BY93" i="12"/>
  <c r="BZ93" i="12" s="1"/>
  <c r="BY94" i="12"/>
  <c r="BZ94" i="12" s="1"/>
  <c r="BY95" i="12"/>
  <c r="BZ95" i="12" s="1"/>
  <c r="BY96" i="12"/>
  <c r="BZ96" i="12" s="1"/>
  <c r="BY97" i="12"/>
  <c r="BZ97" i="12" s="1"/>
  <c r="BY98" i="12"/>
  <c r="BZ98" i="12" s="1"/>
  <c r="BY99" i="12"/>
  <c r="BZ99" i="12" s="1"/>
  <c r="BY100" i="12"/>
  <c r="BY101" i="12"/>
  <c r="BY102" i="12"/>
  <c r="BZ102" i="12" s="1"/>
  <c r="BY103" i="12"/>
  <c r="BY104" i="12"/>
  <c r="BY105" i="12"/>
  <c r="BZ105" i="12" s="1"/>
  <c r="BY106" i="12"/>
  <c r="BY107" i="12"/>
  <c r="BY108" i="12"/>
  <c r="BZ108" i="12" s="1"/>
  <c r="BY109" i="12"/>
  <c r="BY110" i="12"/>
  <c r="BZ110" i="12" s="1"/>
  <c r="BY111" i="12"/>
  <c r="BZ111" i="12" s="1"/>
  <c r="BY112" i="12"/>
  <c r="BZ112" i="12" s="1"/>
  <c r="BY113" i="12"/>
  <c r="BZ113" i="12" s="1"/>
  <c r="BY114" i="12"/>
  <c r="BZ114" i="12" s="1"/>
  <c r="BY115" i="12"/>
  <c r="BY116" i="12"/>
  <c r="BZ116" i="12" s="1"/>
  <c r="BY117" i="12"/>
  <c r="BY118" i="12"/>
  <c r="BY119" i="12"/>
  <c r="BZ119" i="12" s="1"/>
  <c r="BY120" i="12"/>
  <c r="BZ120" i="12" s="1"/>
  <c r="BY121" i="12"/>
  <c r="BZ121" i="12" s="1"/>
  <c r="BY122" i="12"/>
  <c r="BZ122" i="12" s="1"/>
  <c r="BY123" i="12"/>
  <c r="BZ123" i="12" s="1"/>
  <c r="BY124" i="12"/>
  <c r="BY125" i="12"/>
  <c r="BZ125" i="12" s="1"/>
  <c r="BY126" i="12"/>
  <c r="BZ126" i="12" s="1"/>
  <c r="BY91" i="12"/>
  <c r="BZ91" i="12" s="1"/>
  <c r="BY223" i="12" l="1"/>
  <c r="AT99" i="12"/>
  <c r="AS99" i="12"/>
  <c r="AR99" i="12"/>
  <c r="AQ99" i="12"/>
  <c r="AP99" i="12"/>
  <c r="AO99" i="12"/>
  <c r="AN99" i="12"/>
  <c r="K99" i="12"/>
  <c r="J99" i="12"/>
  <c r="I99" i="12"/>
  <c r="H99" i="12"/>
  <c r="G99" i="12"/>
  <c r="F99" i="12"/>
  <c r="D99" i="12" s="1"/>
  <c r="E99" i="12"/>
  <c r="AT191" i="12"/>
  <c r="AS191" i="12"/>
  <c r="AR191" i="12"/>
  <c r="AQ191" i="12"/>
  <c r="AP191" i="12"/>
  <c r="AO191" i="12"/>
  <c r="AN191" i="12"/>
  <c r="K191" i="12"/>
  <c r="J191" i="12"/>
  <c r="I191" i="12"/>
  <c r="H191" i="12"/>
  <c r="G191" i="12"/>
  <c r="F191" i="12"/>
  <c r="D191" i="12" s="1"/>
  <c r="E191" i="12"/>
  <c r="AT217" i="12" l="1"/>
  <c r="AS217" i="12"/>
  <c r="AR217" i="12"/>
  <c r="AQ217" i="12"/>
  <c r="AP217" i="12"/>
  <c r="AO217" i="12"/>
  <c r="AN217" i="12"/>
  <c r="K217" i="12"/>
  <c r="J217" i="12"/>
  <c r="I217" i="12"/>
  <c r="H217" i="12"/>
  <c r="G217" i="12"/>
  <c r="F217" i="12"/>
  <c r="D217" i="12" s="1"/>
  <c r="E217" i="12"/>
  <c r="AT125" i="12"/>
  <c r="AS125" i="12"/>
  <c r="AR125" i="12"/>
  <c r="AQ125" i="12"/>
  <c r="AP125" i="12"/>
  <c r="AO125" i="12"/>
  <c r="AN125" i="12"/>
  <c r="K125" i="12"/>
  <c r="J125" i="12"/>
  <c r="I125" i="12"/>
  <c r="H125" i="12"/>
  <c r="G125" i="12"/>
  <c r="F125" i="12"/>
  <c r="D125" i="12" s="1"/>
  <c r="E125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0" i="12"/>
  <c r="F110" i="12"/>
  <c r="D110" i="12" s="1"/>
  <c r="G110" i="12"/>
  <c r="H110" i="12"/>
  <c r="I110" i="12"/>
  <c r="J110" i="12"/>
  <c r="K110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4" i="12"/>
  <c r="F124" i="12"/>
  <c r="D124" i="12" s="1"/>
  <c r="G124" i="12"/>
  <c r="H124" i="12"/>
  <c r="I124" i="12"/>
  <c r="J124" i="12"/>
  <c r="K124" i="12"/>
  <c r="E126" i="12"/>
  <c r="F126" i="12"/>
  <c r="D126" i="12" s="1"/>
  <c r="G126" i="12"/>
  <c r="H126" i="12"/>
  <c r="I126" i="12"/>
  <c r="J126" i="12"/>
  <c r="K126" i="12"/>
  <c r="AT214" i="12" l="1"/>
  <c r="AS214" i="12"/>
  <c r="AR214" i="12"/>
  <c r="AQ214" i="12"/>
  <c r="AP214" i="12"/>
  <c r="AO214" i="12"/>
  <c r="AN214" i="12"/>
  <c r="K214" i="12"/>
  <c r="J214" i="12"/>
  <c r="I214" i="12"/>
  <c r="H214" i="12"/>
  <c r="G214" i="12"/>
  <c r="F214" i="12"/>
  <c r="D214" i="12" s="1"/>
  <c r="E214" i="12"/>
  <c r="AT213" i="12"/>
  <c r="AS213" i="12"/>
  <c r="AR213" i="12"/>
  <c r="AQ213" i="12"/>
  <c r="AP213" i="12"/>
  <c r="AO213" i="12"/>
  <c r="AN213" i="12"/>
  <c r="K213" i="12"/>
  <c r="J213" i="12"/>
  <c r="I213" i="12"/>
  <c r="H213" i="12"/>
  <c r="G213" i="12"/>
  <c r="F213" i="12"/>
  <c r="D213" i="12" s="1"/>
  <c r="E213" i="12"/>
  <c r="AT204" i="12"/>
  <c r="AS204" i="12"/>
  <c r="AR204" i="12"/>
  <c r="AQ204" i="12"/>
  <c r="AP204" i="12"/>
  <c r="AO204" i="12"/>
  <c r="AN204" i="12"/>
  <c r="K204" i="12"/>
  <c r="J204" i="12"/>
  <c r="I204" i="12"/>
  <c r="H204" i="12"/>
  <c r="G204" i="12"/>
  <c r="F204" i="12"/>
  <c r="D204" i="12" s="1"/>
  <c r="E204" i="12"/>
  <c r="AT203" i="12"/>
  <c r="AS203" i="12"/>
  <c r="AR203" i="12"/>
  <c r="AQ203" i="12"/>
  <c r="AP203" i="12"/>
  <c r="AO203" i="12"/>
  <c r="AN203" i="12"/>
  <c r="K203" i="12"/>
  <c r="J203" i="12"/>
  <c r="I203" i="12"/>
  <c r="H203" i="12"/>
  <c r="G203" i="12"/>
  <c r="F203" i="12"/>
  <c r="D203" i="12" s="1"/>
  <c r="E203" i="12"/>
  <c r="AT202" i="12"/>
  <c r="AS202" i="12"/>
  <c r="AR202" i="12"/>
  <c r="AQ202" i="12"/>
  <c r="AP202" i="12"/>
  <c r="AO202" i="12"/>
  <c r="AN202" i="12"/>
  <c r="K202" i="12"/>
  <c r="J202" i="12"/>
  <c r="I202" i="12"/>
  <c r="H202" i="12"/>
  <c r="G202" i="12"/>
  <c r="F202" i="12"/>
  <c r="D202" i="12" s="1"/>
  <c r="E202" i="12"/>
  <c r="AT201" i="12"/>
  <c r="AS201" i="12"/>
  <c r="AR201" i="12"/>
  <c r="AQ201" i="12"/>
  <c r="AP201" i="12"/>
  <c r="AO201" i="12"/>
  <c r="AN201" i="12"/>
  <c r="K201" i="12"/>
  <c r="J201" i="12"/>
  <c r="I201" i="12"/>
  <c r="H201" i="12"/>
  <c r="G201" i="12"/>
  <c r="F201" i="12"/>
  <c r="D201" i="12" s="1"/>
  <c r="E201" i="12"/>
  <c r="AT200" i="12"/>
  <c r="AS200" i="12"/>
  <c r="AR200" i="12"/>
  <c r="AQ200" i="12"/>
  <c r="AP200" i="12"/>
  <c r="AO200" i="12"/>
  <c r="AN200" i="12"/>
  <c r="K200" i="12"/>
  <c r="J200" i="12"/>
  <c r="I200" i="12"/>
  <c r="H200" i="12"/>
  <c r="G200" i="12"/>
  <c r="F200" i="12"/>
  <c r="D200" i="12" s="1"/>
  <c r="E200" i="12"/>
  <c r="AT199" i="12"/>
  <c r="AS199" i="12"/>
  <c r="AR199" i="12"/>
  <c r="AQ199" i="12"/>
  <c r="AP199" i="12"/>
  <c r="AO199" i="12"/>
  <c r="AN199" i="12"/>
  <c r="K199" i="12"/>
  <c r="J199" i="12"/>
  <c r="I199" i="12"/>
  <c r="H199" i="12"/>
  <c r="G199" i="12"/>
  <c r="F199" i="12"/>
  <c r="D199" i="12" s="1"/>
  <c r="E199" i="12"/>
  <c r="AT198" i="12"/>
  <c r="AS198" i="12"/>
  <c r="AR198" i="12"/>
  <c r="AQ198" i="12"/>
  <c r="AP198" i="12"/>
  <c r="AO198" i="12"/>
  <c r="AN198" i="12"/>
  <c r="K198" i="12"/>
  <c r="J198" i="12"/>
  <c r="I198" i="12"/>
  <c r="H198" i="12"/>
  <c r="G198" i="12"/>
  <c r="F198" i="12"/>
  <c r="D198" i="12" s="1"/>
  <c r="E198" i="12"/>
  <c r="AT197" i="12"/>
  <c r="AS197" i="12"/>
  <c r="AR197" i="12"/>
  <c r="AQ197" i="12"/>
  <c r="AP197" i="12"/>
  <c r="AO197" i="12"/>
  <c r="AN197" i="12"/>
  <c r="K197" i="12"/>
  <c r="J197" i="12"/>
  <c r="I197" i="12"/>
  <c r="H197" i="12"/>
  <c r="G197" i="12"/>
  <c r="F197" i="12"/>
  <c r="D197" i="12" s="1"/>
  <c r="E197" i="12"/>
  <c r="AT196" i="12"/>
  <c r="AS196" i="12"/>
  <c r="AR196" i="12"/>
  <c r="AQ196" i="12"/>
  <c r="AP196" i="12"/>
  <c r="AO196" i="12"/>
  <c r="AN196" i="12"/>
  <c r="K196" i="12"/>
  <c r="J196" i="12"/>
  <c r="I196" i="12"/>
  <c r="H196" i="12"/>
  <c r="G196" i="12"/>
  <c r="F196" i="12"/>
  <c r="D196" i="12" s="1"/>
  <c r="E196" i="12"/>
  <c r="AT195" i="12"/>
  <c r="AS195" i="12"/>
  <c r="AR195" i="12"/>
  <c r="AQ195" i="12"/>
  <c r="AP195" i="12"/>
  <c r="AO195" i="12"/>
  <c r="AN195" i="12"/>
  <c r="K195" i="12"/>
  <c r="J195" i="12"/>
  <c r="I195" i="12"/>
  <c r="H195" i="12"/>
  <c r="G195" i="12"/>
  <c r="F195" i="12"/>
  <c r="D195" i="12" s="1"/>
  <c r="E195" i="12"/>
  <c r="AT216" i="12"/>
  <c r="AS216" i="12"/>
  <c r="AR216" i="12"/>
  <c r="AQ216" i="12"/>
  <c r="AP216" i="12"/>
  <c r="AO216" i="12"/>
  <c r="AN216" i="12"/>
  <c r="K216" i="12"/>
  <c r="J216" i="12"/>
  <c r="I216" i="12"/>
  <c r="H216" i="12"/>
  <c r="G216" i="12"/>
  <c r="F216" i="12"/>
  <c r="D216" i="12" s="1"/>
  <c r="E216" i="12"/>
  <c r="AT215" i="12"/>
  <c r="AS215" i="12"/>
  <c r="AR215" i="12"/>
  <c r="AQ215" i="12"/>
  <c r="AP215" i="12"/>
  <c r="AO215" i="12"/>
  <c r="AN215" i="12"/>
  <c r="K215" i="12"/>
  <c r="J215" i="12"/>
  <c r="I215" i="12"/>
  <c r="H215" i="12"/>
  <c r="G215" i="12"/>
  <c r="F215" i="12"/>
  <c r="D215" i="12" s="1"/>
  <c r="E215" i="12"/>
  <c r="AT212" i="12"/>
  <c r="AS212" i="12"/>
  <c r="AR212" i="12"/>
  <c r="AQ212" i="12"/>
  <c r="AP212" i="12"/>
  <c r="AO212" i="12"/>
  <c r="AN212" i="12"/>
  <c r="K212" i="12"/>
  <c r="J212" i="12"/>
  <c r="I212" i="12"/>
  <c r="H212" i="12"/>
  <c r="G212" i="12"/>
  <c r="F212" i="12"/>
  <c r="D212" i="12" s="1"/>
  <c r="E212" i="12"/>
  <c r="AT211" i="12"/>
  <c r="AS211" i="12"/>
  <c r="AR211" i="12"/>
  <c r="AQ211" i="12"/>
  <c r="AP211" i="12"/>
  <c r="AO211" i="12"/>
  <c r="AN211" i="12"/>
  <c r="K211" i="12"/>
  <c r="J211" i="12"/>
  <c r="I211" i="12"/>
  <c r="H211" i="12"/>
  <c r="G211" i="12"/>
  <c r="F211" i="12"/>
  <c r="D211" i="12" s="1"/>
  <c r="E211" i="12"/>
  <c r="AT210" i="12"/>
  <c r="AS210" i="12"/>
  <c r="AR210" i="12"/>
  <c r="AQ210" i="12"/>
  <c r="AP210" i="12"/>
  <c r="AO210" i="12"/>
  <c r="AN210" i="12"/>
  <c r="K210" i="12"/>
  <c r="J210" i="12"/>
  <c r="I210" i="12"/>
  <c r="H210" i="12"/>
  <c r="G210" i="12"/>
  <c r="F210" i="12"/>
  <c r="D210" i="12" s="1"/>
  <c r="E210" i="12"/>
  <c r="AT209" i="12"/>
  <c r="AS209" i="12"/>
  <c r="AR209" i="12"/>
  <c r="AQ209" i="12"/>
  <c r="AP209" i="12"/>
  <c r="AO209" i="12"/>
  <c r="AN209" i="12"/>
  <c r="K209" i="12"/>
  <c r="J209" i="12"/>
  <c r="I209" i="12"/>
  <c r="H209" i="12"/>
  <c r="G209" i="12"/>
  <c r="F209" i="12"/>
  <c r="D209" i="12" s="1"/>
  <c r="E209" i="12"/>
  <c r="AT208" i="12"/>
  <c r="AS208" i="12"/>
  <c r="AR208" i="12"/>
  <c r="AQ208" i="12"/>
  <c r="AP208" i="12"/>
  <c r="AO208" i="12"/>
  <c r="AN208" i="12"/>
  <c r="K208" i="12"/>
  <c r="J208" i="12"/>
  <c r="I208" i="12"/>
  <c r="H208" i="12"/>
  <c r="G208" i="12"/>
  <c r="F208" i="12"/>
  <c r="D208" i="12" s="1"/>
  <c r="E208" i="12"/>
  <c r="AT207" i="12"/>
  <c r="AS207" i="12"/>
  <c r="AR207" i="12"/>
  <c r="AQ207" i="12"/>
  <c r="AP207" i="12"/>
  <c r="AO207" i="12"/>
  <c r="AN207" i="12"/>
  <c r="K207" i="12"/>
  <c r="J207" i="12"/>
  <c r="I207" i="12"/>
  <c r="H207" i="12"/>
  <c r="G207" i="12"/>
  <c r="F207" i="12"/>
  <c r="D207" i="12" s="1"/>
  <c r="E207" i="12"/>
  <c r="AT206" i="12"/>
  <c r="AS206" i="12"/>
  <c r="AR206" i="12"/>
  <c r="AQ206" i="12"/>
  <c r="AP206" i="12"/>
  <c r="AO206" i="12"/>
  <c r="AN206" i="12"/>
  <c r="K206" i="12"/>
  <c r="J206" i="12"/>
  <c r="I206" i="12"/>
  <c r="H206" i="12"/>
  <c r="G206" i="12"/>
  <c r="F206" i="12"/>
  <c r="D206" i="12" s="1"/>
  <c r="E206" i="12"/>
  <c r="AT205" i="12"/>
  <c r="AS205" i="12"/>
  <c r="AR205" i="12"/>
  <c r="AQ205" i="12"/>
  <c r="AP205" i="12"/>
  <c r="AO205" i="12"/>
  <c r="AN205" i="12"/>
  <c r="K205" i="12"/>
  <c r="J205" i="12"/>
  <c r="I205" i="12"/>
  <c r="H205" i="12"/>
  <c r="G205" i="12"/>
  <c r="F205" i="12"/>
  <c r="D205" i="12" s="1"/>
  <c r="E205" i="12"/>
  <c r="AT123" i="12"/>
  <c r="AS123" i="12"/>
  <c r="AR123" i="12"/>
  <c r="AQ123" i="12"/>
  <c r="AP123" i="12"/>
  <c r="AO123" i="12"/>
  <c r="AN123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D219" i="12" l="1"/>
  <c r="BV223" i="12" l="1"/>
  <c r="BU223" i="12"/>
  <c r="BT223" i="12"/>
  <c r="BT30" i="12" s="1"/>
  <c r="BS223" i="12"/>
  <c r="BS30" i="12" s="1"/>
  <c r="BR223" i="12"/>
  <c r="BQ223" i="12"/>
  <c r="BP223" i="12"/>
  <c r="BP30" i="12" s="1"/>
  <c r="BO223" i="12"/>
  <c r="BO30" i="12" s="1"/>
  <c r="BN223" i="12"/>
  <c r="BM223" i="12"/>
  <c r="BM30" i="12" s="1"/>
  <c r="BL223" i="12"/>
  <c r="BL30" i="12" s="1"/>
  <c r="BK223" i="12"/>
  <c r="BK30" i="12" s="1"/>
  <c r="BJ223" i="12"/>
  <c r="BI223" i="12"/>
  <c r="BH223" i="12"/>
  <c r="BH30" i="12" s="1"/>
  <c r="BG223" i="12"/>
  <c r="BG30" i="12" s="1"/>
  <c r="BF223" i="12"/>
  <c r="BE223" i="12"/>
  <c r="BE30" i="12" s="1"/>
  <c r="BD223" i="12"/>
  <c r="BD30" i="12" s="1"/>
  <c r="BC223" i="12"/>
  <c r="BC30" i="12" s="1"/>
  <c r="BB223" i="12"/>
  <c r="BA223" i="12"/>
  <c r="AZ223" i="12"/>
  <c r="AZ30" i="12" s="1"/>
  <c r="AY223" i="12"/>
  <c r="AY30" i="12" s="1"/>
  <c r="AX223" i="12"/>
  <c r="AW223" i="12"/>
  <c r="AW30" i="12" s="1"/>
  <c r="AV223" i="12"/>
  <c r="AV30" i="12" s="1"/>
  <c r="AU223" i="12"/>
  <c r="AU30" i="12" s="1"/>
  <c r="BV219" i="12"/>
  <c r="BU219" i="12"/>
  <c r="BT219" i="12"/>
  <c r="BT29" i="12" s="1"/>
  <c r="BS219" i="12"/>
  <c r="BS29" i="12" s="1"/>
  <c r="BR219" i="12"/>
  <c r="BQ219" i="12"/>
  <c r="BQ29" i="12" s="1"/>
  <c r="BP219" i="12"/>
  <c r="BP29" i="12" s="1"/>
  <c r="BO219" i="12"/>
  <c r="BO29" i="12" s="1"/>
  <c r="BN219" i="12"/>
  <c r="BM219" i="12"/>
  <c r="BL219" i="12"/>
  <c r="BL29" i="12" s="1"/>
  <c r="BK219" i="12"/>
  <c r="BK29" i="12" s="1"/>
  <c r="BJ219" i="12"/>
  <c r="BI219" i="12"/>
  <c r="BI29" i="12" s="1"/>
  <c r="BH219" i="12"/>
  <c r="BH29" i="12" s="1"/>
  <c r="BG219" i="12"/>
  <c r="BG29" i="12" s="1"/>
  <c r="BF219" i="12"/>
  <c r="BE219" i="12"/>
  <c r="BD219" i="12"/>
  <c r="BD29" i="12" s="1"/>
  <c r="BC219" i="12"/>
  <c r="BC29" i="12" s="1"/>
  <c r="BB219" i="12"/>
  <c r="BA219" i="12"/>
  <c r="BA29" i="12" s="1"/>
  <c r="AZ219" i="12"/>
  <c r="AZ29" i="12" s="1"/>
  <c r="AY219" i="12"/>
  <c r="AY29" i="12" s="1"/>
  <c r="AX219" i="12"/>
  <c r="AW219" i="12"/>
  <c r="AV219" i="12"/>
  <c r="AV29" i="12" s="1"/>
  <c r="AU219" i="12"/>
  <c r="AU29" i="12" s="1"/>
  <c r="BV182" i="12"/>
  <c r="BU182" i="12"/>
  <c r="BU28" i="12" s="1"/>
  <c r="BT182" i="12"/>
  <c r="BT28" i="12" s="1"/>
  <c r="BS182" i="12"/>
  <c r="BS28" i="12" s="1"/>
  <c r="BR182" i="12"/>
  <c r="BQ182" i="12"/>
  <c r="BQ28" i="12" s="1"/>
  <c r="BP182" i="12"/>
  <c r="BP28" i="12" s="1"/>
  <c r="BO182" i="12"/>
  <c r="BO28" i="12" s="1"/>
  <c r="BN182" i="12"/>
  <c r="BM182" i="12"/>
  <c r="BM28" i="12" s="1"/>
  <c r="BL182" i="12"/>
  <c r="BL28" i="12" s="1"/>
  <c r="BK182" i="12"/>
  <c r="BK28" i="12" s="1"/>
  <c r="BJ182" i="12"/>
  <c r="BI182" i="12"/>
  <c r="BI28" i="12" s="1"/>
  <c r="BH182" i="12"/>
  <c r="BH28" i="12" s="1"/>
  <c r="BG182" i="12"/>
  <c r="BG28" i="12" s="1"/>
  <c r="BF182" i="12"/>
  <c r="BE182" i="12"/>
  <c r="BE28" i="12" s="1"/>
  <c r="BD182" i="12"/>
  <c r="BD28" i="12" s="1"/>
  <c r="BC182" i="12"/>
  <c r="BC28" i="12" s="1"/>
  <c r="BB182" i="12"/>
  <c r="BA182" i="12"/>
  <c r="BA28" i="12" s="1"/>
  <c r="AZ182" i="12"/>
  <c r="AZ28" i="12" s="1"/>
  <c r="AY182" i="12"/>
  <c r="AY28" i="12" s="1"/>
  <c r="AX182" i="12"/>
  <c r="AW182" i="12"/>
  <c r="AW28" i="12" s="1"/>
  <c r="AV182" i="12"/>
  <c r="AV28" i="12" s="1"/>
  <c r="AU182" i="12"/>
  <c r="AU28" i="12" s="1"/>
  <c r="BV178" i="12"/>
  <c r="BU178" i="12"/>
  <c r="BT178" i="12"/>
  <c r="BS178" i="12"/>
  <c r="BR178" i="12"/>
  <c r="BQ178" i="12"/>
  <c r="BP178" i="12"/>
  <c r="BO178" i="12"/>
  <c r="BN178" i="12"/>
  <c r="BM178" i="12"/>
  <c r="BL178" i="12"/>
  <c r="BK178" i="12"/>
  <c r="BJ178" i="12"/>
  <c r="BI178" i="12"/>
  <c r="BH178" i="12"/>
  <c r="BG178" i="12"/>
  <c r="BF178" i="12"/>
  <c r="BE178" i="12"/>
  <c r="BD178" i="12"/>
  <c r="BC178" i="12"/>
  <c r="BB178" i="12"/>
  <c r="BA178" i="12"/>
  <c r="AZ178" i="12"/>
  <c r="AY178" i="12"/>
  <c r="AX178" i="12"/>
  <c r="AW178" i="12"/>
  <c r="AV178" i="12"/>
  <c r="AU178" i="12"/>
  <c r="BV174" i="12"/>
  <c r="BU174" i="12"/>
  <c r="BT174" i="12"/>
  <c r="BS174" i="12"/>
  <c r="BR174" i="12"/>
  <c r="BQ174" i="12"/>
  <c r="BQ173" i="12" s="1"/>
  <c r="BQ27" i="12" s="1"/>
  <c r="BP174" i="12"/>
  <c r="BP173" i="12" s="1"/>
  <c r="BP27" i="12" s="1"/>
  <c r="BO174" i="12"/>
  <c r="BN174" i="12"/>
  <c r="BM174" i="12"/>
  <c r="BL174" i="12"/>
  <c r="BL173" i="12" s="1"/>
  <c r="BL27" i="12" s="1"/>
  <c r="BK174" i="12"/>
  <c r="BJ174" i="12"/>
  <c r="BJ173" i="12" s="1"/>
  <c r="BJ27" i="12" s="1"/>
  <c r="BI174" i="12"/>
  <c r="BI173" i="12" s="1"/>
  <c r="BI27" i="12" s="1"/>
  <c r="BH174" i="12"/>
  <c r="BH173" i="12" s="1"/>
  <c r="BH27" i="12" s="1"/>
  <c r="BG174" i="12"/>
  <c r="BG173" i="12" s="1"/>
  <c r="BG27" i="12" s="1"/>
  <c r="BF174" i="12"/>
  <c r="BF173" i="12" s="1"/>
  <c r="BF27" i="12" s="1"/>
  <c r="BE174" i="12"/>
  <c r="BE173" i="12" s="1"/>
  <c r="BE27" i="12" s="1"/>
  <c r="BD174" i="12"/>
  <c r="BD173" i="12" s="1"/>
  <c r="BD27" i="12" s="1"/>
  <c r="BC174" i="12"/>
  <c r="BC173" i="12" s="1"/>
  <c r="BC27" i="12" s="1"/>
  <c r="BB174" i="12"/>
  <c r="BB173" i="12" s="1"/>
  <c r="BB27" i="12" s="1"/>
  <c r="BA174" i="12"/>
  <c r="BA173" i="12" s="1"/>
  <c r="BA27" i="12" s="1"/>
  <c r="AZ174" i="12"/>
  <c r="AZ173" i="12" s="1"/>
  <c r="AZ27" i="12" s="1"/>
  <c r="AY174" i="12"/>
  <c r="AY173" i="12" s="1"/>
  <c r="AY27" i="12" s="1"/>
  <c r="AX174" i="12"/>
  <c r="AX173" i="12" s="1"/>
  <c r="AX27" i="12" s="1"/>
  <c r="AW174" i="12"/>
  <c r="AW173" i="12" s="1"/>
  <c r="AW27" i="12" s="1"/>
  <c r="AV174" i="12"/>
  <c r="AV173" i="12" s="1"/>
  <c r="AV27" i="12" s="1"/>
  <c r="AU174" i="12"/>
  <c r="AU173" i="12" s="1"/>
  <c r="AU27" i="12" s="1"/>
  <c r="BV173" i="12"/>
  <c r="BU173" i="12"/>
  <c r="BU27" i="12" s="1"/>
  <c r="BT173" i="12"/>
  <c r="BT27" i="12" s="1"/>
  <c r="BR173" i="12"/>
  <c r="BR27" i="12" s="1"/>
  <c r="BN173" i="12"/>
  <c r="BN27" i="12" s="1"/>
  <c r="BM173" i="12"/>
  <c r="BM27" i="12" s="1"/>
  <c r="BV169" i="12"/>
  <c r="BU169" i="12"/>
  <c r="BT169" i="12"/>
  <c r="BS169" i="12"/>
  <c r="BR169" i="12"/>
  <c r="BQ169" i="12"/>
  <c r="BP169" i="12"/>
  <c r="BO169" i="12"/>
  <c r="BN169" i="12"/>
  <c r="BM169" i="12"/>
  <c r="BL169" i="12"/>
  <c r="BK169" i="12"/>
  <c r="BJ169" i="12"/>
  <c r="BI169" i="12"/>
  <c r="BH169" i="12"/>
  <c r="BG169" i="12"/>
  <c r="BF169" i="12"/>
  <c r="BE169" i="12"/>
  <c r="BD169" i="12"/>
  <c r="BC169" i="12"/>
  <c r="BB169" i="12"/>
  <c r="BA169" i="12"/>
  <c r="AZ169" i="12"/>
  <c r="AY169" i="12"/>
  <c r="AX169" i="12"/>
  <c r="AW169" i="12"/>
  <c r="AV169" i="12"/>
  <c r="AU169" i="12"/>
  <c r="BV165" i="12"/>
  <c r="BU165" i="12"/>
  <c r="BT165" i="12"/>
  <c r="BS165" i="12"/>
  <c r="BR165" i="12"/>
  <c r="BQ165" i="12"/>
  <c r="BQ164" i="12" s="1"/>
  <c r="BP165" i="12"/>
  <c r="BP164" i="12" s="1"/>
  <c r="BO165" i="12"/>
  <c r="BO164" i="12" s="1"/>
  <c r="BN165" i="12"/>
  <c r="BN164" i="12" s="1"/>
  <c r="BM165" i="12"/>
  <c r="BM164" i="12" s="1"/>
  <c r="BL165" i="12"/>
  <c r="BL164" i="12" s="1"/>
  <c r="BK165" i="12"/>
  <c r="BK164" i="12" s="1"/>
  <c r="BJ165" i="12"/>
  <c r="BJ164" i="12" s="1"/>
  <c r="BI165" i="12"/>
  <c r="BI164" i="12" s="1"/>
  <c r="BH165" i="12"/>
  <c r="BH164" i="12" s="1"/>
  <c r="BG165" i="12"/>
  <c r="BG164" i="12" s="1"/>
  <c r="BF165" i="12"/>
  <c r="BE165" i="12"/>
  <c r="BE164" i="12" s="1"/>
  <c r="BD165" i="12"/>
  <c r="BD164" i="12" s="1"/>
  <c r="BC165" i="12"/>
  <c r="BC164" i="12" s="1"/>
  <c r="BB165" i="12"/>
  <c r="BB164" i="12" s="1"/>
  <c r="BA165" i="12"/>
  <c r="BA164" i="12" s="1"/>
  <c r="AZ165" i="12"/>
  <c r="AZ164" i="12" s="1"/>
  <c r="AY165" i="12"/>
  <c r="AY164" i="12" s="1"/>
  <c r="AX165" i="12"/>
  <c r="AX164" i="12" s="1"/>
  <c r="AW165" i="12"/>
  <c r="AW164" i="12" s="1"/>
  <c r="AV165" i="12"/>
  <c r="AV164" i="12" s="1"/>
  <c r="AU165" i="12"/>
  <c r="AU164" i="12" s="1"/>
  <c r="BV164" i="12"/>
  <c r="BU164" i="12"/>
  <c r="BT164" i="12"/>
  <c r="BS164" i="12"/>
  <c r="BV160" i="12"/>
  <c r="BU160" i="12"/>
  <c r="BT160" i="12"/>
  <c r="BS160" i="12"/>
  <c r="BR160" i="12"/>
  <c r="BQ160" i="12"/>
  <c r="BP160" i="12"/>
  <c r="BO160" i="12"/>
  <c r="BN160" i="12"/>
  <c r="BM160" i="12"/>
  <c r="BL160" i="12"/>
  <c r="BK160" i="12"/>
  <c r="BJ160" i="12"/>
  <c r="BI160" i="12"/>
  <c r="BH160" i="12"/>
  <c r="BG160" i="12"/>
  <c r="BF160" i="12"/>
  <c r="BE160" i="12"/>
  <c r="BD160" i="12"/>
  <c r="BC160" i="12"/>
  <c r="BB160" i="12"/>
  <c r="BA160" i="12"/>
  <c r="AZ160" i="12"/>
  <c r="AY160" i="12"/>
  <c r="AX160" i="12"/>
  <c r="AW160" i="12"/>
  <c r="AV160" i="12"/>
  <c r="AU160" i="12"/>
  <c r="BV156" i="12"/>
  <c r="BU156" i="12"/>
  <c r="BT156" i="12"/>
  <c r="BS156" i="12"/>
  <c r="BR156" i="12"/>
  <c r="BQ156" i="12"/>
  <c r="BP156" i="12"/>
  <c r="BO156" i="12"/>
  <c r="BN156" i="12"/>
  <c r="BM156" i="12"/>
  <c r="BL156" i="12"/>
  <c r="BK156" i="12"/>
  <c r="BJ156" i="12"/>
  <c r="BI156" i="12"/>
  <c r="BH156" i="12"/>
  <c r="BG156" i="12"/>
  <c r="BF156" i="12"/>
  <c r="BE156" i="12"/>
  <c r="BD156" i="12"/>
  <c r="BC156" i="12"/>
  <c r="BB156" i="12"/>
  <c r="BA156" i="12"/>
  <c r="AZ156" i="12"/>
  <c r="AY156" i="12"/>
  <c r="AX156" i="12"/>
  <c r="AW156" i="12"/>
  <c r="AV156" i="12"/>
  <c r="AU156" i="12"/>
  <c r="BV152" i="12"/>
  <c r="BU152" i="12"/>
  <c r="BT152" i="12"/>
  <c r="BS152" i="12"/>
  <c r="BR152" i="12"/>
  <c r="BQ152" i="12"/>
  <c r="BP152" i="12"/>
  <c r="BO152" i="12"/>
  <c r="BN152" i="12"/>
  <c r="BM152" i="12"/>
  <c r="BL152" i="12"/>
  <c r="BK152" i="12"/>
  <c r="BJ152" i="12"/>
  <c r="BI152" i="12"/>
  <c r="BH152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BV148" i="12"/>
  <c r="BU148" i="12"/>
  <c r="BT148" i="12"/>
  <c r="BS148" i="12"/>
  <c r="BR148" i="12"/>
  <c r="BQ148" i="12"/>
  <c r="BP148" i="12"/>
  <c r="BO148" i="12"/>
  <c r="BN148" i="12"/>
  <c r="BM148" i="12"/>
  <c r="BL148" i="12"/>
  <c r="BK148" i="12"/>
  <c r="BJ148" i="12"/>
  <c r="BI148" i="12"/>
  <c r="BH148" i="12"/>
  <c r="BG148" i="12"/>
  <c r="BF148" i="12"/>
  <c r="BE148" i="12"/>
  <c r="BD148" i="12"/>
  <c r="BC148" i="12"/>
  <c r="BB148" i="12"/>
  <c r="BA148" i="12"/>
  <c r="AZ148" i="12"/>
  <c r="AY148" i="12"/>
  <c r="AX148" i="12"/>
  <c r="AW148" i="12"/>
  <c r="AV148" i="12"/>
  <c r="AU148" i="12"/>
  <c r="BV144" i="12"/>
  <c r="BU144" i="12"/>
  <c r="BT144" i="12"/>
  <c r="BS144" i="12"/>
  <c r="BR144" i="12"/>
  <c r="BQ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BV136" i="12"/>
  <c r="BU136" i="12"/>
  <c r="BT136" i="12"/>
  <c r="BS136" i="12"/>
  <c r="BR136" i="12"/>
  <c r="BQ136" i="12"/>
  <c r="BP136" i="12"/>
  <c r="BO136" i="12"/>
  <c r="BN136" i="12"/>
  <c r="BM136" i="12"/>
  <c r="BL136" i="12"/>
  <c r="BK136" i="12"/>
  <c r="BJ136" i="12"/>
  <c r="BI136" i="12"/>
  <c r="BH136" i="12"/>
  <c r="BG136" i="12"/>
  <c r="BF136" i="12"/>
  <c r="BE136" i="12"/>
  <c r="BD136" i="12"/>
  <c r="BC136" i="12"/>
  <c r="BB136" i="12"/>
  <c r="BA136" i="12"/>
  <c r="AZ136" i="12"/>
  <c r="AY136" i="12"/>
  <c r="AX136" i="12"/>
  <c r="AW136" i="12"/>
  <c r="AV136" i="12"/>
  <c r="AU136" i="12"/>
  <c r="BV132" i="12"/>
  <c r="BU132" i="12"/>
  <c r="BT132" i="12"/>
  <c r="BS132" i="12"/>
  <c r="BR132" i="12"/>
  <c r="BR131" i="12" s="1"/>
  <c r="BQ132" i="12"/>
  <c r="BQ131" i="12" s="1"/>
  <c r="BP132" i="12"/>
  <c r="BP131" i="12" s="1"/>
  <c r="BO132" i="12"/>
  <c r="BO131" i="12" s="1"/>
  <c r="BN132" i="12"/>
  <c r="BN131" i="12" s="1"/>
  <c r="BM132" i="12"/>
  <c r="BL132" i="12"/>
  <c r="BK132" i="12"/>
  <c r="BK131" i="12" s="1"/>
  <c r="BJ132" i="12"/>
  <c r="BJ131" i="12" s="1"/>
  <c r="BI132" i="12"/>
  <c r="BH132" i="12"/>
  <c r="BH131" i="12" s="1"/>
  <c r="BG132" i="12"/>
  <c r="BG131" i="12" s="1"/>
  <c r="BF132" i="12"/>
  <c r="BF131" i="12" s="1"/>
  <c r="BE132" i="12"/>
  <c r="BE131" i="12" s="1"/>
  <c r="BD132" i="12"/>
  <c r="BC132" i="12"/>
  <c r="BC131" i="12" s="1"/>
  <c r="BB132" i="12"/>
  <c r="BB131" i="12" s="1"/>
  <c r="BA132" i="12"/>
  <c r="BA131" i="12" s="1"/>
  <c r="AZ132" i="12"/>
  <c r="AY132" i="12"/>
  <c r="AY131" i="12" s="1"/>
  <c r="AX132" i="12"/>
  <c r="AW132" i="12"/>
  <c r="AW131" i="12" s="1"/>
  <c r="AV132" i="12"/>
  <c r="AV131" i="12" s="1"/>
  <c r="AU132" i="12"/>
  <c r="AU131" i="12" s="1"/>
  <c r="BV131" i="12"/>
  <c r="BU131" i="12"/>
  <c r="BT131" i="12"/>
  <c r="BS131" i="12"/>
  <c r="BV127" i="12"/>
  <c r="BU127" i="12"/>
  <c r="BT127" i="12"/>
  <c r="BS127" i="12"/>
  <c r="BR127" i="12"/>
  <c r="BQ127" i="12"/>
  <c r="BP127" i="12"/>
  <c r="BO127" i="12"/>
  <c r="BN127" i="12"/>
  <c r="BM127" i="12"/>
  <c r="BL127" i="12"/>
  <c r="BK127" i="12"/>
  <c r="BJ127" i="12"/>
  <c r="BI127" i="12"/>
  <c r="BH127" i="12"/>
  <c r="BG127" i="12"/>
  <c r="BF127" i="12"/>
  <c r="BE127" i="12"/>
  <c r="BD127" i="12"/>
  <c r="BC127" i="12"/>
  <c r="BB127" i="12"/>
  <c r="BA127" i="12"/>
  <c r="AZ127" i="12"/>
  <c r="AY127" i="12"/>
  <c r="AX127" i="12"/>
  <c r="AW127" i="12"/>
  <c r="AV127" i="12"/>
  <c r="AU127" i="12"/>
  <c r="BV90" i="12"/>
  <c r="BU90" i="12"/>
  <c r="BT90" i="12"/>
  <c r="BT89" i="12" s="1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N89" i="12" s="1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V89" i="12" s="1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Q81" i="12"/>
  <c r="BQ80" i="12" s="1"/>
  <c r="BP81" i="12"/>
  <c r="BP80" i="12" s="1"/>
  <c r="BO81" i="12"/>
  <c r="BO80" i="12" s="1"/>
  <c r="BN81" i="12"/>
  <c r="BN80" i="12" s="1"/>
  <c r="BM81" i="12"/>
  <c r="BM80" i="12" s="1"/>
  <c r="BL81" i="12"/>
  <c r="BL80" i="12" s="1"/>
  <c r="BK81" i="12"/>
  <c r="BK80" i="12" s="1"/>
  <c r="BJ81" i="12"/>
  <c r="BJ80" i="12" s="1"/>
  <c r="BI81" i="12"/>
  <c r="BI80" i="12" s="1"/>
  <c r="BH81" i="12"/>
  <c r="BH80" i="12" s="1"/>
  <c r="BG81" i="12"/>
  <c r="BG80" i="12" s="1"/>
  <c r="BF81" i="12"/>
  <c r="BF80" i="12" s="1"/>
  <c r="BE81" i="12"/>
  <c r="BE80" i="12" s="1"/>
  <c r="BD81" i="12"/>
  <c r="BD80" i="12" s="1"/>
  <c r="BC81" i="12"/>
  <c r="BC80" i="12" s="1"/>
  <c r="BB81" i="12"/>
  <c r="BB80" i="12" s="1"/>
  <c r="BA81" i="12"/>
  <c r="BA80" i="12" s="1"/>
  <c r="AZ81" i="12"/>
  <c r="AZ80" i="12" s="1"/>
  <c r="AY81" i="12"/>
  <c r="AY80" i="12" s="1"/>
  <c r="AX81" i="12"/>
  <c r="AW81" i="12"/>
  <c r="AW80" i="12" s="1"/>
  <c r="AV81" i="12"/>
  <c r="AV80" i="12" s="1"/>
  <c r="AU81" i="12"/>
  <c r="AU80" i="12" s="1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H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T48" i="12"/>
  <c r="BS48" i="12"/>
  <c r="BR48" i="12"/>
  <c r="BR46" i="12" s="1"/>
  <c r="BQ48" i="12"/>
  <c r="BQ46" i="12" s="1"/>
  <c r="BP48" i="12"/>
  <c r="BP46" i="12" s="1"/>
  <c r="BO48" i="12"/>
  <c r="BO46" i="12" s="1"/>
  <c r="BN48" i="12"/>
  <c r="BN46" i="12" s="1"/>
  <c r="BM48" i="12"/>
  <c r="BM46" i="12" s="1"/>
  <c r="BL48" i="12"/>
  <c r="BL46" i="12" s="1"/>
  <c r="BK48" i="12"/>
  <c r="BK46" i="12" s="1"/>
  <c r="BJ48" i="12"/>
  <c r="BJ46" i="12" s="1"/>
  <c r="BI48" i="12"/>
  <c r="BI46" i="12" s="1"/>
  <c r="BH48" i="12"/>
  <c r="BH46" i="12" s="1"/>
  <c r="BG48" i="12"/>
  <c r="BG46" i="12" s="1"/>
  <c r="BF48" i="12"/>
  <c r="BF46" i="12" s="1"/>
  <c r="BE48" i="12"/>
  <c r="BE46" i="12" s="1"/>
  <c r="BD48" i="12"/>
  <c r="BD46" i="12" s="1"/>
  <c r="BC48" i="12"/>
  <c r="BC46" i="12" s="1"/>
  <c r="BB48" i="12"/>
  <c r="BB46" i="12" s="1"/>
  <c r="BA48" i="12"/>
  <c r="BA46" i="12" s="1"/>
  <c r="AZ48" i="12"/>
  <c r="AZ46" i="12" s="1"/>
  <c r="AY48" i="12"/>
  <c r="AY46" i="12" s="1"/>
  <c r="AX48" i="12"/>
  <c r="AX46" i="12" s="1"/>
  <c r="AW48" i="12"/>
  <c r="AV48" i="12"/>
  <c r="AV46" i="12" s="1"/>
  <c r="AU48" i="12"/>
  <c r="AU46" i="12" s="1"/>
  <c r="BV46" i="12"/>
  <c r="BU46" i="12"/>
  <c r="BT46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H38" i="12"/>
  <c r="BG38" i="12"/>
  <c r="BF38" i="12"/>
  <c r="BE38" i="12"/>
  <c r="BD38" i="12"/>
  <c r="BC38" i="12"/>
  <c r="BC37" i="12" s="1"/>
  <c r="BB38" i="12"/>
  <c r="BB37" i="12" s="1"/>
  <c r="BA38" i="12"/>
  <c r="BA37" i="12" s="1"/>
  <c r="AZ38" i="12"/>
  <c r="AZ37" i="12" s="1"/>
  <c r="AY38" i="12"/>
  <c r="AY37" i="12" s="1"/>
  <c r="AX38" i="12"/>
  <c r="AX37" i="12" s="1"/>
  <c r="AW38" i="12"/>
  <c r="AW37" i="12" s="1"/>
  <c r="AV38" i="12"/>
  <c r="AV37" i="12" s="1"/>
  <c r="AU38" i="12"/>
  <c r="AU37" i="12" s="1"/>
  <c r="BV37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I37" i="12"/>
  <c r="BH37" i="12"/>
  <c r="BG37" i="12"/>
  <c r="BF37" i="12"/>
  <c r="BE37" i="12"/>
  <c r="BD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U30" i="12"/>
  <c r="BR30" i="12"/>
  <c r="BQ30" i="12"/>
  <c r="BN30" i="12"/>
  <c r="BJ30" i="12"/>
  <c r="BI30" i="12"/>
  <c r="BF30" i="12"/>
  <c r="BB30" i="12"/>
  <c r="BA30" i="12"/>
  <c r="AX30" i="12"/>
  <c r="BV29" i="12"/>
  <c r="BU29" i="12"/>
  <c r="BR29" i="12"/>
  <c r="BN29" i="12"/>
  <c r="BM29" i="12"/>
  <c r="BJ29" i="12"/>
  <c r="BF29" i="12"/>
  <c r="BE29" i="12"/>
  <c r="BB29" i="12"/>
  <c r="AX29" i="12"/>
  <c r="AW29" i="12"/>
  <c r="BV28" i="12"/>
  <c r="BR28" i="12"/>
  <c r="BN28" i="12"/>
  <c r="BJ28" i="12"/>
  <c r="BF28" i="12"/>
  <c r="BB28" i="12"/>
  <c r="AX28" i="12"/>
  <c r="BV27" i="12"/>
  <c r="AW46" i="12" l="1"/>
  <c r="AW32" i="12" s="1"/>
  <c r="AW25" i="12" s="1"/>
  <c r="BU89" i="12"/>
  <c r="BU79" i="12" s="1"/>
  <c r="BU26" i="12" s="1"/>
  <c r="BD131" i="12"/>
  <c r="BD79" i="12" s="1"/>
  <c r="BD26" i="12" s="1"/>
  <c r="BI131" i="12"/>
  <c r="BI79" i="12" s="1"/>
  <c r="BI26" i="12" s="1"/>
  <c r="BK173" i="12"/>
  <c r="BK27" i="12" s="1"/>
  <c r="AX131" i="12"/>
  <c r="BF164" i="12"/>
  <c r="BF79" i="12" s="1"/>
  <c r="BR80" i="12"/>
  <c r="BV80" i="12"/>
  <c r="BV79" i="12" s="1"/>
  <c r="AZ131" i="12"/>
  <c r="AZ79" i="12" s="1"/>
  <c r="AZ26" i="12" s="1"/>
  <c r="BL131" i="12"/>
  <c r="BL79" i="12" s="1"/>
  <c r="BL26" i="12" s="1"/>
  <c r="BO173" i="12"/>
  <c r="BO27" i="12" s="1"/>
  <c r="BS173" i="12"/>
  <c r="BS27" i="12" s="1"/>
  <c r="BR164" i="12"/>
  <c r="AZ32" i="12"/>
  <c r="AZ25" i="12" s="1"/>
  <c r="BP32" i="12"/>
  <c r="BP25" i="12" s="1"/>
  <c r="BT32" i="12"/>
  <c r="BT25" i="12" s="1"/>
  <c r="AX80" i="12"/>
  <c r="AX79" i="12" s="1"/>
  <c r="BM131" i="12"/>
  <c r="BM79" i="12" s="1"/>
  <c r="BM26" i="12" s="1"/>
  <c r="BA79" i="12"/>
  <c r="BA26" i="12" s="1"/>
  <c r="AV32" i="12"/>
  <c r="AV25" i="12" s="1"/>
  <c r="BH32" i="12"/>
  <c r="BH25" i="12" s="1"/>
  <c r="BU32" i="12"/>
  <c r="BU25" i="12" s="1"/>
  <c r="BD32" i="12"/>
  <c r="BD25" i="12" s="1"/>
  <c r="BL32" i="12"/>
  <c r="BL25" i="12" s="1"/>
  <c r="BA32" i="12"/>
  <c r="BA25" i="12" s="1"/>
  <c r="BE32" i="12"/>
  <c r="BE25" i="12" s="1"/>
  <c r="BI32" i="12"/>
  <c r="BM32" i="12"/>
  <c r="BM25" i="12" s="1"/>
  <c r="BQ32" i="12"/>
  <c r="BQ25" i="12" s="1"/>
  <c r="BV32" i="12"/>
  <c r="BV25" i="12" s="1"/>
  <c r="AU32" i="12"/>
  <c r="AU25" i="12" s="1"/>
  <c r="AY32" i="12"/>
  <c r="AY25" i="12" s="1"/>
  <c r="BC32" i="12"/>
  <c r="BC25" i="12" s="1"/>
  <c r="BG32" i="12"/>
  <c r="BG25" i="12" s="1"/>
  <c r="BK32" i="12"/>
  <c r="BK25" i="12" s="1"/>
  <c r="BO32" i="12"/>
  <c r="BO25" i="12" s="1"/>
  <c r="BQ79" i="12"/>
  <c r="BQ26" i="12" s="1"/>
  <c r="AX32" i="12"/>
  <c r="AX25" i="12" s="1"/>
  <c r="BF32" i="12"/>
  <c r="BF25" i="12" s="1"/>
  <c r="BN32" i="12"/>
  <c r="BN25" i="12" s="1"/>
  <c r="BB32" i="12"/>
  <c r="BB25" i="12" s="1"/>
  <c r="BJ32" i="12"/>
  <c r="BJ25" i="12" s="1"/>
  <c r="BR32" i="12"/>
  <c r="BR25" i="12" s="1"/>
  <c r="BS46" i="12"/>
  <c r="BS32" i="12" s="1"/>
  <c r="BS25" i="12" s="1"/>
  <c r="BE79" i="12"/>
  <c r="BE26" i="12" s="1"/>
  <c r="BH79" i="12"/>
  <c r="BH26" i="12" s="1"/>
  <c r="BP79" i="12"/>
  <c r="BP26" i="12" s="1"/>
  <c r="BT79" i="12"/>
  <c r="BT26" i="12" s="1"/>
  <c r="AV79" i="12"/>
  <c r="AV26" i="12" s="1"/>
  <c r="AW79" i="12"/>
  <c r="AW26" i="12" s="1"/>
  <c r="BS79" i="12"/>
  <c r="BS26" i="12" s="1"/>
  <c r="AU79" i="12"/>
  <c r="AY79" i="12"/>
  <c r="AY26" i="12" s="1"/>
  <c r="BC79" i="12"/>
  <c r="BC26" i="12" s="1"/>
  <c r="BG79" i="12"/>
  <c r="BG26" i="12" s="1"/>
  <c r="BK79" i="12"/>
  <c r="BK26" i="12" s="1"/>
  <c r="BB79" i="12"/>
  <c r="BB26" i="12" s="1"/>
  <c r="BJ79" i="12"/>
  <c r="BJ26" i="12" s="1"/>
  <c r="BN79" i="12"/>
  <c r="BN26" i="12" s="1"/>
  <c r="BO79" i="12"/>
  <c r="BR79" i="12" l="1"/>
  <c r="BR26" i="12" s="1"/>
  <c r="BR24" i="12" s="1"/>
  <c r="BV31" i="12"/>
  <c r="AV24" i="12"/>
  <c r="BQ24" i="12"/>
  <c r="BH24" i="12"/>
  <c r="BA24" i="12"/>
  <c r="BK24" i="12"/>
  <c r="BA31" i="12"/>
  <c r="BD24" i="12"/>
  <c r="BE24" i="12"/>
  <c r="AW24" i="12"/>
  <c r="BU31" i="12"/>
  <c r="BI31" i="12"/>
  <c r="BN24" i="12"/>
  <c r="AX31" i="12"/>
  <c r="BD31" i="12"/>
  <c r="BU24" i="12"/>
  <c r="AU31" i="12"/>
  <c r="BE31" i="12"/>
  <c r="BL24" i="12"/>
  <c r="BJ24" i="12"/>
  <c r="BL31" i="12"/>
  <c r="BG24" i="12"/>
  <c r="BT24" i="12"/>
  <c r="BP24" i="12"/>
  <c r="BC24" i="12"/>
  <c r="BQ31" i="12"/>
  <c r="BM24" i="12"/>
  <c r="BF31" i="12"/>
  <c r="BV26" i="12"/>
  <c r="BV24" i="12" s="1"/>
  <c r="BS24" i="12"/>
  <c r="BI25" i="12"/>
  <c r="BI24" i="12" s="1"/>
  <c r="BG31" i="12"/>
  <c r="AY24" i="12"/>
  <c r="BT31" i="12"/>
  <c r="BP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X26" i="12"/>
  <c r="AX24" i="12" s="1"/>
  <c r="AZ31" i="12"/>
  <c r="BB31" i="12"/>
  <c r="BC31" i="12"/>
  <c r="AV31" i="12"/>
  <c r="BJ31" i="12"/>
  <c r="BK31" i="12"/>
  <c r="AY31" i="12"/>
  <c r="BO31" i="12"/>
  <c r="BO26" i="12"/>
  <c r="BO24" i="12" s="1"/>
  <c r="BR31" i="12" l="1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7" i="12"/>
  <c r="D132" i="12"/>
  <c r="D136" i="12"/>
  <c r="D140" i="12"/>
  <c r="D144" i="12"/>
  <c r="D148" i="12"/>
  <c r="D152" i="12"/>
  <c r="D156" i="12"/>
  <c r="D160" i="12"/>
  <c r="D165" i="12"/>
  <c r="D169" i="12"/>
  <c r="D174" i="12"/>
  <c r="D178" i="12"/>
  <c r="D29" i="12"/>
  <c r="D173" i="12" l="1"/>
  <c r="D27" i="12" s="1"/>
  <c r="D89" i="12"/>
  <c r="D164" i="12"/>
  <c r="D131" i="12"/>
  <c r="D80" i="12"/>
  <c r="D46" i="12"/>
  <c r="D37" i="12"/>
  <c r="D32" i="12" l="1"/>
  <c r="D25" i="12" s="1"/>
  <c r="D79" i="12"/>
  <c r="D26" i="12" s="1"/>
  <c r="P223" i="12" l="1"/>
  <c r="P30" i="12" s="1"/>
  <c r="O223" i="12"/>
  <c r="O30" i="12" s="1"/>
  <c r="N223" i="12"/>
  <c r="N30" i="12" s="1"/>
  <c r="P219" i="12"/>
  <c r="P29" i="12" s="1"/>
  <c r="O219" i="12"/>
  <c r="O29" i="12" s="1"/>
  <c r="N219" i="12"/>
  <c r="N29" i="12" s="1"/>
  <c r="P182" i="12"/>
  <c r="P28" i="12" s="1"/>
  <c r="O182" i="12"/>
  <c r="O28" i="12" s="1"/>
  <c r="N182" i="12"/>
  <c r="N28" i="12" s="1"/>
  <c r="P178" i="12"/>
  <c r="O178" i="12"/>
  <c r="N178" i="12"/>
  <c r="P174" i="12"/>
  <c r="O174" i="12"/>
  <c r="N174" i="12"/>
  <c r="P169" i="12"/>
  <c r="O169" i="12"/>
  <c r="N169" i="12"/>
  <c r="P165" i="12"/>
  <c r="O165" i="12"/>
  <c r="N165" i="12"/>
  <c r="P160" i="12"/>
  <c r="O160" i="12"/>
  <c r="N160" i="12"/>
  <c r="P156" i="12"/>
  <c r="O156" i="12"/>
  <c r="N156" i="12"/>
  <c r="P152" i="12"/>
  <c r="O152" i="12"/>
  <c r="N152" i="12"/>
  <c r="P148" i="12"/>
  <c r="O148" i="12"/>
  <c r="N148" i="12"/>
  <c r="P144" i="12"/>
  <c r="O144" i="12"/>
  <c r="N144" i="12"/>
  <c r="P140" i="12"/>
  <c r="O140" i="12"/>
  <c r="N140" i="12"/>
  <c r="P136" i="12"/>
  <c r="O136" i="12"/>
  <c r="N136" i="12"/>
  <c r="P132" i="12"/>
  <c r="O132" i="12"/>
  <c r="N132" i="12"/>
  <c r="P127" i="12"/>
  <c r="O127" i="12"/>
  <c r="N127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23" i="12"/>
  <c r="AK30" i="12" s="1"/>
  <c r="AJ223" i="12"/>
  <c r="AJ30" i="12" s="1"/>
  <c r="AI223" i="12"/>
  <c r="AI30" i="12" s="1"/>
  <c r="AK219" i="12"/>
  <c r="AK29" i="12" s="1"/>
  <c r="AJ219" i="12"/>
  <c r="AJ29" i="12" s="1"/>
  <c r="AI219" i="12"/>
  <c r="AI29" i="12" s="1"/>
  <c r="AK182" i="12"/>
  <c r="AK28" i="12" s="1"/>
  <c r="AJ182" i="12"/>
  <c r="AJ28" i="12" s="1"/>
  <c r="AI182" i="12"/>
  <c r="AI28" i="12" s="1"/>
  <c r="AK178" i="12"/>
  <c r="AJ178" i="12"/>
  <c r="AI178" i="12"/>
  <c r="AK174" i="12"/>
  <c r="AJ174" i="12"/>
  <c r="AI174" i="12"/>
  <c r="AK169" i="12"/>
  <c r="AJ169" i="12"/>
  <c r="AI169" i="12"/>
  <c r="AK165" i="12"/>
  <c r="AJ165" i="12"/>
  <c r="AI165" i="12"/>
  <c r="AK160" i="12"/>
  <c r="AJ160" i="12"/>
  <c r="AI160" i="12"/>
  <c r="AK156" i="12"/>
  <c r="AJ156" i="12"/>
  <c r="AI156" i="12"/>
  <c r="AK152" i="12"/>
  <c r="AJ152" i="12"/>
  <c r="AI152" i="12"/>
  <c r="AK148" i="12"/>
  <c r="AJ148" i="12"/>
  <c r="AI148" i="12"/>
  <c r="AK144" i="12"/>
  <c r="AJ144" i="12"/>
  <c r="AI144" i="12"/>
  <c r="AK140" i="12"/>
  <c r="AJ140" i="12"/>
  <c r="AI140" i="12"/>
  <c r="AK136" i="12"/>
  <c r="AJ136" i="12"/>
  <c r="AI136" i="12"/>
  <c r="AK132" i="12"/>
  <c r="AJ132" i="12"/>
  <c r="AI132" i="12"/>
  <c r="AK127" i="12"/>
  <c r="AJ127" i="12"/>
  <c r="AI127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23" i="12"/>
  <c r="AD30" i="12" s="1"/>
  <c r="AC223" i="12"/>
  <c r="AC30" i="12" s="1"/>
  <c r="AB223" i="12"/>
  <c r="AB30" i="12" s="1"/>
  <c r="AD219" i="12"/>
  <c r="AD29" i="12" s="1"/>
  <c r="AC219" i="12"/>
  <c r="AC29" i="12" s="1"/>
  <c r="AB219" i="12"/>
  <c r="AB29" i="12" s="1"/>
  <c r="AD182" i="12"/>
  <c r="AD28" i="12" s="1"/>
  <c r="AC182" i="12"/>
  <c r="AC28" i="12" s="1"/>
  <c r="AB182" i="12"/>
  <c r="AB28" i="12" s="1"/>
  <c r="AD178" i="12"/>
  <c r="AC178" i="12"/>
  <c r="AB178" i="12"/>
  <c r="AD174" i="12"/>
  <c r="AC174" i="12"/>
  <c r="AB174" i="12"/>
  <c r="AD169" i="12"/>
  <c r="AC169" i="12"/>
  <c r="AB169" i="12"/>
  <c r="AD165" i="12"/>
  <c r="AC165" i="12"/>
  <c r="AB165" i="12"/>
  <c r="AD160" i="12"/>
  <c r="AC160" i="12"/>
  <c r="AB160" i="12"/>
  <c r="AD156" i="12"/>
  <c r="AC156" i="12"/>
  <c r="AB156" i="12"/>
  <c r="AD152" i="12"/>
  <c r="AC152" i="12"/>
  <c r="AB152" i="12"/>
  <c r="AD148" i="12"/>
  <c r="AC148" i="12"/>
  <c r="AB148" i="12"/>
  <c r="AD144" i="12"/>
  <c r="AC144" i="12"/>
  <c r="AB144" i="12"/>
  <c r="AD140" i="12"/>
  <c r="AC140" i="12"/>
  <c r="AB140" i="12"/>
  <c r="AD136" i="12"/>
  <c r="AC136" i="12"/>
  <c r="AB136" i="12"/>
  <c r="AD132" i="12"/>
  <c r="AC132" i="12"/>
  <c r="AB132" i="12"/>
  <c r="AD127" i="12"/>
  <c r="AC127" i="12"/>
  <c r="AB127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23" i="12"/>
  <c r="M219" i="12"/>
  <c r="M182" i="12"/>
  <c r="M28" i="12" s="1"/>
  <c r="M178" i="12"/>
  <c r="M174" i="12"/>
  <c r="M169" i="12"/>
  <c r="M165" i="12"/>
  <c r="M160" i="12"/>
  <c r="M156" i="12"/>
  <c r="M152" i="12"/>
  <c r="M148" i="12"/>
  <c r="M144" i="12"/>
  <c r="M140" i="12"/>
  <c r="M136" i="12"/>
  <c r="M132" i="12"/>
  <c r="M127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23" i="12"/>
  <c r="W30" i="12" s="1"/>
  <c r="V223" i="12"/>
  <c r="V30" i="12" s="1"/>
  <c r="U223" i="12"/>
  <c r="U30" i="12" s="1"/>
  <c r="W219" i="12"/>
  <c r="W29" i="12" s="1"/>
  <c r="V219" i="12"/>
  <c r="V29" i="12" s="1"/>
  <c r="U219" i="12"/>
  <c r="U29" i="12" s="1"/>
  <c r="W182" i="12"/>
  <c r="W28" i="12" s="1"/>
  <c r="V182" i="12"/>
  <c r="V28" i="12" s="1"/>
  <c r="U182" i="12"/>
  <c r="U28" i="12" s="1"/>
  <c r="W178" i="12"/>
  <c r="V178" i="12"/>
  <c r="U178" i="12"/>
  <c r="W174" i="12"/>
  <c r="V174" i="12"/>
  <c r="U174" i="12"/>
  <c r="W169" i="12"/>
  <c r="V169" i="12"/>
  <c r="U169" i="12"/>
  <c r="W165" i="12"/>
  <c r="V165" i="12"/>
  <c r="U165" i="12"/>
  <c r="W160" i="12"/>
  <c r="V160" i="12"/>
  <c r="U160" i="12"/>
  <c r="W156" i="12"/>
  <c r="V156" i="12"/>
  <c r="U156" i="12"/>
  <c r="W152" i="12"/>
  <c r="V152" i="12"/>
  <c r="U152" i="12"/>
  <c r="W148" i="12"/>
  <c r="V148" i="12"/>
  <c r="U148" i="12"/>
  <c r="W144" i="12"/>
  <c r="V144" i="12"/>
  <c r="U144" i="12"/>
  <c r="W140" i="12"/>
  <c r="V140" i="12"/>
  <c r="U140" i="12"/>
  <c r="W136" i="12"/>
  <c r="V136" i="12"/>
  <c r="U136" i="12"/>
  <c r="W132" i="12"/>
  <c r="V132" i="12"/>
  <c r="U132" i="12"/>
  <c r="W127" i="12"/>
  <c r="V127" i="12"/>
  <c r="U127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M30" i="12" l="1"/>
  <c r="AJ173" i="12"/>
  <c r="AJ27" i="12" s="1"/>
  <c r="N37" i="12"/>
  <c r="O80" i="12"/>
  <c r="N80" i="12"/>
  <c r="N164" i="12"/>
  <c r="W164" i="12"/>
  <c r="AK37" i="12"/>
  <c r="AK164" i="12"/>
  <c r="P37" i="12"/>
  <c r="N89" i="12"/>
  <c r="P131" i="12"/>
  <c r="U80" i="12"/>
  <c r="W89" i="12"/>
  <c r="V173" i="12"/>
  <c r="V27" i="12" s="1"/>
  <c r="AB89" i="12"/>
  <c r="AD164" i="12"/>
  <c r="M80" i="12"/>
  <c r="AC173" i="12"/>
  <c r="AC27" i="12" s="1"/>
  <c r="AI37" i="12"/>
  <c r="AI80" i="12"/>
  <c r="AK89" i="12"/>
  <c r="AK173" i="12"/>
  <c r="AK27" i="12" s="1"/>
  <c r="U37" i="12"/>
  <c r="AB37" i="12"/>
  <c r="AD46" i="12"/>
  <c r="P46" i="12"/>
  <c r="W173" i="12"/>
  <c r="W27" i="12" s="1"/>
  <c r="M37" i="12"/>
  <c r="AB80" i="12"/>
  <c r="AB164" i="12"/>
  <c r="O173" i="12"/>
  <c r="O27" i="12" s="1"/>
  <c r="U173" i="12"/>
  <c r="U27" i="12" s="1"/>
  <c r="M46" i="12"/>
  <c r="N46" i="12"/>
  <c r="N32" i="12" s="1"/>
  <c r="N25" i="12" s="1"/>
  <c r="W131" i="12"/>
  <c r="AD131" i="12"/>
  <c r="AK46" i="12"/>
  <c r="W37" i="12"/>
  <c r="V80" i="12"/>
  <c r="W80" i="12"/>
  <c r="AD37" i="12"/>
  <c r="AB46" i="12"/>
  <c r="AC46" i="12"/>
  <c r="AD173" i="12"/>
  <c r="AD27" i="12" s="1"/>
  <c r="AJ37" i="12"/>
  <c r="AK131" i="12"/>
  <c r="AI173" i="12"/>
  <c r="AI27" i="12" s="1"/>
  <c r="P164" i="12"/>
  <c r="W46" i="12"/>
  <c r="AJ80" i="12"/>
  <c r="AK80" i="12"/>
  <c r="V37" i="12"/>
  <c r="O46" i="12"/>
  <c r="P173" i="12"/>
  <c r="P27" i="12" s="1"/>
  <c r="U89" i="12"/>
  <c r="V89" i="12"/>
  <c r="U164" i="12"/>
  <c r="V164" i="12"/>
  <c r="M131" i="12"/>
  <c r="M164" i="12"/>
  <c r="AD89" i="12"/>
  <c r="AB131" i="12"/>
  <c r="AC131" i="12"/>
  <c r="AI89" i="12"/>
  <c r="AJ89" i="12"/>
  <c r="AI164" i="12"/>
  <c r="AJ164" i="12"/>
  <c r="P89" i="12"/>
  <c r="N131" i="12"/>
  <c r="O131" i="12"/>
  <c r="U46" i="12"/>
  <c r="V46" i="12"/>
  <c r="AC37" i="12"/>
  <c r="AC80" i="12"/>
  <c r="AD80" i="12"/>
  <c r="AB173" i="12"/>
  <c r="AB27" i="12" s="1"/>
  <c r="AI46" i="12"/>
  <c r="AJ46" i="12"/>
  <c r="O37" i="12"/>
  <c r="P80" i="12"/>
  <c r="N173" i="12"/>
  <c r="N27" i="12" s="1"/>
  <c r="U131" i="12"/>
  <c r="V131" i="12"/>
  <c r="M89" i="12"/>
  <c r="M173" i="12"/>
  <c r="M27" i="12" s="1"/>
  <c r="AC89" i="12"/>
  <c r="AC164" i="12"/>
  <c r="AI131" i="12"/>
  <c r="AJ131" i="12"/>
  <c r="O89" i="12"/>
  <c r="O164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M26" i="12" s="1"/>
  <c r="O79" i="12"/>
  <c r="O26" i="12" s="1"/>
  <c r="AJ79" i="12"/>
  <c r="AJ26" i="12" s="1"/>
  <c r="AJ32" i="12"/>
  <c r="AJ25" i="12" s="1"/>
  <c r="P79" i="12"/>
  <c r="P26" i="12" s="1"/>
  <c r="AC79" i="12"/>
  <c r="AB24" i="12" l="1"/>
  <c r="V24" i="12"/>
  <c r="AI24" i="12"/>
  <c r="U24" i="12"/>
  <c r="AI31" i="12"/>
  <c r="U31" i="12"/>
  <c r="N31" i="12"/>
  <c r="AK24" i="12"/>
  <c r="AJ24" i="12"/>
  <c r="AK31" i="12"/>
  <c r="M24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AT193" i="12" l="1"/>
  <c r="AS193" i="12"/>
  <c r="AR193" i="12"/>
  <c r="AQ193" i="12"/>
  <c r="AP193" i="12"/>
  <c r="AO193" i="12"/>
  <c r="AN193" i="12"/>
  <c r="K193" i="12"/>
  <c r="J193" i="12"/>
  <c r="I193" i="12"/>
  <c r="H193" i="12"/>
  <c r="G193" i="12"/>
  <c r="F193" i="12"/>
  <c r="D193" i="12" s="1"/>
  <c r="E193" i="12"/>
  <c r="AT230" i="12" l="1"/>
  <c r="AS230" i="12"/>
  <c r="AR230" i="12"/>
  <c r="AQ230" i="12"/>
  <c r="AP230" i="12"/>
  <c r="AO230" i="12"/>
  <c r="AN230" i="12"/>
  <c r="AT229" i="12"/>
  <c r="AS229" i="12"/>
  <c r="AR229" i="12"/>
  <c r="AQ229" i="12"/>
  <c r="AP229" i="12"/>
  <c r="AO229" i="12"/>
  <c r="AN229" i="12"/>
  <c r="AT228" i="12"/>
  <c r="AS228" i="12"/>
  <c r="AR228" i="12"/>
  <c r="AQ228" i="12"/>
  <c r="AP228" i="12"/>
  <c r="AO228" i="12"/>
  <c r="AN228" i="12"/>
  <c r="AT227" i="12"/>
  <c r="AS227" i="12"/>
  <c r="AR227" i="12"/>
  <c r="AQ227" i="12"/>
  <c r="AP227" i="12"/>
  <c r="AO227" i="12"/>
  <c r="AN227" i="12"/>
  <c r="AT226" i="12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19" i="12"/>
  <c r="AT29" i="12" s="1"/>
  <c r="AS219" i="12"/>
  <c r="AS29" i="12" s="1"/>
  <c r="AR219" i="12"/>
  <c r="AR29" i="12" s="1"/>
  <c r="AQ219" i="12"/>
  <c r="AQ29" i="12" s="1"/>
  <c r="AP219" i="12"/>
  <c r="AP29" i="12" s="1"/>
  <c r="AO219" i="12"/>
  <c r="AO29" i="12" s="1"/>
  <c r="AN219" i="12"/>
  <c r="AN29" i="12" s="1"/>
  <c r="AT218" i="12"/>
  <c r="AS218" i="12"/>
  <c r="AR218" i="12"/>
  <c r="AQ218" i="12"/>
  <c r="AP218" i="12"/>
  <c r="AO218" i="12"/>
  <c r="AN218" i="12"/>
  <c r="AT194" i="12"/>
  <c r="AS194" i="12"/>
  <c r="AR194" i="12"/>
  <c r="AQ194" i="12"/>
  <c r="AP194" i="12"/>
  <c r="AO194" i="12"/>
  <c r="AN194" i="12"/>
  <c r="AT192" i="12"/>
  <c r="AS192" i="12"/>
  <c r="AR192" i="12"/>
  <c r="AQ192" i="12"/>
  <c r="AP192" i="12"/>
  <c r="AO192" i="12"/>
  <c r="AN192" i="12"/>
  <c r="AT190" i="12"/>
  <c r="AS190" i="12"/>
  <c r="AR190" i="12"/>
  <c r="AQ190" i="12"/>
  <c r="AP190" i="12"/>
  <c r="AO190" i="12"/>
  <c r="AN190" i="12"/>
  <c r="AT188" i="12"/>
  <c r="AS188" i="12"/>
  <c r="AR188" i="12"/>
  <c r="AQ188" i="12"/>
  <c r="AP188" i="12"/>
  <c r="AO188" i="12"/>
  <c r="AN188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6" i="12"/>
  <c r="AS186" i="12"/>
  <c r="AR186" i="12"/>
  <c r="AQ186" i="12"/>
  <c r="AP186" i="12"/>
  <c r="AO186" i="12"/>
  <c r="AN186" i="12"/>
  <c r="AT185" i="12"/>
  <c r="AS185" i="12"/>
  <c r="AR185" i="12"/>
  <c r="AQ185" i="12"/>
  <c r="AP185" i="12"/>
  <c r="AO185" i="12"/>
  <c r="AN185" i="12"/>
  <c r="AT184" i="12"/>
  <c r="AS184" i="12"/>
  <c r="AR184" i="12"/>
  <c r="AQ184" i="12"/>
  <c r="AP184" i="12"/>
  <c r="AO184" i="12"/>
  <c r="AN184" i="12"/>
  <c r="AT183" i="12"/>
  <c r="AS183" i="12"/>
  <c r="AR183" i="12"/>
  <c r="AQ183" i="12"/>
  <c r="AP183" i="12"/>
  <c r="AO183" i="12"/>
  <c r="AN183" i="12"/>
  <c r="AT178" i="12"/>
  <c r="AS178" i="12"/>
  <c r="AR178" i="12"/>
  <c r="AQ178" i="12"/>
  <c r="AP178" i="12"/>
  <c r="AO178" i="12"/>
  <c r="AN178" i="12"/>
  <c r="AT174" i="12"/>
  <c r="AS174" i="12"/>
  <c r="AR174" i="12"/>
  <c r="AQ174" i="12"/>
  <c r="AP174" i="12"/>
  <c r="AO174" i="12"/>
  <c r="AN174" i="12"/>
  <c r="AT169" i="12"/>
  <c r="AS169" i="12"/>
  <c r="AR169" i="12"/>
  <c r="AQ169" i="12"/>
  <c r="AP169" i="12"/>
  <c r="AO169" i="12"/>
  <c r="AN169" i="12"/>
  <c r="AT165" i="12"/>
  <c r="AS165" i="12"/>
  <c r="AR165" i="12"/>
  <c r="AQ165" i="12"/>
  <c r="AP165" i="12"/>
  <c r="AO165" i="12"/>
  <c r="AN165" i="12"/>
  <c r="AT160" i="12"/>
  <c r="AS160" i="12"/>
  <c r="AR160" i="12"/>
  <c r="AQ160" i="12"/>
  <c r="AP160" i="12"/>
  <c r="AO160" i="12"/>
  <c r="AN160" i="12"/>
  <c r="AT156" i="12"/>
  <c r="AS156" i="12"/>
  <c r="AR156" i="12"/>
  <c r="AQ156" i="12"/>
  <c r="AP156" i="12"/>
  <c r="AO156" i="12"/>
  <c r="AN156" i="12"/>
  <c r="AT152" i="12"/>
  <c r="AS152" i="12"/>
  <c r="AR152" i="12"/>
  <c r="AQ152" i="12"/>
  <c r="AP152" i="12"/>
  <c r="AO152" i="12"/>
  <c r="AN152" i="12"/>
  <c r="AT148" i="12"/>
  <c r="AS148" i="12"/>
  <c r="AR148" i="12"/>
  <c r="AQ148" i="12"/>
  <c r="AP148" i="12"/>
  <c r="AO148" i="12"/>
  <c r="AN148" i="12"/>
  <c r="AT144" i="12"/>
  <c r="AS144" i="12"/>
  <c r="AR144" i="12"/>
  <c r="AQ144" i="12"/>
  <c r="AP144" i="12"/>
  <c r="AO144" i="12"/>
  <c r="AN144" i="12"/>
  <c r="AT140" i="12"/>
  <c r="AS140" i="12"/>
  <c r="AR140" i="12"/>
  <c r="AQ140" i="12"/>
  <c r="AP140" i="12"/>
  <c r="AO140" i="12"/>
  <c r="AN140" i="12"/>
  <c r="AT136" i="12"/>
  <c r="AS136" i="12"/>
  <c r="AR136" i="12"/>
  <c r="AQ136" i="12"/>
  <c r="AP136" i="12"/>
  <c r="AO136" i="12"/>
  <c r="AN136" i="12"/>
  <c r="AT132" i="12"/>
  <c r="AS132" i="12"/>
  <c r="AR132" i="12"/>
  <c r="AQ132" i="12"/>
  <c r="AP132" i="12"/>
  <c r="AO132" i="12"/>
  <c r="AN132" i="12"/>
  <c r="AT127" i="12"/>
  <c r="AS127" i="12"/>
  <c r="AR127" i="12"/>
  <c r="AQ127" i="12"/>
  <c r="AP127" i="12"/>
  <c r="AO127" i="12"/>
  <c r="AN127" i="12"/>
  <c r="AT126" i="12"/>
  <c r="AS126" i="12"/>
  <c r="AR126" i="12"/>
  <c r="AQ126" i="12"/>
  <c r="AP126" i="12"/>
  <c r="AO126" i="12"/>
  <c r="AN126" i="12"/>
  <c r="AT124" i="12"/>
  <c r="AS124" i="12"/>
  <c r="AR124" i="12"/>
  <c r="AQ124" i="12"/>
  <c r="AP124" i="12"/>
  <c r="AO124" i="12"/>
  <c r="AN124" i="12"/>
  <c r="AT119" i="12"/>
  <c r="AS119" i="12"/>
  <c r="AR119" i="12"/>
  <c r="AQ119" i="12"/>
  <c r="AP119" i="12"/>
  <c r="AO119" i="12"/>
  <c r="AN119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10" i="12"/>
  <c r="AS110" i="12"/>
  <c r="AR110" i="12"/>
  <c r="AQ110" i="12"/>
  <c r="AP110" i="12"/>
  <c r="AO110" i="12"/>
  <c r="AN110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30" i="12"/>
  <c r="J230" i="12"/>
  <c r="I230" i="12"/>
  <c r="H230" i="12"/>
  <c r="G230" i="12"/>
  <c r="F230" i="12"/>
  <c r="D230" i="12" s="1"/>
  <c r="E230" i="12"/>
  <c r="K229" i="12"/>
  <c r="J229" i="12"/>
  <c r="I229" i="12"/>
  <c r="H229" i="12"/>
  <c r="G229" i="12"/>
  <c r="F229" i="12"/>
  <c r="D229" i="12" s="1"/>
  <c r="E229" i="12"/>
  <c r="K228" i="12"/>
  <c r="J228" i="12"/>
  <c r="I228" i="12"/>
  <c r="H228" i="12"/>
  <c r="G228" i="12"/>
  <c r="F228" i="12"/>
  <c r="D228" i="12" s="1"/>
  <c r="E228" i="12"/>
  <c r="K227" i="12"/>
  <c r="J227" i="12"/>
  <c r="I227" i="12"/>
  <c r="H227" i="12"/>
  <c r="G227" i="12"/>
  <c r="F227" i="12"/>
  <c r="D227" i="12" s="1"/>
  <c r="E227" i="12"/>
  <c r="K226" i="12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18" i="12"/>
  <c r="J218" i="12"/>
  <c r="I218" i="12"/>
  <c r="H218" i="12"/>
  <c r="G218" i="12"/>
  <c r="F218" i="12"/>
  <c r="D218" i="12" s="1"/>
  <c r="E218" i="12"/>
  <c r="K194" i="12"/>
  <c r="J194" i="12"/>
  <c r="I194" i="12"/>
  <c r="H194" i="12"/>
  <c r="G194" i="12"/>
  <c r="F194" i="12"/>
  <c r="D194" i="12" s="1"/>
  <c r="E194" i="12"/>
  <c r="K192" i="12"/>
  <c r="J192" i="12"/>
  <c r="I192" i="12"/>
  <c r="H192" i="12"/>
  <c r="G192" i="12"/>
  <c r="F192" i="12"/>
  <c r="D192" i="12" s="1"/>
  <c r="E192" i="12"/>
  <c r="K190" i="12"/>
  <c r="J190" i="12"/>
  <c r="I190" i="12"/>
  <c r="H190" i="12"/>
  <c r="G190" i="12"/>
  <c r="F190" i="12"/>
  <c r="D190" i="12" s="1"/>
  <c r="E190" i="12"/>
  <c r="K188" i="12"/>
  <c r="J188" i="12"/>
  <c r="I188" i="12"/>
  <c r="H188" i="12"/>
  <c r="G188" i="12"/>
  <c r="F188" i="12"/>
  <c r="D188" i="12" s="1"/>
  <c r="E188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6" i="12"/>
  <c r="J186" i="12"/>
  <c r="I186" i="12"/>
  <c r="H186" i="12"/>
  <c r="G186" i="12"/>
  <c r="F186" i="12"/>
  <c r="D186" i="12" s="1"/>
  <c r="E186" i="12"/>
  <c r="K185" i="12"/>
  <c r="J185" i="12"/>
  <c r="I185" i="12"/>
  <c r="H185" i="12"/>
  <c r="G185" i="12"/>
  <c r="F185" i="12"/>
  <c r="D185" i="12" s="1"/>
  <c r="E185" i="12"/>
  <c r="K184" i="12"/>
  <c r="J184" i="12"/>
  <c r="I184" i="12"/>
  <c r="H184" i="12"/>
  <c r="G184" i="12"/>
  <c r="F184" i="12"/>
  <c r="D184" i="12" s="1"/>
  <c r="E184" i="12"/>
  <c r="K183" i="12"/>
  <c r="J183" i="12"/>
  <c r="I183" i="12"/>
  <c r="H183" i="12"/>
  <c r="G183" i="12"/>
  <c r="F183" i="12"/>
  <c r="D183" i="12" s="1"/>
  <c r="E183" i="12"/>
  <c r="BX30" i="12"/>
  <c r="BW223" i="12"/>
  <c r="BW30" i="12" s="1"/>
  <c r="AM223" i="12"/>
  <c r="AM30" i="12" s="1"/>
  <c r="AL223" i="12"/>
  <c r="AL30" i="12" s="1"/>
  <c r="AH223" i="12"/>
  <c r="AH30" i="12" s="1"/>
  <c r="AG223" i="12"/>
  <c r="AG30" i="12" s="1"/>
  <c r="AF223" i="12"/>
  <c r="AF30" i="12" s="1"/>
  <c r="AE223" i="12"/>
  <c r="AE30" i="12" s="1"/>
  <c r="AA223" i="12"/>
  <c r="AA30" i="12" s="1"/>
  <c r="Z223" i="12"/>
  <c r="Z30" i="12" s="1"/>
  <c r="Y223" i="12"/>
  <c r="Y30" i="12" s="1"/>
  <c r="X223" i="12"/>
  <c r="X30" i="12" s="1"/>
  <c r="T223" i="12"/>
  <c r="BZ223" i="12" s="1"/>
  <c r="S223" i="12"/>
  <c r="S30" i="12" s="1"/>
  <c r="R223" i="12"/>
  <c r="R30" i="12" s="1"/>
  <c r="Q223" i="12"/>
  <c r="Q30" i="12" s="1"/>
  <c r="L223" i="12"/>
  <c r="L30" i="12" s="1"/>
  <c r="BY219" i="12"/>
  <c r="BX219" i="12"/>
  <c r="BX29" i="12" s="1"/>
  <c r="BW219" i="12"/>
  <c r="BW29" i="12" s="1"/>
  <c r="AM219" i="12"/>
  <c r="AM29" i="12" s="1"/>
  <c r="AL219" i="12"/>
  <c r="AL29" i="12" s="1"/>
  <c r="AH219" i="12"/>
  <c r="AH29" i="12" s="1"/>
  <c r="AG219" i="12"/>
  <c r="AG29" i="12" s="1"/>
  <c r="AF219" i="12"/>
  <c r="AF29" i="12" s="1"/>
  <c r="AE219" i="12"/>
  <c r="AE29" i="12" s="1"/>
  <c r="AA219" i="12"/>
  <c r="AA29" i="12" s="1"/>
  <c r="Z219" i="12"/>
  <c r="Z29" i="12" s="1"/>
  <c r="Y219" i="12"/>
  <c r="Y29" i="12" s="1"/>
  <c r="X219" i="12"/>
  <c r="X29" i="12" s="1"/>
  <c r="T219" i="12"/>
  <c r="T29" i="12" s="1"/>
  <c r="S219" i="12"/>
  <c r="S29" i="12" s="1"/>
  <c r="R219" i="12"/>
  <c r="R29" i="12" s="1"/>
  <c r="Q219" i="12"/>
  <c r="Q29" i="12" s="1"/>
  <c r="L219" i="12"/>
  <c r="L29" i="12" s="1"/>
  <c r="K219" i="12"/>
  <c r="K29" i="12" s="1"/>
  <c r="J219" i="12"/>
  <c r="J29" i="12" s="1"/>
  <c r="I219" i="12"/>
  <c r="I29" i="12" s="1"/>
  <c r="H219" i="12"/>
  <c r="H29" i="12" s="1"/>
  <c r="G219" i="12"/>
  <c r="G29" i="12" s="1"/>
  <c r="F219" i="12"/>
  <c r="F29" i="12" s="1"/>
  <c r="E219" i="12"/>
  <c r="E29" i="12" s="1"/>
  <c r="BY182" i="12"/>
  <c r="BX28" i="12"/>
  <c r="BW182" i="12"/>
  <c r="BW28" i="12" s="1"/>
  <c r="AM182" i="12"/>
  <c r="AM28" i="12" s="1"/>
  <c r="AL182" i="12"/>
  <c r="AL28" i="12" s="1"/>
  <c r="AH182" i="12"/>
  <c r="AH28" i="12" s="1"/>
  <c r="AG182" i="12"/>
  <c r="AG28" i="12" s="1"/>
  <c r="AF182" i="12"/>
  <c r="AF28" i="12" s="1"/>
  <c r="AE182" i="12"/>
  <c r="AE28" i="12" s="1"/>
  <c r="AA182" i="12"/>
  <c r="AA28" i="12" s="1"/>
  <c r="Z182" i="12"/>
  <c r="Z28" i="12" s="1"/>
  <c r="Y182" i="12"/>
  <c r="Y28" i="12" s="1"/>
  <c r="X182" i="12"/>
  <c r="X28" i="12" s="1"/>
  <c r="T182" i="12"/>
  <c r="T28" i="12" s="1"/>
  <c r="S182" i="12"/>
  <c r="S28" i="12" s="1"/>
  <c r="R182" i="12"/>
  <c r="R28" i="12" s="1"/>
  <c r="Q182" i="12"/>
  <c r="Q28" i="12" s="1"/>
  <c r="L182" i="12"/>
  <c r="L28" i="12" s="1"/>
  <c r="BY178" i="12"/>
  <c r="BX178" i="12"/>
  <c r="BW178" i="12"/>
  <c r="AM178" i="12"/>
  <c r="AL178" i="12"/>
  <c r="AH178" i="12"/>
  <c r="AG178" i="12"/>
  <c r="AF178" i="12"/>
  <c r="AE178" i="12"/>
  <c r="AA178" i="12"/>
  <c r="Z178" i="12"/>
  <c r="Y178" i="12"/>
  <c r="X178" i="12"/>
  <c r="T178" i="12"/>
  <c r="S178" i="12"/>
  <c r="R178" i="12"/>
  <c r="Q178" i="12"/>
  <c r="L178" i="12"/>
  <c r="K178" i="12"/>
  <c r="J178" i="12"/>
  <c r="I178" i="12"/>
  <c r="H178" i="12"/>
  <c r="G178" i="12"/>
  <c r="F178" i="12"/>
  <c r="E178" i="12"/>
  <c r="BY174" i="12"/>
  <c r="BX174" i="12"/>
  <c r="BW174" i="12"/>
  <c r="AM174" i="12"/>
  <c r="AL174" i="12"/>
  <c r="AH174" i="12"/>
  <c r="AG174" i="12"/>
  <c r="AF174" i="12"/>
  <c r="AE174" i="12"/>
  <c r="AA174" i="12"/>
  <c r="Z174" i="12"/>
  <c r="Y174" i="12"/>
  <c r="X174" i="12"/>
  <c r="T174" i="12"/>
  <c r="S174" i="12"/>
  <c r="R174" i="12"/>
  <c r="Q174" i="12"/>
  <c r="L174" i="12"/>
  <c r="K174" i="12"/>
  <c r="J174" i="12"/>
  <c r="I174" i="12"/>
  <c r="H174" i="12"/>
  <c r="G174" i="12"/>
  <c r="F174" i="12"/>
  <c r="E174" i="12"/>
  <c r="BY169" i="12"/>
  <c r="BX169" i="12"/>
  <c r="BW169" i="12"/>
  <c r="AM169" i="12"/>
  <c r="AL169" i="12"/>
  <c r="AH169" i="12"/>
  <c r="AG169" i="12"/>
  <c r="AF169" i="12"/>
  <c r="AE169" i="12"/>
  <c r="AA169" i="12"/>
  <c r="Z169" i="12"/>
  <c r="Y169" i="12"/>
  <c r="X169" i="12"/>
  <c r="T169" i="12"/>
  <c r="S169" i="12"/>
  <c r="R169" i="12"/>
  <c r="Q169" i="12"/>
  <c r="L169" i="12"/>
  <c r="K169" i="12"/>
  <c r="J169" i="12"/>
  <c r="I169" i="12"/>
  <c r="H169" i="12"/>
  <c r="G169" i="12"/>
  <c r="F169" i="12"/>
  <c r="E169" i="12"/>
  <c r="BY165" i="12"/>
  <c r="BX165" i="12"/>
  <c r="BW165" i="12"/>
  <c r="AM165" i="12"/>
  <c r="AL165" i="12"/>
  <c r="AH165" i="12"/>
  <c r="AG165" i="12"/>
  <c r="AF165" i="12"/>
  <c r="AE165" i="12"/>
  <c r="AA165" i="12"/>
  <c r="Z165" i="12"/>
  <c r="Y165" i="12"/>
  <c r="X165" i="12"/>
  <c r="T165" i="12"/>
  <c r="S165" i="12"/>
  <c r="R165" i="12"/>
  <c r="Q165" i="12"/>
  <c r="L165" i="12"/>
  <c r="K165" i="12"/>
  <c r="J165" i="12"/>
  <c r="I165" i="12"/>
  <c r="H165" i="12"/>
  <c r="G165" i="12"/>
  <c r="F165" i="12"/>
  <c r="E165" i="12"/>
  <c r="BY160" i="12"/>
  <c r="BX160" i="12"/>
  <c r="BW160" i="12"/>
  <c r="AM160" i="12"/>
  <c r="AL160" i="12"/>
  <c r="AH160" i="12"/>
  <c r="AG160" i="12"/>
  <c r="AF160" i="12"/>
  <c r="AE160" i="12"/>
  <c r="AA160" i="12"/>
  <c r="Z160" i="12"/>
  <c r="Y160" i="12"/>
  <c r="X160" i="12"/>
  <c r="T160" i="12"/>
  <c r="S160" i="12"/>
  <c r="R160" i="12"/>
  <c r="Q160" i="12"/>
  <c r="L160" i="12"/>
  <c r="K160" i="12"/>
  <c r="J160" i="12"/>
  <c r="I160" i="12"/>
  <c r="H160" i="12"/>
  <c r="G160" i="12"/>
  <c r="F160" i="12"/>
  <c r="E160" i="12"/>
  <c r="BY156" i="12"/>
  <c r="BX156" i="12"/>
  <c r="BW156" i="12"/>
  <c r="AM156" i="12"/>
  <c r="AL156" i="12"/>
  <c r="AH156" i="12"/>
  <c r="AG156" i="12"/>
  <c r="AF156" i="12"/>
  <c r="AE156" i="12"/>
  <c r="AA156" i="12"/>
  <c r="Z156" i="12"/>
  <c r="Y156" i="12"/>
  <c r="X156" i="12"/>
  <c r="T156" i="12"/>
  <c r="S156" i="12"/>
  <c r="R156" i="12"/>
  <c r="Q156" i="12"/>
  <c r="L156" i="12"/>
  <c r="K156" i="12"/>
  <c r="J156" i="12"/>
  <c r="I156" i="12"/>
  <c r="H156" i="12"/>
  <c r="G156" i="12"/>
  <c r="F156" i="12"/>
  <c r="E156" i="12"/>
  <c r="BY152" i="12"/>
  <c r="BX152" i="12"/>
  <c r="BW152" i="12"/>
  <c r="AM152" i="12"/>
  <c r="AL152" i="12"/>
  <c r="AH152" i="12"/>
  <c r="AG152" i="12"/>
  <c r="AF152" i="12"/>
  <c r="AE152" i="12"/>
  <c r="AA152" i="12"/>
  <c r="Z152" i="12"/>
  <c r="Y152" i="12"/>
  <c r="X152" i="12"/>
  <c r="T152" i="12"/>
  <c r="S152" i="12"/>
  <c r="R152" i="12"/>
  <c r="Q152" i="12"/>
  <c r="L152" i="12"/>
  <c r="K152" i="12"/>
  <c r="J152" i="12"/>
  <c r="I152" i="12"/>
  <c r="H152" i="12"/>
  <c r="G152" i="12"/>
  <c r="F152" i="12"/>
  <c r="E152" i="12"/>
  <c r="BY148" i="12"/>
  <c r="BX148" i="12"/>
  <c r="BW148" i="12"/>
  <c r="AM148" i="12"/>
  <c r="AL148" i="12"/>
  <c r="AH148" i="12"/>
  <c r="AG148" i="12"/>
  <c r="AF148" i="12"/>
  <c r="AE148" i="12"/>
  <c r="AA148" i="12"/>
  <c r="Z148" i="12"/>
  <c r="Y148" i="12"/>
  <c r="X148" i="12"/>
  <c r="T148" i="12"/>
  <c r="S148" i="12"/>
  <c r="R148" i="12"/>
  <c r="Q148" i="12"/>
  <c r="L148" i="12"/>
  <c r="K148" i="12"/>
  <c r="J148" i="12"/>
  <c r="I148" i="12"/>
  <c r="H148" i="12"/>
  <c r="G148" i="12"/>
  <c r="F148" i="12"/>
  <c r="E148" i="12"/>
  <c r="BY144" i="12"/>
  <c r="BX144" i="12"/>
  <c r="BW144" i="12"/>
  <c r="AM144" i="12"/>
  <c r="AL144" i="12"/>
  <c r="AH144" i="12"/>
  <c r="AG144" i="12"/>
  <c r="AF144" i="12"/>
  <c r="AE144" i="12"/>
  <c r="AA144" i="12"/>
  <c r="Z144" i="12"/>
  <c r="Y144" i="12"/>
  <c r="X144" i="12"/>
  <c r="T144" i="12"/>
  <c r="S144" i="12"/>
  <c r="R144" i="12"/>
  <c r="Q144" i="12"/>
  <c r="L144" i="12"/>
  <c r="K144" i="12"/>
  <c r="J144" i="12"/>
  <c r="I144" i="12"/>
  <c r="H144" i="12"/>
  <c r="G144" i="12"/>
  <c r="F144" i="12"/>
  <c r="E144" i="12"/>
  <c r="BY140" i="12"/>
  <c r="BX140" i="12"/>
  <c r="BW140" i="12"/>
  <c r="AM140" i="12"/>
  <c r="AL140" i="12"/>
  <c r="AH140" i="12"/>
  <c r="AG140" i="12"/>
  <c r="AF140" i="12"/>
  <c r="AE140" i="12"/>
  <c r="AA140" i="12"/>
  <c r="Z140" i="12"/>
  <c r="Y140" i="12"/>
  <c r="X140" i="12"/>
  <c r="T140" i="12"/>
  <c r="S140" i="12"/>
  <c r="R140" i="12"/>
  <c r="Q140" i="12"/>
  <c r="L140" i="12"/>
  <c r="K140" i="12"/>
  <c r="J140" i="12"/>
  <c r="I140" i="12"/>
  <c r="H140" i="12"/>
  <c r="G140" i="12"/>
  <c r="F140" i="12"/>
  <c r="E140" i="12"/>
  <c r="BY136" i="12"/>
  <c r="BX136" i="12"/>
  <c r="BW136" i="12"/>
  <c r="AM136" i="12"/>
  <c r="AL136" i="12"/>
  <c r="AH136" i="12"/>
  <c r="AG136" i="12"/>
  <c r="AF136" i="12"/>
  <c r="AE136" i="12"/>
  <c r="AA136" i="12"/>
  <c r="Z136" i="12"/>
  <c r="Y136" i="12"/>
  <c r="X136" i="12"/>
  <c r="T136" i="12"/>
  <c r="S136" i="12"/>
  <c r="R136" i="12"/>
  <c r="Q136" i="12"/>
  <c r="L136" i="12"/>
  <c r="K136" i="12"/>
  <c r="J136" i="12"/>
  <c r="I136" i="12"/>
  <c r="H136" i="12"/>
  <c r="G136" i="12"/>
  <c r="F136" i="12"/>
  <c r="E136" i="12"/>
  <c r="BY132" i="12"/>
  <c r="BX132" i="12"/>
  <c r="BW132" i="12"/>
  <c r="AM132" i="12"/>
  <c r="AL132" i="12"/>
  <c r="AH132" i="12"/>
  <c r="AG132" i="12"/>
  <c r="AF132" i="12"/>
  <c r="AE132" i="12"/>
  <c r="AA132" i="12"/>
  <c r="Z132" i="12"/>
  <c r="Y132" i="12"/>
  <c r="X132" i="12"/>
  <c r="T132" i="12"/>
  <c r="S132" i="12"/>
  <c r="R132" i="12"/>
  <c r="Q132" i="12"/>
  <c r="L132" i="12"/>
  <c r="K132" i="12"/>
  <c r="J132" i="12"/>
  <c r="I132" i="12"/>
  <c r="H132" i="12"/>
  <c r="G132" i="12"/>
  <c r="F132" i="12"/>
  <c r="E132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Y90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BZ182" i="12" l="1"/>
  <c r="BZ90" i="12"/>
  <c r="T30" i="12"/>
  <c r="D223" i="12"/>
  <c r="D30" i="12" s="1"/>
  <c r="D182" i="12"/>
  <c r="AQ80" i="12"/>
  <c r="AN80" i="12"/>
  <c r="AR80" i="12"/>
  <c r="AS164" i="12"/>
  <c r="AQ173" i="12"/>
  <c r="AQ27" i="12" s="1"/>
  <c r="BY28" i="12"/>
  <c r="BZ28" i="12" s="1"/>
  <c r="BY29" i="12"/>
  <c r="BY73" i="12"/>
  <c r="BY30" i="12"/>
  <c r="AO80" i="12"/>
  <c r="AS80" i="12"/>
  <c r="AP37" i="12"/>
  <c r="AT37" i="12"/>
  <c r="AT46" i="12"/>
  <c r="AN173" i="12"/>
  <c r="AN27" i="12" s="1"/>
  <c r="AR173" i="12"/>
  <c r="AR27" i="12" s="1"/>
  <c r="AQ182" i="12"/>
  <c r="AQ28" i="12" s="1"/>
  <c r="AH173" i="12"/>
  <c r="AH27" i="12" s="1"/>
  <c r="BY173" i="12"/>
  <c r="BX80" i="12"/>
  <c r="H80" i="12"/>
  <c r="L80" i="12"/>
  <c r="T80" i="12"/>
  <c r="X80" i="12"/>
  <c r="AF80" i="12"/>
  <c r="Q89" i="12"/>
  <c r="Y89" i="12"/>
  <c r="AG89" i="12"/>
  <c r="H173" i="12"/>
  <c r="H27" i="12" s="1"/>
  <c r="X173" i="12"/>
  <c r="X27" i="12" s="1"/>
  <c r="AF173" i="12"/>
  <c r="AF27" i="12" s="1"/>
  <c r="F173" i="12"/>
  <c r="F27" i="12" s="1"/>
  <c r="J173" i="12"/>
  <c r="J27" i="12" s="1"/>
  <c r="R173" i="12"/>
  <c r="R27" i="12" s="1"/>
  <c r="Z173" i="12"/>
  <c r="Z27" i="12" s="1"/>
  <c r="AL173" i="12"/>
  <c r="AL27" i="12" s="1"/>
  <c r="AR131" i="12"/>
  <c r="AP223" i="12"/>
  <c r="AP30" i="12" s="1"/>
  <c r="AT223" i="12"/>
  <c r="AT30" i="12" s="1"/>
  <c r="F164" i="12"/>
  <c r="J164" i="12"/>
  <c r="R164" i="12"/>
  <c r="Z164" i="12"/>
  <c r="AH164" i="12"/>
  <c r="AL164" i="12"/>
  <c r="AN131" i="12"/>
  <c r="AP164" i="12"/>
  <c r="AT164" i="12"/>
  <c r="AO173" i="12"/>
  <c r="AO27" i="12" s="1"/>
  <c r="AS173" i="12"/>
  <c r="AS27" i="12" s="1"/>
  <c r="AQ46" i="12"/>
  <c r="AN46" i="12"/>
  <c r="AR46" i="12"/>
  <c r="AO46" i="12"/>
  <c r="AS46" i="12"/>
  <c r="AP46" i="12"/>
  <c r="AN164" i="12"/>
  <c r="AR164" i="12"/>
  <c r="AO223" i="12"/>
  <c r="AO30" i="12" s="1"/>
  <c r="AS223" i="12"/>
  <c r="AS30" i="12" s="1"/>
  <c r="AE89" i="12"/>
  <c r="AQ37" i="12"/>
  <c r="AO164" i="12"/>
  <c r="AN90" i="12"/>
  <c r="AN89" i="12" s="1"/>
  <c r="AN223" i="12"/>
  <c r="AN30" i="12" s="1"/>
  <c r="AR223" i="12"/>
  <c r="AR30" i="12" s="1"/>
  <c r="AR90" i="12"/>
  <c r="AR89" i="12" s="1"/>
  <c r="AQ223" i="12"/>
  <c r="AQ30" i="12" s="1"/>
  <c r="AN37" i="12"/>
  <c r="AR37" i="12"/>
  <c r="AO37" i="12"/>
  <c r="AS37" i="12"/>
  <c r="AN182" i="12"/>
  <c r="AN28" i="12" s="1"/>
  <c r="AR182" i="12"/>
  <c r="AR28" i="12" s="1"/>
  <c r="AO182" i="12"/>
  <c r="AO28" i="12" s="1"/>
  <c r="AS182" i="12"/>
  <c r="AS28" i="12" s="1"/>
  <c r="AP182" i="12"/>
  <c r="AP28" i="12" s="1"/>
  <c r="AT182" i="12"/>
  <c r="AT28" i="12" s="1"/>
  <c r="AO131" i="12"/>
  <c r="AS131" i="12"/>
  <c r="AP131" i="12"/>
  <c r="AT131" i="12"/>
  <c r="AQ131" i="12"/>
  <c r="F90" i="12"/>
  <c r="F89" i="12" s="1"/>
  <c r="J90" i="12"/>
  <c r="J89" i="12" s="1"/>
  <c r="G90" i="12"/>
  <c r="G89" i="12" s="1"/>
  <c r="K90" i="12"/>
  <c r="K89" i="12" s="1"/>
  <c r="G182" i="12"/>
  <c r="G28" i="12" s="1"/>
  <c r="K182" i="12"/>
  <c r="K28" i="12" s="1"/>
  <c r="H182" i="12"/>
  <c r="H28" i="12" s="1"/>
  <c r="E182" i="12"/>
  <c r="E28" i="12" s="1"/>
  <c r="I182" i="12"/>
  <c r="I28" i="12" s="1"/>
  <c r="F182" i="12"/>
  <c r="F28" i="12" s="1"/>
  <c r="J182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4" i="12"/>
  <c r="AP173" i="12"/>
  <c r="AP27" i="12" s="1"/>
  <c r="AT173" i="12"/>
  <c r="AT27" i="12" s="1"/>
  <c r="E223" i="12"/>
  <c r="E30" i="12" s="1"/>
  <c r="I223" i="12"/>
  <c r="I30" i="12" s="1"/>
  <c r="F223" i="12"/>
  <c r="F30" i="12" s="1"/>
  <c r="J223" i="12"/>
  <c r="J30" i="12" s="1"/>
  <c r="L173" i="12"/>
  <c r="L27" i="12" s="1"/>
  <c r="T173" i="12"/>
  <c r="T27" i="12" s="1"/>
  <c r="BX173" i="12"/>
  <c r="BX27" i="12" s="1"/>
  <c r="BY131" i="12"/>
  <c r="H164" i="12"/>
  <c r="L164" i="12"/>
  <c r="T164" i="12"/>
  <c r="X164" i="12"/>
  <c r="AF164" i="12"/>
  <c r="BX164" i="12"/>
  <c r="BY89" i="12"/>
  <c r="AM89" i="12"/>
  <c r="AE46" i="12"/>
  <c r="BW131" i="12"/>
  <c r="BY80" i="12"/>
  <c r="H223" i="12"/>
  <c r="H30" i="12" s="1"/>
  <c r="K223" i="12"/>
  <c r="K30" i="12" s="1"/>
  <c r="H90" i="12"/>
  <c r="H89" i="12" s="1"/>
  <c r="E90" i="12"/>
  <c r="E89" i="12" s="1"/>
  <c r="G223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1" i="12"/>
  <c r="J131" i="12"/>
  <c r="R131" i="12"/>
  <c r="Z131" i="12"/>
  <c r="AH131" i="12"/>
  <c r="AL131" i="12"/>
  <c r="E164" i="12"/>
  <c r="I164" i="12"/>
  <c r="Q164" i="12"/>
  <c r="Y164" i="12"/>
  <c r="AG164" i="12"/>
  <c r="BY164" i="12"/>
  <c r="G164" i="12"/>
  <c r="K164" i="12"/>
  <c r="S164" i="12"/>
  <c r="AA164" i="12"/>
  <c r="AE164" i="12"/>
  <c r="AM164" i="12"/>
  <c r="BW164" i="12"/>
  <c r="G173" i="12"/>
  <c r="G27" i="12" s="1"/>
  <c r="K173" i="12"/>
  <c r="K27" i="12" s="1"/>
  <c r="S173" i="12"/>
  <c r="S27" i="12" s="1"/>
  <c r="AA173" i="12"/>
  <c r="AA27" i="12" s="1"/>
  <c r="AE173" i="12"/>
  <c r="AE27" i="12" s="1"/>
  <c r="AM173" i="12"/>
  <c r="AM27" i="12" s="1"/>
  <c r="BW173" i="12"/>
  <c r="BW27" i="12" s="1"/>
  <c r="E173" i="12"/>
  <c r="E27" i="12" s="1"/>
  <c r="I173" i="12"/>
  <c r="I27" i="12" s="1"/>
  <c r="Q173" i="12"/>
  <c r="Q27" i="12" s="1"/>
  <c r="Y173" i="12"/>
  <c r="Y27" i="12" s="1"/>
  <c r="AG173" i="12"/>
  <c r="AG27" i="12" s="1"/>
  <c r="G131" i="12"/>
  <c r="K131" i="12"/>
  <c r="S131" i="12"/>
  <c r="AA131" i="12"/>
  <c r="AE131" i="12"/>
  <c r="AM131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1" i="12"/>
  <c r="I131" i="12"/>
  <c r="Q131" i="12"/>
  <c r="Y131" i="12"/>
  <c r="AG131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31" i="12"/>
  <c r="L131" i="12"/>
  <c r="T131" i="12"/>
  <c r="X131" i="12"/>
  <c r="AF131" i="12"/>
  <c r="BX131" i="12"/>
  <c r="E80" i="12"/>
  <c r="I80" i="12"/>
  <c r="AG80" i="12"/>
  <c r="S89" i="12"/>
  <c r="AA89" i="12"/>
  <c r="BW89" i="12"/>
  <c r="R89" i="12"/>
  <c r="Z89" i="12"/>
  <c r="AH89" i="12"/>
  <c r="AL89" i="12"/>
  <c r="BZ89" i="12" l="1"/>
  <c r="BZ30" i="12"/>
  <c r="D28" i="12"/>
  <c r="D24" i="12" s="1"/>
  <c r="D31" i="12"/>
  <c r="AP32" i="12"/>
  <c r="AP25" i="12" s="1"/>
  <c r="AG32" i="12"/>
  <c r="AG25" i="12" s="1"/>
  <c r="BY27" i="12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T26" i="12" s="1"/>
  <c r="H79" i="12"/>
  <c r="H26" i="12" s="1"/>
  <c r="E32" i="12"/>
  <c r="E25" i="12" s="1"/>
  <c r="G32" i="12"/>
  <c r="G25" i="12" s="1"/>
  <c r="X79" i="12"/>
  <c r="X26" i="12" s="1"/>
  <c r="BZ79" i="12" l="1"/>
  <c r="AA24" i="12"/>
  <c r="AT24" i="12"/>
  <c r="AE24" i="12"/>
  <c r="AS31" i="12"/>
  <c r="BY25" i="12"/>
  <c r="BY26" i="12"/>
  <c r="BZ26" i="12" s="1"/>
  <c r="BW24" i="12"/>
  <c r="AP24" i="12"/>
  <c r="AT31" i="12"/>
  <c r="AP31" i="12"/>
  <c r="AO31" i="12"/>
  <c r="AS24" i="12"/>
  <c r="AR31" i="12"/>
  <c r="L31" i="12"/>
  <c r="AN24" i="12"/>
  <c r="AQ24" i="12"/>
  <c r="AR25" i="12"/>
  <c r="AR24" i="12" s="1"/>
  <c r="BY31" i="12"/>
  <c r="AO24" i="12"/>
  <c r="AM31" i="12"/>
  <c r="AL31" i="12"/>
  <c r="T24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Z31" i="12" l="1"/>
  <c r="BY24" i="12"/>
  <c r="BZ24" i="12" s="1"/>
</calcChain>
</file>

<file path=xl/sharedStrings.xml><?xml version="1.0" encoding="utf-8"?>
<sst xmlns="http://schemas.openxmlformats.org/spreadsheetml/2006/main" count="6445" uniqueCount="407">
  <si>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</si>
  <si>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</si>
  <si>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</si>
  <si>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</si>
  <si>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</si>
  <si>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</si>
  <si>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</si>
  <si>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</si>
  <si>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</si>
  <si>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</si>
  <si>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</si>
  <si>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</si>
  <si>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</si>
  <si>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</si>
  <si>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</si>
  <si>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</si>
  <si>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</si>
  <si>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</si>
  <si>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</si>
  <si>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</si>
  <si>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</si>
  <si>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</si>
  <si>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</si>
  <si>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</si>
  <si>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</si>
  <si>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</si>
  <si>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</si>
  <si>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</si>
  <si>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</si>
  <si>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</si>
  <si>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</si>
  <si>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</si>
  <si>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</si>
  <si>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</si>
  <si>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</si>
  <si>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</si>
  <si>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</si>
  <si>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</si>
  <si>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</si>
  <si>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</si>
  <si>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</si>
  <si>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</si>
  <si>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</si>
  <si>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</si>
  <si>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</si>
  <si>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</si>
  <si>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</si>
  <si>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</si>
  <si>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</si>
  <si>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</si>
  <si>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</si>
  <si>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</si>
  <si>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</si>
  <si>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</si>
  <si>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</si>
  <si>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</si>
  <si>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</si>
  <si>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</si>
  <si>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</si>
  <si>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</si>
  <si>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</si>
  <si>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</si>
  <si>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</si>
  <si>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</si>
  <si>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</si>
  <si>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</si>
  <si>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</si>
  <si>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</si>
  <si>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</si>
  <si>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</si>
  <si>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</si>
  <si>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</si>
  <si>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</si>
  <si>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</si>
  <si>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</si>
  <si>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</si>
  <si>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</si>
  <si>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</si>
  <si>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</si>
  <si>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</si>
  <si>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</si>
  <si>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</si>
  <si>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</si>
  <si>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</si>
  <si>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</si>
  <si>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</si>
  <si>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</si>
  <si>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</si>
  <si>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</si>
  <si>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</si>
  <si>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</si>
  <si>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</si>
  <si>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</si>
  <si>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</si>
  <si>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</si>
  <si>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</si>
  <si>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</si>
  <si>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</si>
  <si>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</si>
  <si>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</si>
  <si>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</si>
  <si>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</si>
  <si>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</si>
  <si>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</si>
  <si>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</si>
  <si>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</si>
  <si>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</si>
  <si>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</si>
  <si>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</si>
  <si>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</si>
  <si>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</si>
  <si>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</si>
  <si>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</si>
  <si>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</si>
  <si>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</si>
  <si>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</si>
  <si>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</si>
  <si>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</si>
  <si>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</si>
  <si>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</si>
  <si>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</si>
  <si>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</si>
  <si>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</si>
  <si>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</si>
  <si>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</si>
  <si>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</si>
  <si>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</si>
  <si>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</si>
  <si>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</si>
  <si>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</si>
  <si>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</si>
  <si>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</si>
  <si>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</si>
  <si>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</si>
  <si>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</si>
  <si>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</si>
  <si>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</si>
  <si>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</si>
  <si>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</si>
  <si>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</si>
  <si>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</si>
  <si>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</si>
  <si>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</si>
  <si>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</si>
  <si>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</si>
  <si>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</si>
  <si>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</si>
  <si>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</si>
  <si>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</si>
  <si>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</si>
  <si>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</si>
  <si>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</si>
  <si>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</si>
  <si>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</si>
  <si>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</si>
  <si>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</si>
  <si>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</si>
  <si>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</si>
  <si>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</si>
  <si>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</si>
  <si>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</si>
  <si>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</si>
  <si>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</si>
  <si>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</si>
  <si>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</si>
  <si>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</si>
  <si>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</si>
  <si>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</si>
  <si>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</si>
  <si>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</si>
  <si>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</si>
  <si>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</si>
  <si>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</si>
  <si>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</si>
  <si>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</si>
  <si>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</si>
  <si>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</si>
  <si>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</si>
  <si>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</si>
  <si>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</si>
  <si>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</si>
  <si>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</si>
  <si>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</si>
  <si>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</si>
  <si>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</si>
  <si>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</si>
  <si>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</si>
  <si>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</si>
  <si>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</si>
  <si>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</si>
  <si>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</si>
  <si>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</si>
  <si>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</si>
  <si>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</si>
  <si>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</si>
  <si>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</si>
  <si>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</si>
  <si>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</si>
  <si>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</si>
  <si>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</si>
  <si>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</si>
  <si>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</si>
  <si>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</si>
  <si>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</si>
  <si>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</si>
  <si>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</si>
  <si>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</si>
  <si>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</si>
  <si>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</si>
  <si>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</si>
  <si>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</si>
  <si>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</si>
  <si>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</si>
  <si>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</si>
  <si>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</si>
  <si>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</si>
  <si>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</si>
  <si>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</si>
  <si>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</si>
  <si>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</si>
  <si>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</si>
  <si>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</si>
  <si>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</si>
  <si>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</si>
  <si>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</si>
  <si>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</si>
  <si>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</si>
  <si>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</si>
  <si>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</si>
  <si>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</si>
  <si>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</si>
  <si>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</si>
  <si>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</si>
  <si>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</si>
  <si>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</si>
  <si>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</si>
  <si>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</si>
  <si>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</si>
  <si>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</si>
  <si>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</si>
  <si>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</si>
  <si>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</si>
  <si>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</si>
  <si>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</si>
  <si>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</si>
  <si>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</si>
  <si>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</si>
  <si>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</si>
  <si>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</si>
  <si>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</si>
  <si>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</si>
  <si>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</si>
  <si>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</si>
  <si>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</si>
  <si>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</si>
  <si>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</si>
  <si>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</si>
  <si>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</si>
  <si>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</si>
  <si>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</si>
  <si>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</si>
  <si>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</si>
  <si>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</si>
  <si>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</si>
  <si>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</si>
  <si>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</si>
  <si>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</si>
  <si>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</si>
  <si>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</si>
  <si>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</si>
  <si>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</si>
  <si>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</si>
  <si>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</si>
  <si>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</si>
  <si>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</si>
  <si>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</si>
  <si>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</si>
  <si>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</si>
  <si>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</si>
  <si>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</si>
  <si>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</si>
  <si>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</si>
  <si>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</si>
  <si>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</si>
  <si>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</si>
  <si>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</si>
  <si>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</si>
  <si>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</si>
  <si>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</si>
  <si>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</si>
  <si>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</si>
  <si>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</si>
  <si>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</si>
  <si>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</si>
  <si>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</si>
  <si>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</si>
  <si>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</si>
  <si>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</si>
  <si>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</si>
  <si>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</si>
  <si>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</si>
  <si>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</si>
  <si>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</si>
  <si>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</si>
  <si>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</si>
  <si>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</si>
  <si>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</si>
  <si>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</si>
  <si>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</si>
  <si>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</si>
  <si>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</si>
  <si>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</si>
  <si>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</si>
  <si>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</si>
  <si>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</si>
  <si>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</si>
  <si>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Принятие основных средств и нематериальных активов к бухгалтерскому учету в 2021 год</t>
  </si>
  <si>
    <t>Год раскрытия информации: 2021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</si>
  <si>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</si>
  <si>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</si>
  <si>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</si>
  <si>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</si>
  <si>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</si>
  <si>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</si>
  <si>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</si>
  <si>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</si>
  <si>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</si>
  <si>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</si>
  <si>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</si>
  <si>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</si>
  <si>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</si>
  <si>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</si>
  <si>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</si>
  <si>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</si>
  <si>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</si>
  <si>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</si>
  <si>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</si>
  <si>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</si>
  <si>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</si>
  <si>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</si>
  <si>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</si>
  <si>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</si>
  <si>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</si>
  <si>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</si>
  <si>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</si>
  <si>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</si>
  <si>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</si>
  <si>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</si>
  <si>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</si>
  <si>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</si>
  <si>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</si>
  <si>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</si>
  <si>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</si>
  <si>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</si>
  <si>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</si>
  <si>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</si>
  <si>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</si>
  <si>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</si>
  <si>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</si>
  <si>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</si>
  <si>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</si>
  <si>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</si>
  <si>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</si>
  <si>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</si>
  <si>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</si>
  <si>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</si>
  <si>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</si>
  <si>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</si>
  <si>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</si>
  <si>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</si>
  <si>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</si>
  <si>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</si>
  <si>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</si>
  <si>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</si>
  <si>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</si>
  <si>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</si>
  <si>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</si>
  <si>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</si>
  <si>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</si>
  <si>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</si>
  <si>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</si>
  <si>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</si>
  <si>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</si>
  <si>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</si>
  <si>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</si>
  <si>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</si>
  <si>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</si>
  <si>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</si>
  <si>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</si>
  <si>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</si>
  <si>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</si>
  <si>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</si>
  <si>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</si>
  <si>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</si>
  <si>
    <t>Уточнение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</si>
  <si>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</si>
  <si>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Закрытие плановых затрат за счет прочего источника финансирования.                                                             Перераспределение затрат на объекты: "Строительство распределительных сетей ВЛ-10 кВ, ВЛ-0,4 кВ, ТП(РП)-10/0,4 кВ, г. Оренбург, г. Медногорск, г. Гай", "Реконструкция распределительных сетей ВЛ-10 кВ, ВЛ-0,4 кВ, ТП(РП)-10/0,4 кВ, г. Оренбург, г. Медногорск, г.Орск, р.ц Матвеевка".</t>
  </si>
  <si>
    <t>Внеплановые затраты в связи с допополнительным объектом,  согласно заявления от потребителей вх.№3448 от 08.12.20г. за счет уточнения стоимости по результатам утвержденной проектно-сметной документации по объектам.</t>
  </si>
  <si>
    <t xml:space="preserve">Увеличение затрат в связи с техническими условиями №201/08/0023/20 от 24.05.2021г. за счет перераспределения затрат с объекта: "Реконструкция распределительных сетей ВЛ-10 кВ, ВЛ-0,4 кВ, ТП(РП)-10/0,4 кВ, г. Бузулук".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</si>
  <si>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</si>
  <si>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затрат в связи с техническими условиями №204/08/0149/20 от 28.12.2020г.  за счет перераспределения затрат с объекта: "Реконструкция распределительных сетей ВЛ-10 кВ, ВЛ-0,4 кВ, ТП(РП)-10/0,4 кВ, г. Бузулук". </t>
  </si>
  <si>
    <t xml:space="preserve">Внеплановые затраты в связи с допополнительным объектом (выход из строя силового трансформатора) за счет перераспределения затрат с объекта: "Реконструкция распределительных сетей ВЛ-10 кВ, ВЛ-0,4 кВ, ТП(РП)-10/0,4 кВ, г. Бузулук". </t>
  </si>
  <si>
    <t>Внеплановые затраты в связи с развитием систем учета электрической энергии (мощности) в РФ, согласно ФЗ N 522-ФЗ от 27.12.2018</t>
  </si>
  <si>
    <t xml:space="preserve">Увеличение в связи с техническими условиями №100/08/0491/20 от 08.10.2020г. за счет перераспределения затрат с объекта: "Реконструкция распределительных сетей ВЛ-10 кВ, ВЛ-0,4 кВ, ТП(РП)-10/0,4 кВ, г. Бузулук".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</si>
  <si>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</si>
  <si>
    <t xml:space="preserve">Увеличение затрат в связи:                                                                                                    -с поздним предоставлением технических решений, согласно писем №12/600 от 03.02.2021г.; №01-18/1193 от 15.03.2021г.                                                                                                    - включением дополнительного объекта, согласно письма №19/951 от 12.07.2021г.                                                                                                   За счет перераспределения затрат с объекта: "Реконструкция распределительных сетей ВЛ-10 кВ, ВЛ-0,4 кВ, ТП(РП)-10/0,4 кВ, г. Бузулук". </t>
  </si>
  <si>
    <t>Уточнение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</si>
</sst>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30"/>
  <sheetViews>
    <sheetView tabSelected="1" view="pageBreakPreview" zoomScaleNormal="100" zoomScaleSheetLayoutView="100" workbookViewId="0">
      <selection activeCell="A13" sqref="A13:CA13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10.28515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3" t="s">
        <v>115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</row>
    <row r="6" spans="1:79" x14ac:dyDescent="0.25">
      <c r="A6" s="43" t="s">
        <v>111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</row>
    <row r="7" spans="1:79" x14ac:dyDescent="0.25">
      <c r="A7" s="43" t="s">
        <v>393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</row>
    <row r="8" spans="1:7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79" ht="30" customHeight="1" x14ac:dyDescent="0.25">
      <c r="A9" s="41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x14ac:dyDescent="0.25">
      <c r="A10" s="42" t="s">
        <v>113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</row>
    <row r="11" spans="1:79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</row>
    <row r="12" spans="1:79" x14ac:dyDescent="0.25">
      <c r="A12" s="41" t="s">
        <v>317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</row>
    <row r="14" spans="1:79" x14ac:dyDescent="0.25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x14ac:dyDescent="0.25">
      <c r="A15" s="41" t="s">
        <v>392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x14ac:dyDescent="0.25">
      <c r="A16" s="42" t="s">
        <v>114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</row>
    <row r="17" spans="1:7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</row>
    <row r="18" spans="1:79" ht="36" customHeight="1" x14ac:dyDescent="0.25">
      <c r="A18" s="44" t="s">
        <v>2</v>
      </c>
      <c r="B18" s="44" t="s">
        <v>3</v>
      </c>
      <c r="C18" s="44" t="s">
        <v>4</v>
      </c>
      <c r="D18" s="44" t="s">
        <v>17</v>
      </c>
      <c r="E18" s="38" t="s">
        <v>316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40"/>
      <c r="BW18" s="44" t="s">
        <v>60</v>
      </c>
      <c r="BX18" s="44"/>
      <c r="BY18" s="44"/>
      <c r="BZ18" s="44"/>
      <c r="CA18" s="44" t="s">
        <v>5</v>
      </c>
    </row>
    <row r="19" spans="1:79" x14ac:dyDescent="0.25">
      <c r="A19" s="44"/>
      <c r="B19" s="44"/>
      <c r="C19" s="44"/>
      <c r="D19" s="44"/>
      <c r="E19" s="44" t="s">
        <v>12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 t="s">
        <v>13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</row>
    <row r="20" spans="1:79" x14ac:dyDescent="0.25">
      <c r="A20" s="44"/>
      <c r="B20" s="44"/>
      <c r="C20" s="44"/>
      <c r="D20" s="44"/>
      <c r="E20" s="44" t="s">
        <v>6</v>
      </c>
      <c r="F20" s="44"/>
      <c r="G20" s="44"/>
      <c r="H20" s="44"/>
      <c r="I20" s="44"/>
      <c r="J20" s="44"/>
      <c r="K20" s="44"/>
      <c r="L20" s="44" t="s">
        <v>7</v>
      </c>
      <c r="M20" s="44"/>
      <c r="N20" s="44"/>
      <c r="O20" s="44"/>
      <c r="P20" s="44"/>
      <c r="Q20" s="44"/>
      <c r="R20" s="44"/>
      <c r="S20" s="44" t="s">
        <v>8</v>
      </c>
      <c r="T20" s="44"/>
      <c r="U20" s="44"/>
      <c r="V20" s="44"/>
      <c r="W20" s="44"/>
      <c r="X20" s="44"/>
      <c r="Y20" s="44"/>
      <c r="Z20" s="44" t="s">
        <v>9</v>
      </c>
      <c r="AA20" s="44"/>
      <c r="AB20" s="44"/>
      <c r="AC20" s="44"/>
      <c r="AD20" s="44"/>
      <c r="AE20" s="44"/>
      <c r="AF20" s="44"/>
      <c r="AG20" s="44" t="s">
        <v>10</v>
      </c>
      <c r="AH20" s="44"/>
      <c r="AI20" s="44"/>
      <c r="AJ20" s="44"/>
      <c r="AK20" s="44"/>
      <c r="AL20" s="44"/>
      <c r="AM20" s="44"/>
      <c r="AN20" s="44" t="s">
        <v>6</v>
      </c>
      <c r="AO20" s="44"/>
      <c r="AP20" s="44"/>
      <c r="AQ20" s="44"/>
      <c r="AR20" s="44"/>
      <c r="AS20" s="44"/>
      <c r="AT20" s="44"/>
      <c r="AU20" s="44" t="s">
        <v>7</v>
      </c>
      <c r="AV20" s="44"/>
      <c r="AW20" s="44"/>
      <c r="AX20" s="44"/>
      <c r="AY20" s="44"/>
      <c r="AZ20" s="44"/>
      <c r="BA20" s="44"/>
      <c r="BB20" s="44" t="s">
        <v>8</v>
      </c>
      <c r="BC20" s="44"/>
      <c r="BD20" s="44"/>
      <c r="BE20" s="44"/>
      <c r="BF20" s="44"/>
      <c r="BG20" s="44"/>
      <c r="BH20" s="44"/>
      <c r="BI20" s="44" t="s">
        <v>9</v>
      </c>
      <c r="BJ20" s="44"/>
      <c r="BK20" s="44"/>
      <c r="BL20" s="44"/>
      <c r="BM20" s="44"/>
      <c r="BN20" s="44"/>
      <c r="BO20" s="44"/>
      <c r="BP20" s="44" t="s">
        <v>10</v>
      </c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</row>
    <row r="21" spans="1:79" ht="63" x14ac:dyDescent="0.25">
      <c r="A21" s="44"/>
      <c r="B21" s="44"/>
      <c r="C21" s="44"/>
      <c r="D21" s="44"/>
      <c r="E21" s="3" t="s">
        <v>18</v>
      </c>
      <c r="F21" s="44" t="s">
        <v>19</v>
      </c>
      <c r="G21" s="44"/>
      <c r="H21" s="44"/>
      <c r="I21" s="44"/>
      <c r="J21" s="44"/>
      <c r="K21" s="44"/>
      <c r="L21" s="3" t="s">
        <v>18</v>
      </c>
      <c r="M21" s="44" t="s">
        <v>19</v>
      </c>
      <c r="N21" s="44"/>
      <c r="O21" s="44"/>
      <c r="P21" s="44"/>
      <c r="Q21" s="44"/>
      <c r="R21" s="44"/>
      <c r="S21" s="3" t="s">
        <v>18</v>
      </c>
      <c r="T21" s="44" t="s">
        <v>19</v>
      </c>
      <c r="U21" s="44"/>
      <c r="V21" s="44"/>
      <c r="W21" s="44"/>
      <c r="X21" s="44"/>
      <c r="Y21" s="44"/>
      <c r="Z21" s="3" t="s">
        <v>18</v>
      </c>
      <c r="AA21" s="44" t="s">
        <v>19</v>
      </c>
      <c r="AB21" s="44"/>
      <c r="AC21" s="44"/>
      <c r="AD21" s="44"/>
      <c r="AE21" s="44"/>
      <c r="AF21" s="44"/>
      <c r="AG21" s="3" t="s">
        <v>18</v>
      </c>
      <c r="AH21" s="44" t="s">
        <v>19</v>
      </c>
      <c r="AI21" s="44"/>
      <c r="AJ21" s="44"/>
      <c r="AK21" s="44"/>
      <c r="AL21" s="44"/>
      <c r="AM21" s="44"/>
      <c r="AN21" s="3" t="s">
        <v>18</v>
      </c>
      <c r="AO21" s="44" t="s">
        <v>19</v>
      </c>
      <c r="AP21" s="44"/>
      <c r="AQ21" s="44"/>
      <c r="AR21" s="44"/>
      <c r="AS21" s="44"/>
      <c r="AT21" s="44"/>
      <c r="AU21" s="3" t="s">
        <v>18</v>
      </c>
      <c r="AV21" s="44" t="s">
        <v>19</v>
      </c>
      <c r="AW21" s="44"/>
      <c r="AX21" s="44"/>
      <c r="AY21" s="44"/>
      <c r="AZ21" s="44"/>
      <c r="BA21" s="44"/>
      <c r="BB21" s="3" t="s">
        <v>18</v>
      </c>
      <c r="BC21" s="44" t="s">
        <v>19</v>
      </c>
      <c r="BD21" s="44"/>
      <c r="BE21" s="44"/>
      <c r="BF21" s="44"/>
      <c r="BG21" s="44"/>
      <c r="BH21" s="44"/>
      <c r="BI21" s="3" t="s">
        <v>18</v>
      </c>
      <c r="BJ21" s="44" t="s">
        <v>19</v>
      </c>
      <c r="BK21" s="44"/>
      <c r="BL21" s="44"/>
      <c r="BM21" s="44"/>
      <c r="BN21" s="44"/>
      <c r="BO21" s="44"/>
      <c r="BP21" s="3" t="s">
        <v>18</v>
      </c>
      <c r="BQ21" s="44" t="s">
        <v>19</v>
      </c>
      <c r="BR21" s="44"/>
      <c r="BS21" s="44"/>
      <c r="BT21" s="44"/>
      <c r="BU21" s="44"/>
      <c r="BV21" s="44"/>
      <c r="BW21" s="44" t="s">
        <v>18</v>
      </c>
      <c r="BX21" s="44"/>
      <c r="BY21" s="44" t="s">
        <v>19</v>
      </c>
      <c r="BZ21" s="44"/>
      <c r="CA21" s="44"/>
    </row>
    <row r="22" spans="1:79" ht="63" x14ac:dyDescent="0.25">
      <c r="A22" s="44"/>
      <c r="B22" s="44"/>
      <c r="C22" s="44"/>
      <c r="D22" s="44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44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7" t="s">
        <v>116</v>
      </c>
      <c r="B24" s="23" t="s">
        <v>14</v>
      </c>
      <c r="C24" s="24"/>
      <c r="D24" s="25">
        <f t="shared" ref="D24:AM24" si="0">D25+D26+D27+D28+D29+D30</f>
        <v>393.48300000000125</v>
      </c>
      <c r="E24" s="25">
        <f t="shared" si="0"/>
        <v>0</v>
      </c>
      <c r="F24" s="25">
        <f t="shared" si="0"/>
        <v>393.48300000000125</v>
      </c>
      <c r="G24" s="25">
        <f t="shared" si="0"/>
        <v>12.440000000000001</v>
      </c>
      <c r="H24" s="25">
        <f t="shared" si="0"/>
        <v>0</v>
      </c>
      <c r="I24" s="25">
        <f t="shared" si="0"/>
        <v>102.78299999999999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15.025510740000001</v>
      </c>
      <c r="N24" s="25">
        <f t="shared" si="0"/>
        <v>0.85</v>
      </c>
      <c r="O24" s="25">
        <f t="shared" si="0"/>
        <v>0</v>
      </c>
      <c r="P24" s="25">
        <f t="shared" si="0"/>
        <v>0.18099999999999999</v>
      </c>
      <c r="Q24" s="25">
        <f t="shared" si="0"/>
        <v>0</v>
      </c>
      <c r="R24" s="25">
        <f t="shared" si="0"/>
        <v>0</v>
      </c>
      <c r="S24" s="25">
        <f t="shared" si="0"/>
        <v>0</v>
      </c>
      <c r="T24" s="25">
        <f t="shared" si="0"/>
        <v>10.29832824</v>
      </c>
      <c r="U24" s="25">
        <f t="shared" si="0"/>
        <v>3.3</v>
      </c>
      <c r="V24" s="25">
        <f t="shared" si="0"/>
        <v>0</v>
      </c>
      <c r="W24" s="25">
        <f t="shared" si="0"/>
        <v>1.1930000000000001</v>
      </c>
      <c r="X24" s="25">
        <f t="shared" si="0"/>
        <v>0</v>
      </c>
      <c r="Y24" s="25">
        <f t="shared" si="0"/>
        <v>0</v>
      </c>
      <c r="Z24" s="25">
        <f t="shared" si="0"/>
        <v>0</v>
      </c>
      <c r="AA24" s="25">
        <f t="shared" si="0"/>
        <v>125.06960281999996</v>
      </c>
      <c r="AB24" s="25">
        <f t="shared" si="0"/>
        <v>5.9399999999999995</v>
      </c>
      <c r="AC24" s="25">
        <f t="shared" si="0"/>
        <v>0</v>
      </c>
      <c r="AD24" s="25">
        <f t="shared" si="0"/>
        <v>44.299000000000007</v>
      </c>
      <c r="AE24" s="25">
        <f t="shared" si="0"/>
        <v>0</v>
      </c>
      <c r="AF24" s="25">
        <f t="shared" si="0"/>
        <v>0</v>
      </c>
      <c r="AG24" s="25">
        <f t="shared" si="0"/>
        <v>0</v>
      </c>
      <c r="AH24" s="25">
        <f t="shared" si="0"/>
        <v>243.08955820000136</v>
      </c>
      <c r="AI24" s="25">
        <f t="shared" si="0"/>
        <v>2.35</v>
      </c>
      <c r="AJ24" s="25">
        <f t="shared" si="0"/>
        <v>0</v>
      </c>
      <c r="AK24" s="25">
        <f t="shared" si="0"/>
        <v>57.11</v>
      </c>
      <c r="AL24" s="25">
        <f t="shared" si="0"/>
        <v>0</v>
      </c>
      <c r="AM24" s="25">
        <f t="shared" si="0"/>
        <v>0</v>
      </c>
      <c r="AN24" s="25">
        <f t="shared" ref="AN24:BV24" si="1">AN25+AN26+AN27+AN28+AN29+AN30</f>
        <v>0</v>
      </c>
      <c r="AO24" s="25">
        <f t="shared" si="1"/>
        <v>393.48304895000001</v>
      </c>
      <c r="AP24" s="25">
        <f t="shared" si="1"/>
        <v>14.090000000000002</v>
      </c>
      <c r="AQ24" s="25">
        <f t="shared" si="1"/>
        <v>0</v>
      </c>
      <c r="AR24" s="25">
        <f t="shared" si="1"/>
        <v>98.445999999999998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13.883247840000012</v>
      </c>
      <c r="AW24" s="25">
        <f t="shared" si="1"/>
        <v>0.85</v>
      </c>
      <c r="AX24" s="25">
        <f t="shared" si="1"/>
        <v>0</v>
      </c>
      <c r="AY24" s="25">
        <f t="shared" si="1"/>
        <v>0.18099999999999999</v>
      </c>
      <c r="AZ24" s="25">
        <f t="shared" si="1"/>
        <v>0</v>
      </c>
      <c r="BA24" s="25">
        <f t="shared" si="1"/>
        <v>0</v>
      </c>
      <c r="BB24" s="25">
        <f t="shared" si="1"/>
        <v>0</v>
      </c>
      <c r="BC24" s="25">
        <f t="shared" si="1"/>
        <v>20.212270369999999</v>
      </c>
      <c r="BD24" s="25">
        <f t="shared" si="1"/>
        <v>1.99</v>
      </c>
      <c r="BE24" s="25">
        <f t="shared" si="1"/>
        <v>0</v>
      </c>
      <c r="BF24" s="25">
        <f t="shared" si="1"/>
        <v>4.0599999999999996</v>
      </c>
      <c r="BG24" s="25">
        <f t="shared" si="1"/>
        <v>0</v>
      </c>
      <c r="BH24" s="25">
        <f t="shared" si="1"/>
        <v>0</v>
      </c>
      <c r="BI24" s="25">
        <f t="shared" si="1"/>
        <v>0</v>
      </c>
      <c r="BJ24" s="25">
        <f t="shared" si="1"/>
        <v>128.76414467000001</v>
      </c>
      <c r="BK24" s="25">
        <f t="shared" si="1"/>
        <v>5.9399999999999995</v>
      </c>
      <c r="BL24" s="25">
        <f t="shared" si="1"/>
        <v>0</v>
      </c>
      <c r="BM24" s="25">
        <f t="shared" si="1"/>
        <v>43.734000000000002</v>
      </c>
      <c r="BN24" s="25">
        <f t="shared" si="1"/>
        <v>0</v>
      </c>
      <c r="BO24" s="25">
        <f t="shared" si="1"/>
        <v>0</v>
      </c>
      <c r="BP24" s="25">
        <f t="shared" si="1"/>
        <v>0</v>
      </c>
      <c r="BQ24" s="25">
        <f t="shared" si="1"/>
        <v>230.62338607000001</v>
      </c>
      <c r="BR24" s="25">
        <f t="shared" si="1"/>
        <v>5.3100000000000005</v>
      </c>
      <c r="BS24" s="25">
        <f t="shared" si="1"/>
        <v>0</v>
      </c>
      <c r="BT24" s="25">
        <f t="shared" si="1"/>
        <v>50.471000000000004</v>
      </c>
      <c r="BU24" s="25">
        <f t="shared" si="1"/>
        <v>0</v>
      </c>
      <c r="BV24" s="25">
        <f t="shared" si="1"/>
        <v>0</v>
      </c>
      <c r="BW24" s="25">
        <f t="shared" ref="BW24:BX24" si="2">BW25+BW26+BW27+BW28+BW29+BW30</f>
        <v>0</v>
      </c>
      <c r="BX24" s="25">
        <f t="shared" si="2"/>
        <v>0</v>
      </c>
      <c r="BY24" s="25">
        <f>BY25+BY26+BY27+BY28+BY29+BY30</f>
        <v>4.8949998713965215E-5</v>
      </c>
      <c r="BZ24" s="25">
        <f>BY24*100/(M24+T24+AA24+AH24)</f>
        <v>1.2440181332856833E-5</v>
      </c>
      <c r="CA24" s="31"/>
    </row>
    <row r="25" spans="1:79" ht="30" customHeight="1" x14ac:dyDescent="0.25">
      <c r="A25" s="27" t="s">
        <v>117</v>
      </c>
      <c r="B25" s="23" t="s">
        <v>118</v>
      </c>
      <c r="C25" s="26"/>
      <c r="D25" s="25">
        <f t="shared" ref="D25:AM25" si="3">D32</f>
        <v>0</v>
      </c>
      <c r="E25" s="25">
        <f t="shared" si="3"/>
        <v>0</v>
      </c>
      <c r="F25" s="25">
        <f t="shared" si="3"/>
        <v>0</v>
      </c>
      <c r="G25" s="25">
        <f t="shared" si="3"/>
        <v>0</v>
      </c>
      <c r="H25" s="25">
        <f t="shared" si="3"/>
        <v>0</v>
      </c>
      <c r="I25" s="25">
        <f t="shared" si="3"/>
        <v>0</v>
      </c>
      <c r="J25" s="25">
        <f t="shared" si="3"/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  <c r="AI25" s="25">
        <f t="shared" si="3"/>
        <v>0</v>
      </c>
      <c r="AJ25" s="25">
        <f t="shared" si="3"/>
        <v>0</v>
      </c>
      <c r="AK25" s="25">
        <f t="shared" si="3"/>
        <v>0</v>
      </c>
      <c r="AL25" s="25">
        <f t="shared" si="3"/>
        <v>0</v>
      </c>
      <c r="AM25" s="25">
        <f t="shared" si="3"/>
        <v>0</v>
      </c>
      <c r="AN25" s="25">
        <f t="shared" ref="AN25:BV25" si="4">AN32</f>
        <v>0</v>
      </c>
      <c r="AO25" s="25">
        <f t="shared" si="4"/>
        <v>0</v>
      </c>
      <c r="AP25" s="25">
        <f t="shared" si="4"/>
        <v>0</v>
      </c>
      <c r="AQ25" s="25">
        <f t="shared" si="4"/>
        <v>0</v>
      </c>
      <c r="AR25" s="25">
        <f t="shared" si="4"/>
        <v>0</v>
      </c>
      <c r="AS25" s="25">
        <f t="shared" si="4"/>
        <v>0</v>
      </c>
      <c r="AT25" s="25">
        <f t="shared" si="4"/>
        <v>0</v>
      </c>
      <c r="AU25" s="25">
        <f t="shared" si="4"/>
        <v>0</v>
      </c>
      <c r="AV25" s="25">
        <f t="shared" si="4"/>
        <v>0</v>
      </c>
      <c r="AW25" s="25">
        <f t="shared" si="4"/>
        <v>0</v>
      </c>
      <c r="AX25" s="25">
        <f t="shared" si="4"/>
        <v>0</v>
      </c>
      <c r="AY25" s="25">
        <f t="shared" si="4"/>
        <v>0</v>
      </c>
      <c r="AZ25" s="25">
        <f t="shared" si="4"/>
        <v>0</v>
      </c>
      <c r="BA25" s="25">
        <f t="shared" si="4"/>
        <v>0</v>
      </c>
      <c r="BB25" s="25">
        <f t="shared" si="4"/>
        <v>0</v>
      </c>
      <c r="BC25" s="25">
        <f t="shared" si="4"/>
        <v>0</v>
      </c>
      <c r="BD25" s="25">
        <f t="shared" si="4"/>
        <v>0</v>
      </c>
      <c r="BE25" s="25">
        <f t="shared" si="4"/>
        <v>0</v>
      </c>
      <c r="BF25" s="25">
        <f t="shared" si="4"/>
        <v>0</v>
      </c>
      <c r="BG25" s="25">
        <f t="shared" si="4"/>
        <v>0</v>
      </c>
      <c r="BH25" s="25">
        <f t="shared" si="4"/>
        <v>0</v>
      </c>
      <c r="BI25" s="25">
        <f t="shared" si="4"/>
        <v>0</v>
      </c>
      <c r="BJ25" s="25">
        <f t="shared" si="4"/>
        <v>0</v>
      </c>
      <c r="BK25" s="25">
        <f t="shared" si="4"/>
        <v>0</v>
      </c>
      <c r="BL25" s="25">
        <f t="shared" si="4"/>
        <v>0</v>
      </c>
      <c r="BM25" s="25">
        <f t="shared" si="4"/>
        <v>0</v>
      </c>
      <c r="BN25" s="25">
        <f t="shared" si="4"/>
        <v>0</v>
      </c>
      <c r="BO25" s="25">
        <f t="shared" si="4"/>
        <v>0</v>
      </c>
      <c r="BP25" s="25">
        <f t="shared" si="4"/>
        <v>0</v>
      </c>
      <c r="BQ25" s="25">
        <f t="shared" si="4"/>
        <v>0</v>
      </c>
      <c r="BR25" s="25">
        <f t="shared" si="4"/>
        <v>0</v>
      </c>
      <c r="BS25" s="25">
        <f t="shared" si="4"/>
        <v>0</v>
      </c>
      <c r="BT25" s="25">
        <f t="shared" si="4"/>
        <v>0</v>
      </c>
      <c r="BU25" s="25">
        <f t="shared" si="4"/>
        <v>0</v>
      </c>
      <c r="BV25" s="25">
        <f t="shared" si="4"/>
        <v>0</v>
      </c>
      <c r="BW25" s="25">
        <f t="shared" ref="BW25:BY25" si="5">BW32</f>
        <v>0</v>
      </c>
      <c r="BX25" s="25">
        <f t="shared" si="5"/>
        <v>0</v>
      </c>
      <c r="BY25" s="25">
        <f t="shared" si="5"/>
        <v>0</v>
      </c>
      <c r="BZ25" s="25">
        <v>0</v>
      </c>
      <c r="CA25" s="31"/>
    </row>
    <row r="26" spans="1:79" ht="31.5" x14ac:dyDescent="0.25">
      <c r="A26" s="27" t="s">
        <v>119</v>
      </c>
      <c r="B26" s="23" t="s">
        <v>120</v>
      </c>
      <c r="C26" s="26"/>
      <c r="D26" s="25">
        <f t="shared" ref="D26:AM26" si="6">D79</f>
        <v>255.55138941999994</v>
      </c>
      <c r="E26" s="25">
        <f t="shared" si="6"/>
        <v>0</v>
      </c>
      <c r="F26" s="25">
        <f t="shared" si="6"/>
        <v>255.55138941999994</v>
      </c>
      <c r="G26" s="25">
        <f t="shared" si="6"/>
        <v>11.940000000000001</v>
      </c>
      <c r="H26" s="25">
        <f t="shared" si="6"/>
        <v>0</v>
      </c>
      <c r="I26" s="25">
        <f t="shared" si="6"/>
        <v>75.191999999999993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0.32983945999999997</v>
      </c>
      <c r="N26" s="25">
        <f t="shared" si="6"/>
        <v>0.35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7.2722099500000006</v>
      </c>
      <c r="U26" s="25">
        <f t="shared" si="6"/>
        <v>3.3</v>
      </c>
      <c r="V26" s="25">
        <f t="shared" si="6"/>
        <v>0</v>
      </c>
      <c r="W26" s="25">
        <f t="shared" si="6"/>
        <v>0.66300000000000003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99.576995549999964</v>
      </c>
      <c r="AB26" s="25">
        <f t="shared" si="6"/>
        <v>5.9399999999999995</v>
      </c>
      <c r="AC26" s="25">
        <f t="shared" si="6"/>
        <v>0</v>
      </c>
      <c r="AD26" s="25">
        <f t="shared" si="6"/>
        <v>35.778000000000006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148.37234446000002</v>
      </c>
      <c r="AI26" s="25">
        <f t="shared" si="6"/>
        <v>2.35</v>
      </c>
      <c r="AJ26" s="25">
        <f t="shared" si="6"/>
        <v>0</v>
      </c>
      <c r="AK26" s="25">
        <f t="shared" si="6"/>
        <v>38.750999999999998</v>
      </c>
      <c r="AL26" s="25">
        <f t="shared" si="6"/>
        <v>0</v>
      </c>
      <c r="AM26" s="25">
        <f t="shared" si="6"/>
        <v>0</v>
      </c>
      <c r="AN26" s="25">
        <f t="shared" ref="AN26:BV26" si="7">AN79</f>
        <v>0</v>
      </c>
      <c r="AO26" s="25">
        <f t="shared" si="7"/>
        <v>234.98168496999998</v>
      </c>
      <c r="AP26" s="25">
        <f t="shared" si="7"/>
        <v>13.430000000000001</v>
      </c>
      <c r="AQ26" s="25">
        <f t="shared" si="7"/>
        <v>0</v>
      </c>
      <c r="AR26" s="25">
        <f t="shared" si="7"/>
        <v>70.474999999999994</v>
      </c>
      <c r="AS26" s="25">
        <f t="shared" si="7"/>
        <v>0</v>
      </c>
      <c r="AT26" s="25">
        <f t="shared" si="7"/>
        <v>0</v>
      </c>
      <c r="AU26" s="25">
        <f t="shared" si="7"/>
        <v>0</v>
      </c>
      <c r="AV26" s="25">
        <f t="shared" si="7"/>
        <v>0.34982493000000003</v>
      </c>
      <c r="AW26" s="25">
        <f t="shared" si="7"/>
        <v>0.35</v>
      </c>
      <c r="AX26" s="25">
        <f t="shared" si="7"/>
        <v>0</v>
      </c>
      <c r="AY26" s="25">
        <f t="shared" si="7"/>
        <v>0</v>
      </c>
      <c r="AZ26" s="25">
        <f t="shared" si="7"/>
        <v>0</v>
      </c>
      <c r="BA26" s="25">
        <f t="shared" si="7"/>
        <v>0</v>
      </c>
      <c r="BB26" s="25">
        <f t="shared" si="7"/>
        <v>0</v>
      </c>
      <c r="BC26" s="25">
        <f t="shared" si="7"/>
        <v>9.9977826899999993</v>
      </c>
      <c r="BD26" s="25">
        <f t="shared" si="7"/>
        <v>1.83</v>
      </c>
      <c r="BE26" s="25">
        <f t="shared" si="7"/>
        <v>0</v>
      </c>
      <c r="BF26" s="25">
        <f t="shared" si="7"/>
        <v>1.3239999999999998</v>
      </c>
      <c r="BG26" s="25">
        <f t="shared" si="7"/>
        <v>0</v>
      </c>
      <c r="BH26" s="25">
        <f t="shared" si="7"/>
        <v>0</v>
      </c>
      <c r="BI26" s="25">
        <f t="shared" si="7"/>
        <v>0</v>
      </c>
      <c r="BJ26" s="25">
        <f t="shared" si="7"/>
        <v>103.37827809000001</v>
      </c>
      <c r="BK26" s="25">
        <f t="shared" si="7"/>
        <v>5.9399999999999995</v>
      </c>
      <c r="BL26" s="25">
        <f t="shared" si="7"/>
        <v>0</v>
      </c>
      <c r="BM26" s="25">
        <f t="shared" si="7"/>
        <v>35.264000000000003</v>
      </c>
      <c r="BN26" s="25">
        <f t="shared" si="7"/>
        <v>0</v>
      </c>
      <c r="BO26" s="25">
        <f t="shared" si="7"/>
        <v>0</v>
      </c>
      <c r="BP26" s="25">
        <f t="shared" si="7"/>
        <v>0</v>
      </c>
      <c r="BQ26" s="25">
        <f t="shared" si="7"/>
        <v>121.25579926</v>
      </c>
      <c r="BR26" s="25">
        <f t="shared" si="7"/>
        <v>5.3100000000000005</v>
      </c>
      <c r="BS26" s="25">
        <f t="shared" si="7"/>
        <v>0</v>
      </c>
      <c r="BT26" s="25">
        <f t="shared" si="7"/>
        <v>33.887</v>
      </c>
      <c r="BU26" s="25">
        <f t="shared" si="7"/>
        <v>0</v>
      </c>
      <c r="BV26" s="25">
        <f t="shared" si="7"/>
        <v>0</v>
      </c>
      <c r="BW26" s="25">
        <f t="shared" ref="BW26:BY26" si="8">BW79</f>
        <v>0</v>
      </c>
      <c r="BX26" s="25">
        <f t="shared" si="8"/>
        <v>0</v>
      </c>
      <c r="BY26" s="25">
        <f t="shared" si="8"/>
        <v>-20.569704449999978</v>
      </c>
      <c r="BZ26" s="25">
        <f>BY26*100/(M26+T26+AA26+AH26)</f>
        <v>-8.0491460041305292</v>
      </c>
      <c r="CA26" s="31"/>
    </row>
    <row r="27" spans="1:79" ht="63" x14ac:dyDescent="0.25">
      <c r="A27" s="27" t="s">
        <v>121</v>
      </c>
      <c r="B27" s="23" t="s">
        <v>122</v>
      </c>
      <c r="C27" s="26"/>
      <c r="D27" s="25">
        <f t="shared" ref="D27:AM27" si="9">D173</f>
        <v>0</v>
      </c>
      <c r="E27" s="25">
        <f t="shared" si="9"/>
        <v>0</v>
      </c>
      <c r="F27" s="25">
        <f t="shared" si="9"/>
        <v>0</v>
      </c>
      <c r="G27" s="25">
        <f t="shared" si="9"/>
        <v>0</v>
      </c>
      <c r="H27" s="25">
        <f t="shared" si="9"/>
        <v>0</v>
      </c>
      <c r="I27" s="25">
        <f t="shared" si="9"/>
        <v>0</v>
      </c>
      <c r="J27" s="25">
        <f t="shared" si="9"/>
        <v>0</v>
      </c>
      <c r="K27" s="25">
        <f t="shared" si="9"/>
        <v>0</v>
      </c>
      <c r="L27" s="25">
        <f t="shared" si="9"/>
        <v>0</v>
      </c>
      <c r="M27" s="25">
        <f t="shared" si="9"/>
        <v>0</v>
      </c>
      <c r="N27" s="25">
        <f t="shared" si="9"/>
        <v>0</v>
      </c>
      <c r="O27" s="25">
        <f t="shared" si="9"/>
        <v>0</v>
      </c>
      <c r="P27" s="25">
        <f t="shared" si="9"/>
        <v>0</v>
      </c>
      <c r="Q27" s="25">
        <f t="shared" si="9"/>
        <v>0</v>
      </c>
      <c r="R27" s="25">
        <f t="shared" si="9"/>
        <v>0</v>
      </c>
      <c r="S27" s="25">
        <f t="shared" si="9"/>
        <v>0</v>
      </c>
      <c r="T27" s="25">
        <f t="shared" si="9"/>
        <v>0</v>
      </c>
      <c r="U27" s="25">
        <f t="shared" si="9"/>
        <v>0</v>
      </c>
      <c r="V27" s="25">
        <f t="shared" si="9"/>
        <v>0</v>
      </c>
      <c r="W27" s="25">
        <f t="shared" si="9"/>
        <v>0</v>
      </c>
      <c r="X27" s="25">
        <f t="shared" si="9"/>
        <v>0</v>
      </c>
      <c r="Y27" s="25">
        <f t="shared" si="9"/>
        <v>0</v>
      </c>
      <c r="Z27" s="25">
        <f t="shared" si="9"/>
        <v>0</v>
      </c>
      <c r="AA27" s="25">
        <f t="shared" si="9"/>
        <v>0</v>
      </c>
      <c r="AB27" s="25">
        <f t="shared" si="9"/>
        <v>0</v>
      </c>
      <c r="AC27" s="25">
        <f t="shared" si="9"/>
        <v>0</v>
      </c>
      <c r="AD27" s="25">
        <f t="shared" si="9"/>
        <v>0</v>
      </c>
      <c r="AE27" s="25">
        <f t="shared" si="9"/>
        <v>0</v>
      </c>
      <c r="AF27" s="25">
        <f t="shared" si="9"/>
        <v>0</v>
      </c>
      <c r="AG27" s="25">
        <f t="shared" si="9"/>
        <v>0</v>
      </c>
      <c r="AH27" s="25">
        <f t="shared" si="9"/>
        <v>0</v>
      </c>
      <c r="AI27" s="25">
        <f t="shared" si="9"/>
        <v>0</v>
      </c>
      <c r="AJ27" s="25">
        <f t="shared" si="9"/>
        <v>0</v>
      </c>
      <c r="AK27" s="25">
        <f t="shared" si="9"/>
        <v>0</v>
      </c>
      <c r="AL27" s="25">
        <f t="shared" si="9"/>
        <v>0</v>
      </c>
      <c r="AM27" s="25">
        <f t="shared" si="9"/>
        <v>0</v>
      </c>
      <c r="AN27" s="25">
        <f t="shared" ref="AN27:BV27" si="10">AN173</f>
        <v>0</v>
      </c>
      <c r="AO27" s="25">
        <f t="shared" si="10"/>
        <v>0</v>
      </c>
      <c r="AP27" s="25">
        <f t="shared" si="10"/>
        <v>0</v>
      </c>
      <c r="AQ27" s="25">
        <f t="shared" si="10"/>
        <v>0</v>
      </c>
      <c r="AR27" s="25">
        <f t="shared" si="10"/>
        <v>0</v>
      </c>
      <c r="AS27" s="25">
        <f t="shared" si="10"/>
        <v>0</v>
      </c>
      <c r="AT27" s="25">
        <f t="shared" si="10"/>
        <v>0</v>
      </c>
      <c r="AU27" s="25">
        <f t="shared" si="10"/>
        <v>0</v>
      </c>
      <c r="AV27" s="25">
        <f t="shared" si="10"/>
        <v>0</v>
      </c>
      <c r="AW27" s="25">
        <f t="shared" si="10"/>
        <v>0</v>
      </c>
      <c r="AX27" s="25">
        <f t="shared" si="10"/>
        <v>0</v>
      </c>
      <c r="AY27" s="25">
        <f t="shared" si="10"/>
        <v>0</v>
      </c>
      <c r="AZ27" s="25">
        <f t="shared" si="10"/>
        <v>0</v>
      </c>
      <c r="BA27" s="25">
        <f t="shared" si="10"/>
        <v>0</v>
      </c>
      <c r="BB27" s="25">
        <f t="shared" si="10"/>
        <v>0</v>
      </c>
      <c r="BC27" s="25">
        <f t="shared" si="10"/>
        <v>0</v>
      </c>
      <c r="BD27" s="25">
        <f t="shared" si="10"/>
        <v>0</v>
      </c>
      <c r="BE27" s="25">
        <f t="shared" si="10"/>
        <v>0</v>
      </c>
      <c r="BF27" s="25">
        <f t="shared" si="10"/>
        <v>0</v>
      </c>
      <c r="BG27" s="25">
        <f t="shared" si="10"/>
        <v>0</v>
      </c>
      <c r="BH27" s="25">
        <f t="shared" si="10"/>
        <v>0</v>
      </c>
      <c r="BI27" s="25">
        <f t="shared" si="10"/>
        <v>0</v>
      </c>
      <c r="BJ27" s="25">
        <f t="shared" si="10"/>
        <v>0</v>
      </c>
      <c r="BK27" s="25">
        <f t="shared" si="10"/>
        <v>0</v>
      </c>
      <c r="BL27" s="25">
        <f t="shared" si="10"/>
        <v>0</v>
      </c>
      <c r="BM27" s="25">
        <f t="shared" si="10"/>
        <v>0</v>
      </c>
      <c r="BN27" s="25">
        <f t="shared" si="10"/>
        <v>0</v>
      </c>
      <c r="BO27" s="25">
        <f t="shared" si="10"/>
        <v>0</v>
      </c>
      <c r="BP27" s="25">
        <f t="shared" si="10"/>
        <v>0</v>
      </c>
      <c r="BQ27" s="25">
        <f t="shared" si="10"/>
        <v>0</v>
      </c>
      <c r="BR27" s="25">
        <f t="shared" si="10"/>
        <v>0</v>
      </c>
      <c r="BS27" s="25">
        <f t="shared" si="10"/>
        <v>0</v>
      </c>
      <c r="BT27" s="25">
        <f t="shared" si="10"/>
        <v>0</v>
      </c>
      <c r="BU27" s="25">
        <f t="shared" si="10"/>
        <v>0</v>
      </c>
      <c r="BV27" s="25">
        <f t="shared" si="10"/>
        <v>0</v>
      </c>
      <c r="BW27" s="25">
        <f t="shared" ref="BW27:BY27" si="11">BW173</f>
        <v>0</v>
      </c>
      <c r="BX27" s="25">
        <f t="shared" si="11"/>
        <v>0</v>
      </c>
      <c r="BY27" s="25">
        <f t="shared" si="11"/>
        <v>0</v>
      </c>
      <c r="BZ27" s="25">
        <v>0</v>
      </c>
      <c r="CA27" s="31"/>
    </row>
    <row r="28" spans="1:79" ht="31.5" x14ac:dyDescent="0.25">
      <c r="A28" s="27" t="s">
        <v>123</v>
      </c>
      <c r="B28" s="23" t="s">
        <v>124</v>
      </c>
      <c r="C28" s="26"/>
      <c r="D28" s="25">
        <f t="shared" ref="D28:AM28" si="12">D182</f>
        <v>125.88153284000131</v>
      </c>
      <c r="E28" s="25">
        <f t="shared" si="12"/>
        <v>0</v>
      </c>
      <c r="F28" s="25">
        <f t="shared" si="12"/>
        <v>125.88153284000131</v>
      </c>
      <c r="G28" s="25">
        <f t="shared" si="12"/>
        <v>0.5</v>
      </c>
      <c r="H28" s="25">
        <f t="shared" si="12"/>
        <v>0</v>
      </c>
      <c r="I28" s="25">
        <f t="shared" si="12"/>
        <v>27.591000000000001</v>
      </c>
      <c r="J28" s="25">
        <f t="shared" si="12"/>
        <v>0</v>
      </c>
      <c r="K28" s="25">
        <f t="shared" si="12"/>
        <v>0</v>
      </c>
      <c r="L28" s="25">
        <f t="shared" si="12"/>
        <v>0</v>
      </c>
      <c r="M28" s="25">
        <f t="shared" si="12"/>
        <v>3.2676886299999999</v>
      </c>
      <c r="N28" s="25">
        <f t="shared" si="12"/>
        <v>0.5</v>
      </c>
      <c r="O28" s="25">
        <f t="shared" si="12"/>
        <v>0</v>
      </c>
      <c r="P28" s="25">
        <f t="shared" si="12"/>
        <v>0.18099999999999999</v>
      </c>
      <c r="Q28" s="25">
        <f t="shared" si="12"/>
        <v>0</v>
      </c>
      <c r="R28" s="25">
        <f t="shared" si="12"/>
        <v>0</v>
      </c>
      <c r="S28" s="25">
        <f t="shared" si="12"/>
        <v>0</v>
      </c>
      <c r="T28" s="25">
        <f t="shared" si="12"/>
        <v>3.0261182899999999</v>
      </c>
      <c r="U28" s="25">
        <f t="shared" si="12"/>
        <v>0</v>
      </c>
      <c r="V28" s="25">
        <f t="shared" si="12"/>
        <v>0</v>
      </c>
      <c r="W28" s="25">
        <f t="shared" si="12"/>
        <v>0.53</v>
      </c>
      <c r="X28" s="25">
        <f t="shared" si="12"/>
        <v>0</v>
      </c>
      <c r="Y28" s="25">
        <f t="shared" si="12"/>
        <v>0</v>
      </c>
      <c r="Z28" s="25">
        <f t="shared" si="12"/>
        <v>0</v>
      </c>
      <c r="AA28" s="25">
        <f t="shared" si="12"/>
        <v>24.870512179999995</v>
      </c>
      <c r="AB28" s="25">
        <f t="shared" si="12"/>
        <v>0</v>
      </c>
      <c r="AC28" s="25">
        <f t="shared" si="12"/>
        <v>0</v>
      </c>
      <c r="AD28" s="25">
        <f t="shared" si="12"/>
        <v>8.520999999999999</v>
      </c>
      <c r="AE28" s="25">
        <f t="shared" si="12"/>
        <v>0</v>
      </c>
      <c r="AF28" s="25">
        <f t="shared" si="12"/>
        <v>0</v>
      </c>
      <c r="AG28" s="25">
        <f t="shared" si="12"/>
        <v>0</v>
      </c>
      <c r="AH28" s="25">
        <f t="shared" si="12"/>
        <v>94.717213740001355</v>
      </c>
      <c r="AI28" s="25">
        <f t="shared" si="12"/>
        <v>0</v>
      </c>
      <c r="AJ28" s="25">
        <f t="shared" si="12"/>
        <v>0</v>
      </c>
      <c r="AK28" s="25">
        <f t="shared" si="12"/>
        <v>18.358999999999998</v>
      </c>
      <c r="AL28" s="25">
        <f t="shared" si="12"/>
        <v>0</v>
      </c>
      <c r="AM28" s="25">
        <f t="shared" si="12"/>
        <v>0</v>
      </c>
      <c r="AN28" s="25">
        <f t="shared" ref="AN28:BV28" si="13">AN182</f>
        <v>0</v>
      </c>
      <c r="AO28" s="25">
        <f t="shared" si="13"/>
        <v>146.24133488000001</v>
      </c>
      <c r="AP28" s="25">
        <f t="shared" si="13"/>
        <v>0.66</v>
      </c>
      <c r="AQ28" s="25">
        <f t="shared" si="13"/>
        <v>0</v>
      </c>
      <c r="AR28" s="25">
        <f t="shared" si="13"/>
        <v>27.971000000000004</v>
      </c>
      <c r="AS28" s="25">
        <f t="shared" si="13"/>
        <v>0</v>
      </c>
      <c r="AT28" s="25">
        <f t="shared" si="13"/>
        <v>0</v>
      </c>
      <c r="AU28" s="25">
        <f t="shared" si="13"/>
        <v>0</v>
      </c>
      <c r="AV28" s="25">
        <f t="shared" si="13"/>
        <v>3.3682354099999996</v>
      </c>
      <c r="AW28" s="25">
        <f t="shared" si="13"/>
        <v>0.5</v>
      </c>
      <c r="AX28" s="25">
        <f t="shared" si="13"/>
        <v>0</v>
      </c>
      <c r="AY28" s="25">
        <f t="shared" si="13"/>
        <v>0.18099999999999999</v>
      </c>
      <c r="AZ28" s="25">
        <f t="shared" si="13"/>
        <v>0</v>
      </c>
      <c r="BA28" s="25">
        <f t="shared" si="13"/>
        <v>0</v>
      </c>
      <c r="BB28" s="25">
        <f t="shared" si="13"/>
        <v>0</v>
      </c>
      <c r="BC28" s="25">
        <f t="shared" si="13"/>
        <v>9.1742664500000011</v>
      </c>
      <c r="BD28" s="25">
        <f t="shared" si="13"/>
        <v>0.16</v>
      </c>
      <c r="BE28" s="25">
        <f t="shared" si="13"/>
        <v>0</v>
      </c>
      <c r="BF28" s="25">
        <f t="shared" si="13"/>
        <v>2.7359999999999998</v>
      </c>
      <c r="BG28" s="25">
        <f t="shared" si="13"/>
        <v>0</v>
      </c>
      <c r="BH28" s="25">
        <f t="shared" si="13"/>
        <v>0</v>
      </c>
      <c r="BI28" s="25">
        <f t="shared" si="13"/>
        <v>0</v>
      </c>
      <c r="BJ28" s="25">
        <f t="shared" si="13"/>
        <v>24.63829621</v>
      </c>
      <c r="BK28" s="25">
        <f t="shared" si="13"/>
        <v>0</v>
      </c>
      <c r="BL28" s="25">
        <f t="shared" si="13"/>
        <v>0</v>
      </c>
      <c r="BM28" s="25">
        <f t="shared" si="13"/>
        <v>8.4700000000000006</v>
      </c>
      <c r="BN28" s="25">
        <f t="shared" si="13"/>
        <v>0</v>
      </c>
      <c r="BO28" s="25">
        <f t="shared" si="13"/>
        <v>0</v>
      </c>
      <c r="BP28" s="25">
        <f t="shared" si="13"/>
        <v>0</v>
      </c>
      <c r="BQ28" s="25">
        <f t="shared" si="13"/>
        <v>109.06053681</v>
      </c>
      <c r="BR28" s="25">
        <f t="shared" si="13"/>
        <v>0</v>
      </c>
      <c r="BS28" s="25">
        <f t="shared" si="13"/>
        <v>0</v>
      </c>
      <c r="BT28" s="25">
        <f t="shared" si="13"/>
        <v>16.584000000000003</v>
      </c>
      <c r="BU28" s="25">
        <f t="shared" si="13"/>
        <v>0</v>
      </c>
      <c r="BV28" s="25">
        <f t="shared" si="13"/>
        <v>0</v>
      </c>
      <c r="BW28" s="25">
        <f t="shared" ref="BW28:BY28" si="14">BW182</f>
        <v>0</v>
      </c>
      <c r="BX28" s="25">
        <f t="shared" si="14"/>
        <v>0</v>
      </c>
      <c r="BY28" s="25">
        <f t="shared" si="14"/>
        <v>20.35980203999868</v>
      </c>
      <c r="BZ28" s="25">
        <f>BY28*100/(M28+T28+AA28+AH28)</f>
        <v>16.173779887059773</v>
      </c>
      <c r="CA28" s="31"/>
    </row>
    <row r="29" spans="1:79" ht="31.5" x14ac:dyDescent="0.25">
      <c r="A29" s="27" t="s">
        <v>125</v>
      </c>
      <c r="B29" s="23" t="s">
        <v>126</v>
      </c>
      <c r="C29" s="26"/>
      <c r="D29" s="25">
        <f t="shared" ref="D29:AM29" si="15">D219</f>
        <v>0</v>
      </c>
      <c r="E29" s="25">
        <f t="shared" si="15"/>
        <v>0</v>
      </c>
      <c r="F29" s="25">
        <f t="shared" si="15"/>
        <v>0</v>
      </c>
      <c r="G29" s="25">
        <f t="shared" si="15"/>
        <v>0</v>
      </c>
      <c r="H29" s="25">
        <f t="shared" si="15"/>
        <v>0</v>
      </c>
      <c r="I29" s="25">
        <f t="shared" si="15"/>
        <v>0</v>
      </c>
      <c r="J29" s="25">
        <f t="shared" si="15"/>
        <v>0</v>
      </c>
      <c r="K29" s="25">
        <f t="shared" si="15"/>
        <v>0</v>
      </c>
      <c r="L29" s="25">
        <f t="shared" si="15"/>
        <v>0</v>
      </c>
      <c r="M29" s="25">
        <f t="shared" si="15"/>
        <v>0</v>
      </c>
      <c r="N29" s="25">
        <f t="shared" si="15"/>
        <v>0</v>
      </c>
      <c r="O29" s="25">
        <f t="shared" si="15"/>
        <v>0</v>
      </c>
      <c r="P29" s="25">
        <f t="shared" si="15"/>
        <v>0</v>
      </c>
      <c r="Q29" s="25">
        <f t="shared" si="15"/>
        <v>0</v>
      </c>
      <c r="R29" s="25">
        <f t="shared" si="15"/>
        <v>0</v>
      </c>
      <c r="S29" s="25">
        <f t="shared" si="15"/>
        <v>0</v>
      </c>
      <c r="T29" s="25">
        <f t="shared" si="15"/>
        <v>0</v>
      </c>
      <c r="U29" s="25">
        <f t="shared" si="15"/>
        <v>0</v>
      </c>
      <c r="V29" s="25">
        <f t="shared" si="15"/>
        <v>0</v>
      </c>
      <c r="W29" s="25">
        <f t="shared" si="15"/>
        <v>0</v>
      </c>
      <c r="X29" s="25">
        <f t="shared" si="15"/>
        <v>0</v>
      </c>
      <c r="Y29" s="25">
        <f t="shared" si="15"/>
        <v>0</v>
      </c>
      <c r="Z29" s="25">
        <f t="shared" si="15"/>
        <v>0</v>
      </c>
      <c r="AA29" s="25">
        <f t="shared" si="15"/>
        <v>0</v>
      </c>
      <c r="AB29" s="25">
        <f t="shared" si="15"/>
        <v>0</v>
      </c>
      <c r="AC29" s="25">
        <f t="shared" si="15"/>
        <v>0</v>
      </c>
      <c r="AD29" s="25">
        <f t="shared" si="15"/>
        <v>0</v>
      </c>
      <c r="AE29" s="25">
        <f t="shared" si="15"/>
        <v>0</v>
      </c>
      <c r="AF29" s="25">
        <f t="shared" si="15"/>
        <v>0</v>
      </c>
      <c r="AG29" s="25">
        <f t="shared" si="15"/>
        <v>0</v>
      </c>
      <c r="AH29" s="25">
        <f t="shared" si="15"/>
        <v>0</v>
      </c>
      <c r="AI29" s="25">
        <f t="shared" si="15"/>
        <v>0</v>
      </c>
      <c r="AJ29" s="25">
        <f t="shared" si="15"/>
        <v>0</v>
      </c>
      <c r="AK29" s="25">
        <f t="shared" si="15"/>
        <v>0</v>
      </c>
      <c r="AL29" s="25">
        <f t="shared" si="15"/>
        <v>0</v>
      </c>
      <c r="AM29" s="25">
        <f t="shared" si="15"/>
        <v>0</v>
      </c>
      <c r="AN29" s="25">
        <f t="shared" ref="AN29:BV29" si="16">AN219</f>
        <v>0</v>
      </c>
      <c r="AO29" s="25">
        <f t="shared" si="16"/>
        <v>0</v>
      </c>
      <c r="AP29" s="25">
        <f t="shared" si="16"/>
        <v>0</v>
      </c>
      <c r="AQ29" s="25">
        <f t="shared" si="16"/>
        <v>0</v>
      </c>
      <c r="AR29" s="25">
        <f t="shared" si="16"/>
        <v>0</v>
      </c>
      <c r="AS29" s="25">
        <f t="shared" si="16"/>
        <v>0</v>
      </c>
      <c r="AT29" s="25">
        <f t="shared" si="16"/>
        <v>0</v>
      </c>
      <c r="AU29" s="25">
        <f t="shared" si="16"/>
        <v>0</v>
      </c>
      <c r="AV29" s="25">
        <f t="shared" si="16"/>
        <v>0</v>
      </c>
      <c r="AW29" s="25">
        <f t="shared" si="16"/>
        <v>0</v>
      </c>
      <c r="AX29" s="25">
        <f t="shared" si="16"/>
        <v>0</v>
      </c>
      <c r="AY29" s="25">
        <f t="shared" si="16"/>
        <v>0</v>
      </c>
      <c r="AZ29" s="25">
        <f t="shared" si="16"/>
        <v>0</v>
      </c>
      <c r="BA29" s="25">
        <f t="shared" si="16"/>
        <v>0</v>
      </c>
      <c r="BB29" s="25">
        <f t="shared" si="16"/>
        <v>0</v>
      </c>
      <c r="BC29" s="25">
        <f t="shared" si="16"/>
        <v>0</v>
      </c>
      <c r="BD29" s="25">
        <f t="shared" si="16"/>
        <v>0</v>
      </c>
      <c r="BE29" s="25">
        <f t="shared" si="16"/>
        <v>0</v>
      </c>
      <c r="BF29" s="25">
        <f t="shared" si="16"/>
        <v>0</v>
      </c>
      <c r="BG29" s="25">
        <f t="shared" si="16"/>
        <v>0</v>
      </c>
      <c r="BH29" s="25">
        <f t="shared" si="16"/>
        <v>0</v>
      </c>
      <c r="BI29" s="25">
        <f t="shared" si="16"/>
        <v>0</v>
      </c>
      <c r="BJ29" s="25">
        <f t="shared" si="16"/>
        <v>0</v>
      </c>
      <c r="BK29" s="25">
        <f t="shared" si="16"/>
        <v>0</v>
      </c>
      <c r="BL29" s="25">
        <f t="shared" si="16"/>
        <v>0</v>
      </c>
      <c r="BM29" s="25">
        <f t="shared" si="16"/>
        <v>0</v>
      </c>
      <c r="BN29" s="25">
        <f t="shared" si="16"/>
        <v>0</v>
      </c>
      <c r="BO29" s="25">
        <f t="shared" si="16"/>
        <v>0</v>
      </c>
      <c r="BP29" s="25">
        <f t="shared" si="16"/>
        <v>0</v>
      </c>
      <c r="BQ29" s="25">
        <f t="shared" si="16"/>
        <v>0</v>
      </c>
      <c r="BR29" s="25">
        <f t="shared" si="16"/>
        <v>0</v>
      </c>
      <c r="BS29" s="25">
        <f t="shared" si="16"/>
        <v>0</v>
      </c>
      <c r="BT29" s="25">
        <f t="shared" si="16"/>
        <v>0</v>
      </c>
      <c r="BU29" s="25">
        <f t="shared" si="16"/>
        <v>0</v>
      </c>
      <c r="BV29" s="25">
        <f t="shared" si="16"/>
        <v>0</v>
      </c>
      <c r="BW29" s="25">
        <f t="shared" ref="BW29:BY29" si="17">BW219</f>
        <v>0</v>
      </c>
      <c r="BX29" s="25">
        <f t="shared" si="17"/>
        <v>0</v>
      </c>
      <c r="BY29" s="25">
        <f t="shared" si="17"/>
        <v>0</v>
      </c>
      <c r="BZ29" s="25">
        <v>0</v>
      </c>
      <c r="CA29" s="31"/>
    </row>
    <row r="30" spans="1:79" x14ac:dyDescent="0.25">
      <c r="A30" s="27" t="s">
        <v>127</v>
      </c>
      <c r="B30" s="23" t="s">
        <v>128</v>
      </c>
      <c r="C30" s="26"/>
      <c r="D30" s="25">
        <f t="shared" ref="D30:AM30" si="18">D223</f>
        <v>12.050077740000001</v>
      </c>
      <c r="E30" s="25">
        <f t="shared" si="18"/>
        <v>0</v>
      </c>
      <c r="F30" s="25">
        <f t="shared" si="18"/>
        <v>12.050077740000001</v>
      </c>
      <c r="G30" s="25">
        <f t="shared" si="18"/>
        <v>0</v>
      </c>
      <c r="H30" s="25">
        <f t="shared" si="18"/>
        <v>0</v>
      </c>
      <c r="I30" s="25">
        <f t="shared" si="18"/>
        <v>0</v>
      </c>
      <c r="J30" s="25">
        <f t="shared" si="18"/>
        <v>0</v>
      </c>
      <c r="K30" s="25">
        <f t="shared" si="18"/>
        <v>0</v>
      </c>
      <c r="L30" s="25">
        <f t="shared" si="18"/>
        <v>0</v>
      </c>
      <c r="M30" s="25">
        <f t="shared" si="18"/>
        <v>11.427982650000001</v>
      </c>
      <c r="N30" s="25">
        <f t="shared" si="18"/>
        <v>0</v>
      </c>
      <c r="O30" s="25">
        <f t="shared" si="18"/>
        <v>0</v>
      </c>
      <c r="P30" s="25">
        <f t="shared" si="18"/>
        <v>0</v>
      </c>
      <c r="Q30" s="25">
        <f t="shared" si="18"/>
        <v>0</v>
      </c>
      <c r="R30" s="25">
        <f t="shared" si="18"/>
        <v>0</v>
      </c>
      <c r="S30" s="25">
        <f t="shared" si="18"/>
        <v>0</v>
      </c>
      <c r="T30" s="25">
        <f t="shared" si="18"/>
        <v>0</v>
      </c>
      <c r="U30" s="25">
        <f t="shared" si="18"/>
        <v>0</v>
      </c>
      <c r="V30" s="25">
        <f t="shared" si="18"/>
        <v>0</v>
      </c>
      <c r="W30" s="25">
        <f t="shared" si="18"/>
        <v>0</v>
      </c>
      <c r="X30" s="25">
        <f t="shared" si="18"/>
        <v>0</v>
      </c>
      <c r="Y30" s="25">
        <f t="shared" si="18"/>
        <v>0</v>
      </c>
      <c r="Z30" s="25">
        <f t="shared" si="18"/>
        <v>0</v>
      </c>
      <c r="AA30" s="25">
        <f t="shared" si="18"/>
        <v>0.62209509000000007</v>
      </c>
      <c r="AB30" s="25">
        <f t="shared" si="18"/>
        <v>0</v>
      </c>
      <c r="AC30" s="25">
        <f t="shared" si="18"/>
        <v>0</v>
      </c>
      <c r="AD30" s="25">
        <f t="shared" si="18"/>
        <v>0</v>
      </c>
      <c r="AE30" s="25">
        <f t="shared" si="18"/>
        <v>0</v>
      </c>
      <c r="AF30" s="25">
        <f t="shared" si="18"/>
        <v>0</v>
      </c>
      <c r="AG30" s="25">
        <f t="shared" si="18"/>
        <v>0</v>
      </c>
      <c r="AH30" s="25">
        <f t="shared" si="18"/>
        <v>0</v>
      </c>
      <c r="AI30" s="25">
        <f t="shared" si="18"/>
        <v>0</v>
      </c>
      <c r="AJ30" s="25">
        <f t="shared" si="18"/>
        <v>0</v>
      </c>
      <c r="AK30" s="25">
        <f t="shared" si="18"/>
        <v>0</v>
      </c>
      <c r="AL30" s="25">
        <f t="shared" si="18"/>
        <v>0</v>
      </c>
      <c r="AM30" s="25">
        <f t="shared" si="18"/>
        <v>0</v>
      </c>
      <c r="AN30" s="25">
        <f t="shared" ref="AN30:BV30" si="19">AN223</f>
        <v>0</v>
      </c>
      <c r="AO30" s="25">
        <f t="shared" si="19"/>
        <v>12.260029100000013</v>
      </c>
      <c r="AP30" s="25">
        <f t="shared" si="19"/>
        <v>0</v>
      </c>
      <c r="AQ30" s="25">
        <f t="shared" si="19"/>
        <v>0</v>
      </c>
      <c r="AR30" s="25">
        <f t="shared" si="19"/>
        <v>0</v>
      </c>
      <c r="AS30" s="25">
        <f t="shared" si="19"/>
        <v>0</v>
      </c>
      <c r="AT30" s="25">
        <f t="shared" si="19"/>
        <v>0</v>
      </c>
      <c r="AU30" s="25">
        <f t="shared" si="19"/>
        <v>0</v>
      </c>
      <c r="AV30" s="25">
        <f t="shared" si="19"/>
        <v>10.165187500000012</v>
      </c>
      <c r="AW30" s="25">
        <f t="shared" si="19"/>
        <v>0</v>
      </c>
      <c r="AX30" s="25">
        <f t="shared" si="19"/>
        <v>0</v>
      </c>
      <c r="AY30" s="25">
        <f t="shared" si="19"/>
        <v>0</v>
      </c>
      <c r="AZ30" s="25">
        <f t="shared" si="19"/>
        <v>0</v>
      </c>
      <c r="BA30" s="25">
        <f t="shared" si="19"/>
        <v>0</v>
      </c>
      <c r="BB30" s="25">
        <f t="shared" si="19"/>
        <v>0</v>
      </c>
      <c r="BC30" s="25">
        <f t="shared" si="19"/>
        <v>1.04022123</v>
      </c>
      <c r="BD30" s="25">
        <f t="shared" si="19"/>
        <v>0</v>
      </c>
      <c r="BE30" s="25">
        <f t="shared" si="19"/>
        <v>0</v>
      </c>
      <c r="BF30" s="25">
        <f t="shared" si="19"/>
        <v>0</v>
      </c>
      <c r="BG30" s="25">
        <f t="shared" si="19"/>
        <v>0</v>
      </c>
      <c r="BH30" s="25">
        <f t="shared" si="19"/>
        <v>0</v>
      </c>
      <c r="BI30" s="25">
        <f t="shared" si="19"/>
        <v>0</v>
      </c>
      <c r="BJ30" s="25">
        <f t="shared" si="19"/>
        <v>0.74757037000000004</v>
      </c>
      <c r="BK30" s="25">
        <f t="shared" si="19"/>
        <v>0</v>
      </c>
      <c r="BL30" s="25">
        <f t="shared" si="19"/>
        <v>0</v>
      </c>
      <c r="BM30" s="25">
        <f t="shared" si="19"/>
        <v>0</v>
      </c>
      <c r="BN30" s="25">
        <f t="shared" si="19"/>
        <v>0</v>
      </c>
      <c r="BO30" s="25">
        <f t="shared" si="19"/>
        <v>0</v>
      </c>
      <c r="BP30" s="25">
        <f t="shared" si="19"/>
        <v>0</v>
      </c>
      <c r="BQ30" s="25">
        <f t="shared" si="19"/>
        <v>0.30704999999999999</v>
      </c>
      <c r="BR30" s="25">
        <f t="shared" si="19"/>
        <v>0</v>
      </c>
      <c r="BS30" s="25">
        <f t="shared" si="19"/>
        <v>0</v>
      </c>
      <c r="BT30" s="25">
        <f t="shared" si="19"/>
        <v>0</v>
      </c>
      <c r="BU30" s="25">
        <f t="shared" si="19"/>
        <v>0</v>
      </c>
      <c r="BV30" s="25">
        <f t="shared" si="19"/>
        <v>0</v>
      </c>
      <c r="BW30" s="25">
        <f t="shared" ref="BW30:BY30" si="20">BW223</f>
        <v>0</v>
      </c>
      <c r="BX30" s="25">
        <f t="shared" si="20"/>
        <v>0</v>
      </c>
      <c r="BY30" s="25">
        <f t="shared" si="20"/>
        <v>0.20995136000001224</v>
      </c>
      <c r="BZ30" s="25">
        <f>BY30*100/(M30+T30+AA30+AH30)</f>
        <v>1.7423236972412448</v>
      </c>
      <c r="CA30" s="31"/>
    </row>
    <row r="31" spans="1:79" x14ac:dyDescent="0.25">
      <c r="A31" s="6" t="s">
        <v>129</v>
      </c>
      <c r="B31" s="7" t="s">
        <v>130</v>
      </c>
      <c r="C31" s="8"/>
      <c r="D31" s="19">
        <f t="shared" ref="D31:AI31" si="21">D32+D79+D173+D182+D219+D223</f>
        <v>393.48300000000125</v>
      </c>
      <c r="E31" s="19">
        <f t="shared" si="21"/>
        <v>0</v>
      </c>
      <c r="F31" s="19">
        <f t="shared" si="21"/>
        <v>393.48300000000125</v>
      </c>
      <c r="G31" s="19">
        <f t="shared" si="21"/>
        <v>12.440000000000001</v>
      </c>
      <c r="H31" s="19">
        <f t="shared" si="21"/>
        <v>0</v>
      </c>
      <c r="I31" s="19">
        <f t="shared" si="21"/>
        <v>102.78299999999999</v>
      </c>
      <c r="J31" s="19">
        <f t="shared" si="21"/>
        <v>0</v>
      </c>
      <c r="K31" s="19">
        <f t="shared" si="21"/>
        <v>0</v>
      </c>
      <c r="L31" s="19">
        <f t="shared" si="21"/>
        <v>0</v>
      </c>
      <c r="M31" s="19">
        <f t="shared" si="21"/>
        <v>15.025510740000001</v>
      </c>
      <c r="N31" s="19">
        <f t="shared" si="21"/>
        <v>0.85</v>
      </c>
      <c r="O31" s="19">
        <f t="shared" si="21"/>
        <v>0</v>
      </c>
      <c r="P31" s="19">
        <f t="shared" si="21"/>
        <v>0.18099999999999999</v>
      </c>
      <c r="Q31" s="19">
        <f t="shared" si="21"/>
        <v>0</v>
      </c>
      <c r="R31" s="19">
        <f t="shared" si="21"/>
        <v>0</v>
      </c>
      <c r="S31" s="19">
        <f t="shared" si="21"/>
        <v>0</v>
      </c>
      <c r="T31" s="19">
        <f t="shared" si="21"/>
        <v>10.29832824</v>
      </c>
      <c r="U31" s="19">
        <f t="shared" si="21"/>
        <v>3.3</v>
      </c>
      <c r="V31" s="19">
        <f t="shared" si="21"/>
        <v>0</v>
      </c>
      <c r="W31" s="19">
        <f t="shared" si="21"/>
        <v>1.1930000000000001</v>
      </c>
      <c r="X31" s="19">
        <f t="shared" si="21"/>
        <v>0</v>
      </c>
      <c r="Y31" s="19">
        <f t="shared" si="21"/>
        <v>0</v>
      </c>
      <c r="Z31" s="19">
        <f t="shared" si="21"/>
        <v>0</v>
      </c>
      <c r="AA31" s="19">
        <f t="shared" si="21"/>
        <v>125.06960281999996</v>
      </c>
      <c r="AB31" s="19">
        <f t="shared" si="21"/>
        <v>5.9399999999999995</v>
      </c>
      <c r="AC31" s="19">
        <f t="shared" si="21"/>
        <v>0</v>
      </c>
      <c r="AD31" s="19">
        <f t="shared" si="21"/>
        <v>44.299000000000007</v>
      </c>
      <c r="AE31" s="19">
        <f t="shared" si="21"/>
        <v>0</v>
      </c>
      <c r="AF31" s="19">
        <f t="shared" si="21"/>
        <v>0</v>
      </c>
      <c r="AG31" s="19">
        <f t="shared" si="21"/>
        <v>0</v>
      </c>
      <c r="AH31" s="19">
        <f t="shared" si="21"/>
        <v>243.08955820000136</v>
      </c>
      <c r="AI31" s="19">
        <f t="shared" si="21"/>
        <v>2.35</v>
      </c>
      <c r="AJ31" s="19">
        <f t="shared" ref="AJ31:AT31" si="22">AJ32+AJ79+AJ173+AJ182+AJ219+AJ223</f>
        <v>0</v>
      </c>
      <c r="AK31" s="19">
        <f t="shared" si="22"/>
        <v>57.11</v>
      </c>
      <c r="AL31" s="19">
        <f t="shared" si="22"/>
        <v>0</v>
      </c>
      <c r="AM31" s="19">
        <f t="shared" si="22"/>
        <v>0</v>
      </c>
      <c r="AN31" s="19">
        <f t="shared" si="22"/>
        <v>0</v>
      </c>
      <c r="AO31" s="19">
        <f t="shared" si="22"/>
        <v>393.48304895000001</v>
      </c>
      <c r="AP31" s="19">
        <f t="shared" si="22"/>
        <v>14.090000000000002</v>
      </c>
      <c r="AQ31" s="19">
        <f t="shared" si="22"/>
        <v>0</v>
      </c>
      <c r="AR31" s="19">
        <f t="shared" si="22"/>
        <v>98.445999999999998</v>
      </c>
      <c r="AS31" s="19">
        <f t="shared" si="22"/>
        <v>0</v>
      </c>
      <c r="AT31" s="19">
        <f t="shared" si="22"/>
        <v>0</v>
      </c>
      <c r="AU31" s="19">
        <f t="shared" ref="AU31" si="23">AU32+AU79+AU173+AU182+AU219+AU223</f>
        <v>0</v>
      </c>
      <c r="AV31" s="19">
        <f t="shared" ref="AV31" si="24">AV32+AV79+AV173+AV182+AV219+AV223</f>
        <v>13.883247840000012</v>
      </c>
      <c r="AW31" s="19">
        <f t="shared" ref="AW31" si="25">AW32+AW79+AW173+AW182+AW219+AW223</f>
        <v>0.85</v>
      </c>
      <c r="AX31" s="19">
        <f t="shared" ref="AX31" si="26">AX32+AX79+AX173+AX182+AX219+AX223</f>
        <v>0</v>
      </c>
      <c r="AY31" s="19">
        <f t="shared" ref="AY31" si="27">AY32+AY79+AY173+AY182+AY219+AY223</f>
        <v>0.18099999999999999</v>
      </c>
      <c r="AZ31" s="19">
        <f t="shared" ref="AZ31" si="28">AZ32+AZ79+AZ173+AZ182+AZ219+AZ223</f>
        <v>0</v>
      </c>
      <c r="BA31" s="19">
        <f t="shared" ref="BA31" si="29">BA32+BA79+BA173+BA182+BA219+BA223</f>
        <v>0</v>
      </c>
      <c r="BB31" s="19">
        <f t="shared" ref="BB31" si="30">BB32+BB79+BB173+BB182+BB219+BB223</f>
        <v>0</v>
      </c>
      <c r="BC31" s="19">
        <f t="shared" ref="BC31" si="31">BC32+BC79+BC173+BC182+BC219+BC223</f>
        <v>20.212270369999999</v>
      </c>
      <c r="BD31" s="19">
        <f t="shared" ref="BD31" si="32">BD32+BD79+BD173+BD182+BD219+BD223</f>
        <v>1.99</v>
      </c>
      <c r="BE31" s="19">
        <f t="shared" ref="BE31" si="33">BE32+BE79+BE173+BE182+BE219+BE223</f>
        <v>0</v>
      </c>
      <c r="BF31" s="19">
        <f t="shared" ref="BF31" si="34">BF32+BF79+BF173+BF182+BF219+BF223</f>
        <v>4.0599999999999996</v>
      </c>
      <c r="BG31" s="19">
        <f t="shared" ref="BG31" si="35">BG32+BG79+BG173+BG182+BG219+BG223</f>
        <v>0</v>
      </c>
      <c r="BH31" s="19">
        <f t="shared" ref="BH31" si="36">BH32+BH79+BH173+BH182+BH219+BH223</f>
        <v>0</v>
      </c>
      <c r="BI31" s="19">
        <f t="shared" ref="BI31" si="37">BI32+BI79+BI173+BI182+BI219+BI223</f>
        <v>0</v>
      </c>
      <c r="BJ31" s="19">
        <f t="shared" ref="BJ31" si="38">BJ32+BJ79+BJ173+BJ182+BJ219+BJ223</f>
        <v>128.76414467000001</v>
      </c>
      <c r="BK31" s="19">
        <f t="shared" ref="BK31" si="39">BK32+BK79+BK173+BK182+BK219+BK223</f>
        <v>5.9399999999999995</v>
      </c>
      <c r="BL31" s="19">
        <f t="shared" ref="BL31" si="40">BL32+BL79+BL173+BL182+BL219+BL223</f>
        <v>0</v>
      </c>
      <c r="BM31" s="19">
        <f t="shared" ref="BM31" si="41">BM32+BM79+BM173+BM182+BM219+BM223</f>
        <v>43.734000000000002</v>
      </c>
      <c r="BN31" s="19">
        <f t="shared" ref="BN31" si="42">BN32+BN79+BN173+BN182+BN219+BN223</f>
        <v>0</v>
      </c>
      <c r="BO31" s="19">
        <f t="shared" ref="BO31" si="43">BO32+BO79+BO173+BO182+BO219+BO223</f>
        <v>0</v>
      </c>
      <c r="BP31" s="19">
        <f t="shared" ref="BP31" si="44">BP32+BP79+BP173+BP182+BP219+BP223</f>
        <v>0</v>
      </c>
      <c r="BQ31" s="19">
        <f t="shared" ref="BQ31" si="45">BQ32+BQ79+BQ173+BQ182+BQ219+BQ223</f>
        <v>230.62338607000001</v>
      </c>
      <c r="BR31" s="19">
        <f t="shared" ref="BR31" si="46">BR32+BR79+BR173+BR182+BR219+BR223</f>
        <v>5.3100000000000005</v>
      </c>
      <c r="BS31" s="19">
        <f t="shared" ref="BS31" si="47">BS32+BS79+BS173+BS182+BS219+BS223</f>
        <v>0</v>
      </c>
      <c r="BT31" s="19">
        <f t="shared" ref="BT31" si="48">BT32+BT79+BT173+BT182+BT219+BT223</f>
        <v>50.471000000000004</v>
      </c>
      <c r="BU31" s="19">
        <f t="shared" ref="BU31" si="49">BU32+BU79+BU173+BU182+BU219+BU223</f>
        <v>0</v>
      </c>
      <c r="BV31" s="19">
        <f t="shared" ref="BV31" si="50">BV32+BV79+BV173+BV182+BV219+BV223</f>
        <v>0</v>
      </c>
      <c r="BW31" s="19">
        <f t="shared" ref="BW31:BY31" si="51">BW32+BW79+BW173+BW182+BW219+BW223</f>
        <v>0</v>
      </c>
      <c r="BX31" s="19">
        <f t="shared" si="51"/>
        <v>0</v>
      </c>
      <c r="BY31" s="19">
        <f t="shared" si="51"/>
        <v>4.8949998713965215E-5</v>
      </c>
      <c r="BZ31" s="19">
        <f>BY31*100/(M31+T31+AA31)</f>
        <v>3.2547960953683839E-5</v>
      </c>
      <c r="CA31" s="32"/>
    </row>
    <row r="32" spans="1:79" ht="31.5" x14ac:dyDescent="0.25">
      <c r="A32" s="6" t="s">
        <v>131</v>
      </c>
      <c r="B32" s="7" t="s">
        <v>132</v>
      </c>
      <c r="C32" s="8"/>
      <c r="D32" s="19">
        <f t="shared" ref="D32:AM32" si="52">D33+D37+D46+D73</f>
        <v>0</v>
      </c>
      <c r="E32" s="19">
        <f t="shared" si="52"/>
        <v>0</v>
      </c>
      <c r="F32" s="19">
        <f t="shared" si="52"/>
        <v>0</v>
      </c>
      <c r="G32" s="19">
        <f t="shared" si="52"/>
        <v>0</v>
      </c>
      <c r="H32" s="19">
        <f t="shared" si="52"/>
        <v>0</v>
      </c>
      <c r="I32" s="19">
        <f t="shared" si="52"/>
        <v>0</v>
      </c>
      <c r="J32" s="19">
        <f t="shared" si="52"/>
        <v>0</v>
      </c>
      <c r="K32" s="19">
        <f t="shared" si="52"/>
        <v>0</v>
      </c>
      <c r="L32" s="19">
        <f t="shared" si="52"/>
        <v>0</v>
      </c>
      <c r="M32" s="19">
        <f t="shared" si="52"/>
        <v>0</v>
      </c>
      <c r="N32" s="19">
        <f t="shared" si="52"/>
        <v>0</v>
      </c>
      <c r="O32" s="19">
        <f t="shared" si="52"/>
        <v>0</v>
      </c>
      <c r="P32" s="19">
        <f t="shared" si="52"/>
        <v>0</v>
      </c>
      <c r="Q32" s="19">
        <f t="shared" si="52"/>
        <v>0</v>
      </c>
      <c r="R32" s="19">
        <f t="shared" si="52"/>
        <v>0</v>
      </c>
      <c r="S32" s="19">
        <f t="shared" si="52"/>
        <v>0</v>
      </c>
      <c r="T32" s="19">
        <f t="shared" si="52"/>
        <v>0</v>
      </c>
      <c r="U32" s="19">
        <f t="shared" si="52"/>
        <v>0</v>
      </c>
      <c r="V32" s="19">
        <f t="shared" si="52"/>
        <v>0</v>
      </c>
      <c r="W32" s="19">
        <f t="shared" si="52"/>
        <v>0</v>
      </c>
      <c r="X32" s="19">
        <f t="shared" si="52"/>
        <v>0</v>
      </c>
      <c r="Y32" s="19">
        <f t="shared" si="52"/>
        <v>0</v>
      </c>
      <c r="Z32" s="19">
        <f t="shared" si="52"/>
        <v>0</v>
      </c>
      <c r="AA32" s="19">
        <f t="shared" si="52"/>
        <v>0</v>
      </c>
      <c r="AB32" s="19">
        <f t="shared" si="52"/>
        <v>0</v>
      </c>
      <c r="AC32" s="19">
        <f t="shared" si="52"/>
        <v>0</v>
      </c>
      <c r="AD32" s="19">
        <f t="shared" si="52"/>
        <v>0</v>
      </c>
      <c r="AE32" s="19">
        <f t="shared" si="52"/>
        <v>0</v>
      </c>
      <c r="AF32" s="19">
        <f t="shared" si="52"/>
        <v>0</v>
      </c>
      <c r="AG32" s="19">
        <f t="shared" si="52"/>
        <v>0</v>
      </c>
      <c r="AH32" s="19">
        <f t="shared" si="52"/>
        <v>0</v>
      </c>
      <c r="AI32" s="19">
        <f t="shared" si="52"/>
        <v>0</v>
      </c>
      <c r="AJ32" s="19">
        <f t="shared" si="52"/>
        <v>0</v>
      </c>
      <c r="AK32" s="19">
        <f t="shared" si="52"/>
        <v>0</v>
      </c>
      <c r="AL32" s="19">
        <f t="shared" si="52"/>
        <v>0</v>
      </c>
      <c r="AM32" s="19">
        <f t="shared" si="52"/>
        <v>0</v>
      </c>
      <c r="AN32" s="19">
        <f t="shared" ref="AN32:BV32" si="53">AN33+AN37+AN46+AN73</f>
        <v>0</v>
      </c>
      <c r="AO32" s="19">
        <f t="shared" si="53"/>
        <v>0</v>
      </c>
      <c r="AP32" s="19">
        <f t="shared" si="53"/>
        <v>0</v>
      </c>
      <c r="AQ32" s="19">
        <f t="shared" si="53"/>
        <v>0</v>
      </c>
      <c r="AR32" s="19">
        <f t="shared" si="53"/>
        <v>0</v>
      </c>
      <c r="AS32" s="19">
        <f t="shared" si="53"/>
        <v>0</v>
      </c>
      <c r="AT32" s="19">
        <f t="shared" si="53"/>
        <v>0</v>
      </c>
      <c r="AU32" s="19">
        <f t="shared" si="53"/>
        <v>0</v>
      </c>
      <c r="AV32" s="19">
        <f t="shared" si="53"/>
        <v>0</v>
      </c>
      <c r="AW32" s="19">
        <f t="shared" si="53"/>
        <v>0</v>
      </c>
      <c r="AX32" s="19">
        <f t="shared" si="53"/>
        <v>0</v>
      </c>
      <c r="AY32" s="19">
        <f t="shared" si="53"/>
        <v>0</v>
      </c>
      <c r="AZ32" s="19">
        <f t="shared" si="53"/>
        <v>0</v>
      </c>
      <c r="BA32" s="19">
        <f t="shared" si="53"/>
        <v>0</v>
      </c>
      <c r="BB32" s="19">
        <f t="shared" si="53"/>
        <v>0</v>
      </c>
      <c r="BC32" s="19">
        <f t="shared" si="53"/>
        <v>0</v>
      </c>
      <c r="BD32" s="19">
        <f t="shared" si="53"/>
        <v>0</v>
      </c>
      <c r="BE32" s="19">
        <f t="shared" si="53"/>
        <v>0</v>
      </c>
      <c r="BF32" s="19">
        <f t="shared" si="53"/>
        <v>0</v>
      </c>
      <c r="BG32" s="19">
        <f t="shared" si="53"/>
        <v>0</v>
      </c>
      <c r="BH32" s="19">
        <f t="shared" si="53"/>
        <v>0</v>
      </c>
      <c r="BI32" s="19">
        <f t="shared" si="53"/>
        <v>0</v>
      </c>
      <c r="BJ32" s="19">
        <f t="shared" si="53"/>
        <v>0</v>
      </c>
      <c r="BK32" s="19">
        <f t="shared" si="53"/>
        <v>0</v>
      </c>
      <c r="BL32" s="19">
        <f t="shared" si="53"/>
        <v>0</v>
      </c>
      <c r="BM32" s="19">
        <f t="shared" si="53"/>
        <v>0</v>
      </c>
      <c r="BN32" s="19">
        <f t="shared" si="53"/>
        <v>0</v>
      </c>
      <c r="BO32" s="19">
        <f t="shared" si="53"/>
        <v>0</v>
      </c>
      <c r="BP32" s="19">
        <f t="shared" si="53"/>
        <v>0</v>
      </c>
      <c r="BQ32" s="19">
        <f t="shared" si="53"/>
        <v>0</v>
      </c>
      <c r="BR32" s="19">
        <f t="shared" si="53"/>
        <v>0</v>
      </c>
      <c r="BS32" s="19">
        <f t="shared" si="53"/>
        <v>0</v>
      </c>
      <c r="BT32" s="19">
        <f t="shared" si="53"/>
        <v>0</v>
      </c>
      <c r="BU32" s="19">
        <f t="shared" si="53"/>
        <v>0</v>
      </c>
      <c r="BV32" s="19">
        <f t="shared" si="53"/>
        <v>0</v>
      </c>
      <c r="BW32" s="19">
        <f t="shared" ref="BW32:BY32" si="54">BW33+BW37+BW46+BW73</f>
        <v>0</v>
      </c>
      <c r="BX32" s="19">
        <f t="shared" si="54"/>
        <v>0</v>
      </c>
      <c r="BY32" s="19">
        <f t="shared" si="54"/>
        <v>0</v>
      </c>
      <c r="BZ32" s="19">
        <v>0</v>
      </c>
      <c r="CA32" s="32"/>
    </row>
    <row r="33" spans="1:79" ht="47.25" x14ac:dyDescent="0.25">
      <c r="A33" s="9" t="s">
        <v>133</v>
      </c>
      <c r="B33" s="10" t="s">
        <v>134</v>
      </c>
      <c r="C33" s="11"/>
      <c r="D33" s="20">
        <f t="shared" ref="D33:AM33" si="55">D34+D35+D36</f>
        <v>0</v>
      </c>
      <c r="E33" s="20">
        <f t="shared" si="55"/>
        <v>0</v>
      </c>
      <c r="F33" s="20">
        <f t="shared" si="55"/>
        <v>0</v>
      </c>
      <c r="G33" s="20">
        <f t="shared" si="55"/>
        <v>0</v>
      </c>
      <c r="H33" s="20">
        <f t="shared" si="55"/>
        <v>0</v>
      </c>
      <c r="I33" s="20">
        <f t="shared" si="55"/>
        <v>0</v>
      </c>
      <c r="J33" s="20">
        <f t="shared" si="55"/>
        <v>0</v>
      </c>
      <c r="K33" s="20">
        <f t="shared" si="55"/>
        <v>0</v>
      </c>
      <c r="L33" s="20">
        <f t="shared" si="55"/>
        <v>0</v>
      </c>
      <c r="M33" s="20">
        <f t="shared" si="55"/>
        <v>0</v>
      </c>
      <c r="N33" s="20">
        <f t="shared" si="55"/>
        <v>0</v>
      </c>
      <c r="O33" s="20">
        <f t="shared" si="55"/>
        <v>0</v>
      </c>
      <c r="P33" s="20">
        <f t="shared" si="55"/>
        <v>0</v>
      </c>
      <c r="Q33" s="20">
        <f t="shared" si="55"/>
        <v>0</v>
      </c>
      <c r="R33" s="20">
        <f t="shared" si="55"/>
        <v>0</v>
      </c>
      <c r="S33" s="20">
        <f t="shared" si="55"/>
        <v>0</v>
      </c>
      <c r="T33" s="20">
        <f t="shared" si="55"/>
        <v>0</v>
      </c>
      <c r="U33" s="20">
        <f t="shared" si="55"/>
        <v>0</v>
      </c>
      <c r="V33" s="20">
        <f t="shared" si="55"/>
        <v>0</v>
      </c>
      <c r="W33" s="20">
        <f t="shared" si="55"/>
        <v>0</v>
      </c>
      <c r="X33" s="20">
        <f t="shared" si="55"/>
        <v>0</v>
      </c>
      <c r="Y33" s="20">
        <f t="shared" si="55"/>
        <v>0</v>
      </c>
      <c r="Z33" s="20">
        <f t="shared" si="55"/>
        <v>0</v>
      </c>
      <c r="AA33" s="20">
        <f t="shared" si="55"/>
        <v>0</v>
      </c>
      <c r="AB33" s="20">
        <f t="shared" si="55"/>
        <v>0</v>
      </c>
      <c r="AC33" s="20">
        <f t="shared" si="55"/>
        <v>0</v>
      </c>
      <c r="AD33" s="20">
        <f t="shared" si="55"/>
        <v>0</v>
      </c>
      <c r="AE33" s="20">
        <f t="shared" si="55"/>
        <v>0</v>
      </c>
      <c r="AF33" s="20">
        <f t="shared" si="55"/>
        <v>0</v>
      </c>
      <c r="AG33" s="20">
        <f t="shared" si="55"/>
        <v>0</v>
      </c>
      <c r="AH33" s="20">
        <f t="shared" si="55"/>
        <v>0</v>
      </c>
      <c r="AI33" s="20">
        <f t="shared" si="55"/>
        <v>0</v>
      </c>
      <c r="AJ33" s="20">
        <f t="shared" si="55"/>
        <v>0</v>
      </c>
      <c r="AK33" s="20">
        <f t="shared" si="55"/>
        <v>0</v>
      </c>
      <c r="AL33" s="20">
        <f t="shared" si="55"/>
        <v>0</v>
      </c>
      <c r="AM33" s="20">
        <f t="shared" si="55"/>
        <v>0</v>
      </c>
      <c r="AN33" s="20">
        <f t="shared" ref="AN33:BV33" si="56">AN34+AN35+AN36</f>
        <v>0</v>
      </c>
      <c r="AO33" s="20">
        <f t="shared" si="56"/>
        <v>0</v>
      </c>
      <c r="AP33" s="20">
        <f t="shared" si="56"/>
        <v>0</v>
      </c>
      <c r="AQ33" s="20">
        <f t="shared" si="56"/>
        <v>0</v>
      </c>
      <c r="AR33" s="20">
        <f t="shared" si="56"/>
        <v>0</v>
      </c>
      <c r="AS33" s="20">
        <f t="shared" si="56"/>
        <v>0</v>
      </c>
      <c r="AT33" s="20">
        <f t="shared" si="56"/>
        <v>0</v>
      </c>
      <c r="AU33" s="20">
        <f t="shared" si="56"/>
        <v>0</v>
      </c>
      <c r="AV33" s="20">
        <f t="shared" si="56"/>
        <v>0</v>
      </c>
      <c r="AW33" s="20">
        <f t="shared" si="56"/>
        <v>0</v>
      </c>
      <c r="AX33" s="20">
        <f t="shared" si="56"/>
        <v>0</v>
      </c>
      <c r="AY33" s="20">
        <f t="shared" si="56"/>
        <v>0</v>
      </c>
      <c r="AZ33" s="20">
        <f t="shared" si="56"/>
        <v>0</v>
      </c>
      <c r="BA33" s="20">
        <f t="shared" si="56"/>
        <v>0</v>
      </c>
      <c r="BB33" s="20">
        <f t="shared" si="56"/>
        <v>0</v>
      </c>
      <c r="BC33" s="20">
        <f t="shared" si="56"/>
        <v>0</v>
      </c>
      <c r="BD33" s="20">
        <f t="shared" si="56"/>
        <v>0</v>
      </c>
      <c r="BE33" s="20">
        <f t="shared" si="56"/>
        <v>0</v>
      </c>
      <c r="BF33" s="20">
        <f t="shared" si="56"/>
        <v>0</v>
      </c>
      <c r="BG33" s="20">
        <f t="shared" si="56"/>
        <v>0</v>
      </c>
      <c r="BH33" s="20">
        <f t="shared" si="56"/>
        <v>0</v>
      </c>
      <c r="BI33" s="20">
        <f t="shared" si="56"/>
        <v>0</v>
      </c>
      <c r="BJ33" s="20">
        <f t="shared" si="56"/>
        <v>0</v>
      </c>
      <c r="BK33" s="20">
        <f t="shared" si="56"/>
        <v>0</v>
      </c>
      <c r="BL33" s="20">
        <f t="shared" si="56"/>
        <v>0</v>
      </c>
      <c r="BM33" s="20">
        <f t="shared" si="56"/>
        <v>0</v>
      </c>
      <c r="BN33" s="20">
        <f t="shared" si="56"/>
        <v>0</v>
      </c>
      <c r="BO33" s="20">
        <f t="shared" si="56"/>
        <v>0</v>
      </c>
      <c r="BP33" s="20">
        <f t="shared" si="56"/>
        <v>0</v>
      </c>
      <c r="BQ33" s="20">
        <f t="shared" si="56"/>
        <v>0</v>
      </c>
      <c r="BR33" s="20">
        <f t="shared" si="56"/>
        <v>0</v>
      </c>
      <c r="BS33" s="20">
        <f t="shared" si="56"/>
        <v>0</v>
      </c>
      <c r="BT33" s="20">
        <f t="shared" si="56"/>
        <v>0</v>
      </c>
      <c r="BU33" s="20">
        <f t="shared" si="56"/>
        <v>0</v>
      </c>
      <c r="BV33" s="20">
        <f t="shared" si="56"/>
        <v>0</v>
      </c>
      <c r="BW33" s="20">
        <f t="shared" ref="BW33:BY33" si="57">BW34+BW35+BW36</f>
        <v>0</v>
      </c>
      <c r="BX33" s="20">
        <f t="shared" si="57"/>
        <v>0</v>
      </c>
      <c r="BY33" s="20">
        <f t="shared" si="57"/>
        <v>0</v>
      </c>
      <c r="BZ33" s="20">
        <v>0</v>
      </c>
      <c r="CA33" s="33"/>
    </row>
    <row r="34" spans="1:79" ht="63" x14ac:dyDescent="0.25">
      <c r="A34" s="12" t="s">
        <v>96</v>
      </c>
      <c r="B34" s="13" t="s">
        <v>135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34"/>
    </row>
    <row r="35" spans="1:79" ht="63" x14ac:dyDescent="0.25">
      <c r="A35" s="12" t="s">
        <v>97</v>
      </c>
      <c r="B35" s="13" t="s">
        <v>136</v>
      </c>
      <c r="C35" s="14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34"/>
    </row>
    <row r="36" spans="1:79" ht="47.25" x14ac:dyDescent="0.25">
      <c r="A36" s="12" t="s">
        <v>98</v>
      </c>
      <c r="B36" s="13" t="s">
        <v>137</v>
      </c>
      <c r="C36" s="14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34"/>
    </row>
    <row r="37" spans="1:79" ht="31.5" x14ac:dyDescent="0.25">
      <c r="A37" s="9" t="s">
        <v>138</v>
      </c>
      <c r="B37" s="10" t="s">
        <v>139</v>
      </c>
      <c r="C37" s="11"/>
      <c r="D37" s="20">
        <f t="shared" ref="D37:AM37" si="58">D38+D42</f>
        <v>0</v>
      </c>
      <c r="E37" s="20">
        <f t="shared" si="58"/>
        <v>0</v>
      </c>
      <c r="F37" s="20">
        <f t="shared" si="58"/>
        <v>0</v>
      </c>
      <c r="G37" s="20">
        <f t="shared" si="58"/>
        <v>0</v>
      </c>
      <c r="H37" s="20">
        <f t="shared" si="58"/>
        <v>0</v>
      </c>
      <c r="I37" s="20">
        <f t="shared" si="58"/>
        <v>0</v>
      </c>
      <c r="J37" s="20">
        <f t="shared" si="58"/>
        <v>0</v>
      </c>
      <c r="K37" s="20">
        <f t="shared" si="58"/>
        <v>0</v>
      </c>
      <c r="L37" s="20">
        <f t="shared" si="58"/>
        <v>0</v>
      </c>
      <c r="M37" s="20">
        <f t="shared" si="58"/>
        <v>0</v>
      </c>
      <c r="N37" s="20">
        <f t="shared" si="58"/>
        <v>0</v>
      </c>
      <c r="O37" s="20">
        <f t="shared" si="58"/>
        <v>0</v>
      </c>
      <c r="P37" s="20">
        <f t="shared" si="58"/>
        <v>0</v>
      </c>
      <c r="Q37" s="20">
        <f t="shared" si="58"/>
        <v>0</v>
      </c>
      <c r="R37" s="20">
        <f t="shared" si="58"/>
        <v>0</v>
      </c>
      <c r="S37" s="20">
        <f t="shared" si="58"/>
        <v>0</v>
      </c>
      <c r="T37" s="20">
        <f t="shared" si="58"/>
        <v>0</v>
      </c>
      <c r="U37" s="20">
        <f t="shared" si="58"/>
        <v>0</v>
      </c>
      <c r="V37" s="20">
        <f t="shared" si="58"/>
        <v>0</v>
      </c>
      <c r="W37" s="20">
        <f t="shared" si="58"/>
        <v>0</v>
      </c>
      <c r="X37" s="20">
        <f t="shared" si="58"/>
        <v>0</v>
      </c>
      <c r="Y37" s="20">
        <f t="shared" si="58"/>
        <v>0</v>
      </c>
      <c r="Z37" s="20">
        <f t="shared" si="58"/>
        <v>0</v>
      </c>
      <c r="AA37" s="20">
        <f t="shared" si="58"/>
        <v>0</v>
      </c>
      <c r="AB37" s="20">
        <f t="shared" si="58"/>
        <v>0</v>
      </c>
      <c r="AC37" s="20">
        <f t="shared" si="58"/>
        <v>0</v>
      </c>
      <c r="AD37" s="20">
        <f t="shared" si="58"/>
        <v>0</v>
      </c>
      <c r="AE37" s="20">
        <f t="shared" si="58"/>
        <v>0</v>
      </c>
      <c r="AF37" s="20">
        <f t="shared" si="58"/>
        <v>0</v>
      </c>
      <c r="AG37" s="20">
        <f t="shared" si="58"/>
        <v>0</v>
      </c>
      <c r="AH37" s="20">
        <f t="shared" si="58"/>
        <v>0</v>
      </c>
      <c r="AI37" s="20">
        <f t="shared" si="58"/>
        <v>0</v>
      </c>
      <c r="AJ37" s="20">
        <f t="shared" si="58"/>
        <v>0</v>
      </c>
      <c r="AK37" s="20">
        <f t="shared" si="58"/>
        <v>0</v>
      </c>
      <c r="AL37" s="20">
        <f t="shared" si="58"/>
        <v>0</v>
      </c>
      <c r="AM37" s="20">
        <f t="shared" si="58"/>
        <v>0</v>
      </c>
      <c r="AN37" s="20">
        <f t="shared" ref="AN37:BV37" si="59">AN38+AN42</f>
        <v>0</v>
      </c>
      <c r="AO37" s="20">
        <f t="shared" si="59"/>
        <v>0</v>
      </c>
      <c r="AP37" s="20">
        <f t="shared" si="59"/>
        <v>0</v>
      </c>
      <c r="AQ37" s="20">
        <f t="shared" si="59"/>
        <v>0</v>
      </c>
      <c r="AR37" s="20">
        <f t="shared" si="59"/>
        <v>0</v>
      </c>
      <c r="AS37" s="20">
        <f t="shared" si="59"/>
        <v>0</v>
      </c>
      <c r="AT37" s="20">
        <f t="shared" si="59"/>
        <v>0</v>
      </c>
      <c r="AU37" s="20">
        <f t="shared" si="59"/>
        <v>0</v>
      </c>
      <c r="AV37" s="20">
        <f t="shared" si="59"/>
        <v>0</v>
      </c>
      <c r="AW37" s="20">
        <f t="shared" si="59"/>
        <v>0</v>
      </c>
      <c r="AX37" s="20">
        <f t="shared" si="59"/>
        <v>0</v>
      </c>
      <c r="AY37" s="20">
        <f t="shared" si="59"/>
        <v>0</v>
      </c>
      <c r="AZ37" s="20">
        <f t="shared" si="59"/>
        <v>0</v>
      </c>
      <c r="BA37" s="20">
        <f t="shared" si="59"/>
        <v>0</v>
      </c>
      <c r="BB37" s="20">
        <f t="shared" si="59"/>
        <v>0</v>
      </c>
      <c r="BC37" s="20">
        <f t="shared" si="59"/>
        <v>0</v>
      </c>
      <c r="BD37" s="20">
        <f t="shared" si="59"/>
        <v>0</v>
      </c>
      <c r="BE37" s="20">
        <f t="shared" si="59"/>
        <v>0</v>
      </c>
      <c r="BF37" s="20">
        <f t="shared" si="59"/>
        <v>0</v>
      </c>
      <c r="BG37" s="20">
        <f t="shared" si="59"/>
        <v>0</v>
      </c>
      <c r="BH37" s="20">
        <f t="shared" si="59"/>
        <v>0</v>
      </c>
      <c r="BI37" s="20">
        <f t="shared" si="59"/>
        <v>0</v>
      </c>
      <c r="BJ37" s="20">
        <f t="shared" si="59"/>
        <v>0</v>
      </c>
      <c r="BK37" s="20">
        <f t="shared" si="59"/>
        <v>0</v>
      </c>
      <c r="BL37" s="20">
        <f t="shared" si="59"/>
        <v>0</v>
      </c>
      <c r="BM37" s="20">
        <f t="shared" si="59"/>
        <v>0</v>
      </c>
      <c r="BN37" s="20">
        <f t="shared" si="59"/>
        <v>0</v>
      </c>
      <c r="BO37" s="20">
        <f t="shared" si="59"/>
        <v>0</v>
      </c>
      <c r="BP37" s="20">
        <f t="shared" si="59"/>
        <v>0</v>
      </c>
      <c r="BQ37" s="20">
        <f t="shared" si="59"/>
        <v>0</v>
      </c>
      <c r="BR37" s="20">
        <f t="shared" si="59"/>
        <v>0</v>
      </c>
      <c r="BS37" s="20">
        <f t="shared" si="59"/>
        <v>0</v>
      </c>
      <c r="BT37" s="20">
        <f t="shared" si="59"/>
        <v>0</v>
      </c>
      <c r="BU37" s="20">
        <f t="shared" si="59"/>
        <v>0</v>
      </c>
      <c r="BV37" s="20">
        <f t="shared" si="59"/>
        <v>0</v>
      </c>
      <c r="BW37" s="20">
        <f t="shared" ref="BW37:BY37" si="60">BW38+BW42</f>
        <v>0</v>
      </c>
      <c r="BX37" s="20">
        <f t="shared" si="60"/>
        <v>0</v>
      </c>
      <c r="BY37" s="20">
        <f t="shared" si="60"/>
        <v>0</v>
      </c>
      <c r="BZ37" s="20">
        <v>0</v>
      </c>
      <c r="CA37" s="33"/>
    </row>
    <row r="38" spans="1:79" ht="63" x14ac:dyDescent="0.25">
      <c r="A38" s="12" t="s">
        <v>99</v>
      </c>
      <c r="B38" s="13" t="s">
        <v>140</v>
      </c>
      <c r="C38" s="14"/>
      <c r="D38" s="21">
        <f t="shared" ref="D38:AM38" si="61">SUM(D39:D41)</f>
        <v>0</v>
      </c>
      <c r="E38" s="21">
        <f t="shared" si="61"/>
        <v>0</v>
      </c>
      <c r="F38" s="21">
        <f t="shared" si="61"/>
        <v>0</v>
      </c>
      <c r="G38" s="21">
        <f t="shared" si="61"/>
        <v>0</v>
      </c>
      <c r="H38" s="21">
        <f t="shared" si="61"/>
        <v>0</v>
      </c>
      <c r="I38" s="21">
        <f t="shared" si="61"/>
        <v>0</v>
      </c>
      <c r="J38" s="21">
        <f t="shared" si="61"/>
        <v>0</v>
      </c>
      <c r="K38" s="21">
        <f t="shared" si="61"/>
        <v>0</v>
      </c>
      <c r="L38" s="21">
        <f t="shared" si="61"/>
        <v>0</v>
      </c>
      <c r="M38" s="21">
        <f t="shared" si="61"/>
        <v>0</v>
      </c>
      <c r="N38" s="21">
        <f t="shared" si="61"/>
        <v>0</v>
      </c>
      <c r="O38" s="21">
        <f t="shared" si="61"/>
        <v>0</v>
      </c>
      <c r="P38" s="21">
        <f t="shared" ref="P38" si="62">SUM(P39:P41)</f>
        <v>0</v>
      </c>
      <c r="Q38" s="21">
        <f t="shared" si="61"/>
        <v>0</v>
      </c>
      <c r="R38" s="21">
        <f t="shared" si="61"/>
        <v>0</v>
      </c>
      <c r="S38" s="21">
        <f t="shared" si="61"/>
        <v>0</v>
      </c>
      <c r="T38" s="21">
        <f t="shared" si="61"/>
        <v>0</v>
      </c>
      <c r="U38" s="21">
        <f t="shared" ref="U38" si="63">SUM(U39:U41)</f>
        <v>0</v>
      </c>
      <c r="V38" s="21">
        <f t="shared" ref="V38" si="64">SUM(V39:V41)</f>
        <v>0</v>
      </c>
      <c r="W38" s="21">
        <f t="shared" ref="W38" si="65">SUM(W39:W41)</f>
        <v>0</v>
      </c>
      <c r="X38" s="21">
        <f t="shared" si="61"/>
        <v>0</v>
      </c>
      <c r="Y38" s="21">
        <f t="shared" si="61"/>
        <v>0</v>
      </c>
      <c r="Z38" s="21">
        <f t="shared" si="61"/>
        <v>0</v>
      </c>
      <c r="AA38" s="21">
        <f t="shared" si="61"/>
        <v>0</v>
      </c>
      <c r="AB38" s="21">
        <f t="shared" ref="AB38" si="66">SUM(AB39:AB41)</f>
        <v>0</v>
      </c>
      <c r="AC38" s="21">
        <f t="shared" ref="AC38" si="67">SUM(AC39:AC41)</f>
        <v>0</v>
      </c>
      <c r="AD38" s="21">
        <f t="shared" ref="AD38" si="68">SUM(AD39:AD41)</f>
        <v>0</v>
      </c>
      <c r="AE38" s="21">
        <f t="shared" si="61"/>
        <v>0</v>
      </c>
      <c r="AF38" s="21">
        <f t="shared" si="61"/>
        <v>0</v>
      </c>
      <c r="AG38" s="21">
        <f t="shared" si="61"/>
        <v>0</v>
      </c>
      <c r="AH38" s="21">
        <f t="shared" si="61"/>
        <v>0</v>
      </c>
      <c r="AI38" s="21">
        <f t="shared" ref="AI38" si="69">SUM(AI39:AI41)</f>
        <v>0</v>
      </c>
      <c r="AJ38" s="21">
        <f t="shared" ref="AJ38" si="70">SUM(AJ39:AJ41)</f>
        <v>0</v>
      </c>
      <c r="AK38" s="21">
        <f t="shared" ref="AK38" si="71">SUM(AK39:AK41)</f>
        <v>0</v>
      </c>
      <c r="AL38" s="21">
        <f t="shared" si="61"/>
        <v>0</v>
      </c>
      <c r="AM38" s="21">
        <f t="shared" si="61"/>
        <v>0</v>
      </c>
      <c r="AN38" s="21">
        <f t="shared" ref="AN38:AT38" si="72">SUM(AN39:AN41)</f>
        <v>0</v>
      </c>
      <c r="AO38" s="21">
        <f t="shared" si="72"/>
        <v>0</v>
      </c>
      <c r="AP38" s="21">
        <f t="shared" si="72"/>
        <v>0</v>
      </c>
      <c r="AQ38" s="21">
        <f t="shared" si="72"/>
        <v>0</v>
      </c>
      <c r="AR38" s="21">
        <f t="shared" si="72"/>
        <v>0</v>
      </c>
      <c r="AS38" s="21">
        <f t="shared" si="72"/>
        <v>0</v>
      </c>
      <c r="AT38" s="21">
        <f t="shared" si="72"/>
        <v>0</v>
      </c>
      <c r="AU38" s="21">
        <f t="shared" ref="AU38:AX38" si="73">SUM(AU39:AU41)</f>
        <v>0</v>
      </c>
      <c r="AV38" s="21">
        <f t="shared" si="73"/>
        <v>0</v>
      </c>
      <c r="AW38" s="21">
        <f t="shared" si="73"/>
        <v>0</v>
      </c>
      <c r="AX38" s="21">
        <f t="shared" si="73"/>
        <v>0</v>
      </c>
      <c r="AY38" s="21">
        <f t="shared" ref="AY38" si="74">SUM(AY39:AY41)</f>
        <v>0</v>
      </c>
      <c r="AZ38" s="21">
        <f t="shared" ref="AZ38:BC38" si="75">SUM(AZ39:AZ41)</f>
        <v>0</v>
      </c>
      <c r="BA38" s="21">
        <f t="shared" si="75"/>
        <v>0</v>
      </c>
      <c r="BB38" s="21">
        <f t="shared" si="75"/>
        <v>0</v>
      </c>
      <c r="BC38" s="21">
        <f t="shared" si="75"/>
        <v>0</v>
      </c>
      <c r="BD38" s="21">
        <f t="shared" ref="BD38:BF38" si="76">SUM(BD39:BD41)</f>
        <v>0</v>
      </c>
      <c r="BE38" s="21">
        <f t="shared" si="76"/>
        <v>0</v>
      </c>
      <c r="BF38" s="21">
        <f t="shared" si="76"/>
        <v>0</v>
      </c>
      <c r="BG38" s="21">
        <f t="shared" ref="BG38:BJ38" si="77">SUM(BG39:BG41)</f>
        <v>0</v>
      </c>
      <c r="BH38" s="21">
        <f t="shared" si="77"/>
        <v>0</v>
      </c>
      <c r="BI38" s="21">
        <f t="shared" si="77"/>
        <v>0</v>
      </c>
      <c r="BJ38" s="21">
        <f t="shared" si="77"/>
        <v>0</v>
      </c>
      <c r="BK38" s="21">
        <f t="shared" ref="BK38:BM38" si="78">SUM(BK39:BK41)</f>
        <v>0</v>
      </c>
      <c r="BL38" s="21">
        <f t="shared" si="78"/>
        <v>0</v>
      </c>
      <c r="BM38" s="21">
        <f t="shared" si="78"/>
        <v>0</v>
      </c>
      <c r="BN38" s="21">
        <f t="shared" ref="BN38:BQ38" si="79">SUM(BN39:BN41)</f>
        <v>0</v>
      </c>
      <c r="BO38" s="21">
        <f t="shared" si="79"/>
        <v>0</v>
      </c>
      <c r="BP38" s="21">
        <f t="shared" si="79"/>
        <v>0</v>
      </c>
      <c r="BQ38" s="21">
        <f t="shared" si="79"/>
        <v>0</v>
      </c>
      <c r="BR38" s="21">
        <f t="shared" ref="BR38:BT38" si="80">SUM(BR39:BR41)</f>
        <v>0</v>
      </c>
      <c r="BS38" s="21">
        <f t="shared" si="80"/>
        <v>0</v>
      </c>
      <c r="BT38" s="21">
        <f t="shared" si="80"/>
        <v>0</v>
      </c>
      <c r="BU38" s="21">
        <f t="shared" ref="BU38:BV38" si="81">SUM(BU39:BU41)</f>
        <v>0</v>
      </c>
      <c r="BV38" s="21">
        <f t="shared" si="81"/>
        <v>0</v>
      </c>
      <c r="BW38" s="21">
        <f t="shared" ref="BW38:BY38" si="82">SUM(BW39:BW41)</f>
        <v>0</v>
      </c>
      <c r="BX38" s="21">
        <f t="shared" si="82"/>
        <v>0</v>
      </c>
      <c r="BY38" s="21">
        <f t="shared" si="82"/>
        <v>0</v>
      </c>
      <c r="BZ38" s="21">
        <v>0</v>
      </c>
      <c r="CA38" s="34"/>
    </row>
    <row r="39" spans="1:79" x14ac:dyDescent="0.25">
      <c r="A39" s="28" t="s">
        <v>99</v>
      </c>
      <c r="B39" s="29" t="s">
        <v>141</v>
      </c>
      <c r="C39" s="30" t="s">
        <v>142</v>
      </c>
      <c r="D39" s="30" t="s">
        <v>142</v>
      </c>
      <c r="E39" s="30" t="s">
        <v>142</v>
      </c>
      <c r="F39" s="30" t="s">
        <v>142</v>
      </c>
      <c r="G39" s="30" t="s">
        <v>142</v>
      </c>
      <c r="H39" s="30" t="s">
        <v>142</v>
      </c>
      <c r="I39" s="30" t="s">
        <v>142</v>
      </c>
      <c r="J39" s="30" t="s">
        <v>142</v>
      </c>
      <c r="K39" s="30" t="s">
        <v>142</v>
      </c>
      <c r="L39" s="30" t="s">
        <v>142</v>
      </c>
      <c r="M39" s="30" t="s">
        <v>142</v>
      </c>
      <c r="N39" s="30" t="s">
        <v>142</v>
      </c>
      <c r="O39" s="30" t="s">
        <v>142</v>
      </c>
      <c r="P39" s="30" t="s">
        <v>142</v>
      </c>
      <c r="Q39" s="30" t="s">
        <v>142</v>
      </c>
      <c r="R39" s="30" t="s">
        <v>142</v>
      </c>
      <c r="S39" s="30" t="s">
        <v>142</v>
      </c>
      <c r="T39" s="30" t="s">
        <v>142</v>
      </c>
      <c r="U39" s="30" t="s">
        <v>142</v>
      </c>
      <c r="V39" s="30" t="s">
        <v>142</v>
      </c>
      <c r="W39" s="30" t="s">
        <v>142</v>
      </c>
      <c r="X39" s="30" t="s">
        <v>142</v>
      </c>
      <c r="Y39" s="30" t="s">
        <v>142</v>
      </c>
      <c r="Z39" s="30" t="s">
        <v>142</v>
      </c>
      <c r="AA39" s="30" t="s">
        <v>142</v>
      </c>
      <c r="AB39" s="30" t="s">
        <v>142</v>
      </c>
      <c r="AC39" s="30" t="s">
        <v>142</v>
      </c>
      <c r="AD39" s="30" t="s">
        <v>142</v>
      </c>
      <c r="AE39" s="30" t="s">
        <v>142</v>
      </c>
      <c r="AF39" s="30" t="s">
        <v>142</v>
      </c>
      <c r="AG39" s="30" t="s">
        <v>142</v>
      </c>
      <c r="AH39" s="30" t="s">
        <v>142</v>
      </c>
      <c r="AI39" s="30" t="s">
        <v>142</v>
      </c>
      <c r="AJ39" s="30" t="s">
        <v>142</v>
      </c>
      <c r="AK39" s="30" t="s">
        <v>142</v>
      </c>
      <c r="AL39" s="30" t="s">
        <v>142</v>
      </c>
      <c r="AM39" s="30" t="s">
        <v>142</v>
      </c>
      <c r="AN39" s="30" t="s">
        <v>142</v>
      </c>
      <c r="AO39" s="30" t="s">
        <v>142</v>
      </c>
      <c r="AP39" s="30" t="s">
        <v>142</v>
      </c>
      <c r="AQ39" s="30" t="s">
        <v>142</v>
      </c>
      <c r="AR39" s="30" t="s">
        <v>142</v>
      </c>
      <c r="AS39" s="30" t="s">
        <v>142</v>
      </c>
      <c r="AT39" s="30" t="s">
        <v>142</v>
      </c>
      <c r="AU39" s="30" t="s">
        <v>142</v>
      </c>
      <c r="AV39" s="30" t="s">
        <v>142</v>
      </c>
      <c r="AW39" s="30" t="s">
        <v>142</v>
      </c>
      <c r="AX39" s="30" t="s">
        <v>142</v>
      </c>
      <c r="AY39" s="30" t="s">
        <v>142</v>
      </c>
      <c r="AZ39" s="30" t="s">
        <v>142</v>
      </c>
      <c r="BA39" s="30" t="s">
        <v>142</v>
      </c>
      <c r="BB39" s="30" t="s">
        <v>142</v>
      </c>
      <c r="BC39" s="30" t="s">
        <v>142</v>
      </c>
      <c r="BD39" s="30" t="s">
        <v>142</v>
      </c>
      <c r="BE39" s="30" t="s">
        <v>142</v>
      </c>
      <c r="BF39" s="30" t="s">
        <v>142</v>
      </c>
      <c r="BG39" s="30" t="s">
        <v>142</v>
      </c>
      <c r="BH39" s="30" t="s">
        <v>142</v>
      </c>
      <c r="BI39" s="30" t="s">
        <v>142</v>
      </c>
      <c r="BJ39" s="30" t="s">
        <v>142</v>
      </c>
      <c r="BK39" s="30" t="s">
        <v>142</v>
      </c>
      <c r="BL39" s="30" t="s">
        <v>142</v>
      </c>
      <c r="BM39" s="30" t="s">
        <v>142</v>
      </c>
      <c r="BN39" s="30" t="s">
        <v>142</v>
      </c>
      <c r="BO39" s="30" t="s">
        <v>142</v>
      </c>
      <c r="BP39" s="30" t="s">
        <v>142</v>
      </c>
      <c r="BQ39" s="30" t="s">
        <v>142</v>
      </c>
      <c r="BR39" s="30" t="s">
        <v>142</v>
      </c>
      <c r="BS39" s="30" t="s">
        <v>142</v>
      </c>
      <c r="BT39" s="30" t="s">
        <v>142</v>
      </c>
      <c r="BU39" s="30" t="s">
        <v>142</v>
      </c>
      <c r="BV39" s="30" t="s">
        <v>142</v>
      </c>
      <c r="BW39" s="30" t="s">
        <v>142</v>
      </c>
      <c r="BX39" s="30" t="s">
        <v>142</v>
      </c>
      <c r="BY39" s="30" t="s">
        <v>142</v>
      </c>
      <c r="BZ39" s="30" t="s">
        <v>142</v>
      </c>
      <c r="CA39" s="35"/>
    </row>
    <row r="40" spans="1:79" x14ac:dyDescent="0.25">
      <c r="A40" s="28" t="s">
        <v>99</v>
      </c>
      <c r="B40" s="29" t="s">
        <v>141</v>
      </c>
      <c r="C40" s="30" t="s">
        <v>142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  <c r="AZ40" s="30" t="s">
        <v>142</v>
      </c>
      <c r="BA40" s="30" t="s">
        <v>142</v>
      </c>
      <c r="BB40" s="30" t="s">
        <v>142</v>
      </c>
      <c r="BC40" s="30" t="s">
        <v>142</v>
      </c>
      <c r="BD40" s="30" t="s">
        <v>142</v>
      </c>
      <c r="BE40" s="30" t="s">
        <v>142</v>
      </c>
      <c r="BF40" s="30" t="s">
        <v>142</v>
      </c>
      <c r="BG40" s="30" t="s">
        <v>142</v>
      </c>
      <c r="BH40" s="30" t="s">
        <v>142</v>
      </c>
      <c r="BI40" s="30" t="s">
        <v>142</v>
      </c>
      <c r="BJ40" s="30" t="s">
        <v>142</v>
      </c>
      <c r="BK40" s="30" t="s">
        <v>142</v>
      </c>
      <c r="BL40" s="30" t="s">
        <v>142</v>
      </c>
      <c r="BM40" s="30" t="s">
        <v>142</v>
      </c>
      <c r="BN40" s="30" t="s">
        <v>142</v>
      </c>
      <c r="BO40" s="30" t="s">
        <v>142</v>
      </c>
      <c r="BP40" s="30" t="s">
        <v>142</v>
      </c>
      <c r="BQ40" s="30" t="s">
        <v>142</v>
      </c>
      <c r="BR40" s="30" t="s">
        <v>142</v>
      </c>
      <c r="BS40" s="30" t="s">
        <v>142</v>
      </c>
      <c r="BT40" s="30" t="s">
        <v>142</v>
      </c>
      <c r="BU40" s="30" t="s">
        <v>142</v>
      </c>
      <c r="BV40" s="30" t="s">
        <v>142</v>
      </c>
      <c r="BW40" s="30" t="s">
        <v>142</v>
      </c>
      <c r="BX40" s="30" t="s">
        <v>142</v>
      </c>
      <c r="BY40" s="30" t="s">
        <v>142</v>
      </c>
      <c r="BZ40" s="30" t="s">
        <v>142</v>
      </c>
      <c r="CA40" s="35"/>
    </row>
    <row r="41" spans="1:79" x14ac:dyDescent="0.25">
      <c r="A41" s="28" t="s">
        <v>143</v>
      </c>
      <c r="B41" s="28" t="s">
        <v>143</v>
      </c>
      <c r="C41" s="30" t="s">
        <v>142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  <c r="AZ41" s="30" t="s">
        <v>142</v>
      </c>
      <c r="BA41" s="30" t="s">
        <v>142</v>
      </c>
      <c r="BB41" s="30" t="s">
        <v>142</v>
      </c>
      <c r="BC41" s="30" t="s">
        <v>142</v>
      </c>
      <c r="BD41" s="30" t="s">
        <v>142</v>
      </c>
      <c r="BE41" s="30" t="s">
        <v>142</v>
      </c>
      <c r="BF41" s="30" t="s">
        <v>142</v>
      </c>
      <c r="BG41" s="30" t="s">
        <v>142</v>
      </c>
      <c r="BH41" s="30" t="s">
        <v>142</v>
      </c>
      <c r="BI41" s="30" t="s">
        <v>142</v>
      </c>
      <c r="BJ41" s="30" t="s">
        <v>142</v>
      </c>
      <c r="BK41" s="30" t="s">
        <v>142</v>
      </c>
      <c r="BL41" s="30" t="s">
        <v>142</v>
      </c>
      <c r="BM41" s="30" t="s">
        <v>142</v>
      </c>
      <c r="BN41" s="30" t="s">
        <v>142</v>
      </c>
      <c r="BO41" s="30" t="s">
        <v>142</v>
      </c>
      <c r="BP41" s="30" t="s">
        <v>142</v>
      </c>
      <c r="BQ41" s="30" t="s">
        <v>142</v>
      </c>
      <c r="BR41" s="30" t="s">
        <v>142</v>
      </c>
      <c r="BS41" s="30" t="s">
        <v>142</v>
      </c>
      <c r="BT41" s="30" t="s">
        <v>142</v>
      </c>
      <c r="BU41" s="30" t="s">
        <v>142</v>
      </c>
      <c r="BV41" s="30" t="s">
        <v>142</v>
      </c>
      <c r="BW41" s="30" t="s">
        <v>142</v>
      </c>
      <c r="BX41" s="30" t="s">
        <v>142</v>
      </c>
      <c r="BY41" s="30" t="s">
        <v>142</v>
      </c>
      <c r="BZ41" s="30" t="s">
        <v>142</v>
      </c>
      <c r="CA41" s="35"/>
    </row>
    <row r="42" spans="1:79" ht="47.25" x14ac:dyDescent="0.25">
      <c r="A42" s="12" t="s">
        <v>100</v>
      </c>
      <c r="B42" s="13" t="s">
        <v>144</v>
      </c>
      <c r="C42" s="14"/>
      <c r="D42" s="21">
        <f t="shared" ref="D42:AM42" si="83">SUM(D43:D45)</f>
        <v>0</v>
      </c>
      <c r="E42" s="21">
        <f t="shared" si="83"/>
        <v>0</v>
      </c>
      <c r="F42" s="21">
        <f t="shared" si="83"/>
        <v>0</v>
      </c>
      <c r="G42" s="21">
        <f t="shared" si="83"/>
        <v>0</v>
      </c>
      <c r="H42" s="21">
        <f t="shared" si="83"/>
        <v>0</v>
      </c>
      <c r="I42" s="21">
        <f t="shared" si="83"/>
        <v>0</v>
      </c>
      <c r="J42" s="21">
        <f t="shared" si="83"/>
        <v>0</v>
      </c>
      <c r="K42" s="21">
        <f t="shared" si="83"/>
        <v>0</v>
      </c>
      <c r="L42" s="21">
        <f t="shared" si="83"/>
        <v>0</v>
      </c>
      <c r="M42" s="21">
        <f t="shared" si="83"/>
        <v>0</v>
      </c>
      <c r="N42" s="21">
        <f t="shared" si="83"/>
        <v>0</v>
      </c>
      <c r="O42" s="21">
        <f t="shared" si="83"/>
        <v>0</v>
      </c>
      <c r="P42" s="21">
        <f t="shared" si="83"/>
        <v>0</v>
      </c>
      <c r="Q42" s="21">
        <f t="shared" si="83"/>
        <v>0</v>
      </c>
      <c r="R42" s="21">
        <f t="shared" si="83"/>
        <v>0</v>
      </c>
      <c r="S42" s="21">
        <f t="shared" si="83"/>
        <v>0</v>
      </c>
      <c r="T42" s="21">
        <f t="shared" si="83"/>
        <v>0</v>
      </c>
      <c r="U42" s="21">
        <f t="shared" si="83"/>
        <v>0</v>
      </c>
      <c r="V42" s="21">
        <f t="shared" si="83"/>
        <v>0</v>
      </c>
      <c r="W42" s="21">
        <f t="shared" si="83"/>
        <v>0</v>
      </c>
      <c r="X42" s="21">
        <f t="shared" si="83"/>
        <v>0</v>
      </c>
      <c r="Y42" s="21">
        <f t="shared" si="83"/>
        <v>0</v>
      </c>
      <c r="Z42" s="21">
        <f t="shared" si="83"/>
        <v>0</v>
      </c>
      <c r="AA42" s="21">
        <f t="shared" si="83"/>
        <v>0</v>
      </c>
      <c r="AB42" s="21">
        <f t="shared" si="83"/>
        <v>0</v>
      </c>
      <c r="AC42" s="21">
        <f t="shared" si="83"/>
        <v>0</v>
      </c>
      <c r="AD42" s="21">
        <f t="shared" si="83"/>
        <v>0</v>
      </c>
      <c r="AE42" s="21">
        <f t="shared" si="83"/>
        <v>0</v>
      </c>
      <c r="AF42" s="21">
        <f t="shared" si="83"/>
        <v>0</v>
      </c>
      <c r="AG42" s="21">
        <f t="shared" si="83"/>
        <v>0</v>
      </c>
      <c r="AH42" s="21">
        <f t="shared" si="83"/>
        <v>0</v>
      </c>
      <c r="AI42" s="21">
        <f t="shared" si="83"/>
        <v>0</v>
      </c>
      <c r="AJ42" s="21">
        <f t="shared" si="83"/>
        <v>0</v>
      </c>
      <c r="AK42" s="21">
        <f t="shared" si="83"/>
        <v>0</v>
      </c>
      <c r="AL42" s="21">
        <f t="shared" si="83"/>
        <v>0</v>
      </c>
      <c r="AM42" s="21">
        <f t="shared" si="83"/>
        <v>0</v>
      </c>
      <c r="AN42" s="21">
        <f t="shared" ref="AN42:BV42" si="84">SUM(AN43:AN45)</f>
        <v>0</v>
      </c>
      <c r="AO42" s="21">
        <f t="shared" si="84"/>
        <v>0</v>
      </c>
      <c r="AP42" s="21">
        <f t="shared" si="84"/>
        <v>0</v>
      </c>
      <c r="AQ42" s="21">
        <f t="shared" si="84"/>
        <v>0</v>
      </c>
      <c r="AR42" s="21">
        <f t="shared" si="84"/>
        <v>0</v>
      </c>
      <c r="AS42" s="21">
        <f t="shared" si="84"/>
        <v>0</v>
      </c>
      <c r="AT42" s="21">
        <f t="shared" si="84"/>
        <v>0</v>
      </c>
      <c r="AU42" s="21">
        <f t="shared" si="84"/>
        <v>0</v>
      </c>
      <c r="AV42" s="21">
        <f t="shared" si="84"/>
        <v>0</v>
      </c>
      <c r="AW42" s="21">
        <f t="shared" si="84"/>
        <v>0</v>
      </c>
      <c r="AX42" s="21">
        <f t="shared" si="84"/>
        <v>0</v>
      </c>
      <c r="AY42" s="21">
        <f t="shared" si="84"/>
        <v>0</v>
      </c>
      <c r="AZ42" s="21">
        <f t="shared" si="84"/>
        <v>0</v>
      </c>
      <c r="BA42" s="21">
        <f t="shared" si="84"/>
        <v>0</v>
      </c>
      <c r="BB42" s="21">
        <f t="shared" si="84"/>
        <v>0</v>
      </c>
      <c r="BC42" s="21">
        <f t="shared" si="84"/>
        <v>0</v>
      </c>
      <c r="BD42" s="21">
        <f t="shared" si="84"/>
        <v>0</v>
      </c>
      <c r="BE42" s="21">
        <f t="shared" si="84"/>
        <v>0</v>
      </c>
      <c r="BF42" s="21">
        <f t="shared" si="84"/>
        <v>0</v>
      </c>
      <c r="BG42" s="21">
        <f t="shared" si="84"/>
        <v>0</v>
      </c>
      <c r="BH42" s="21">
        <f t="shared" si="84"/>
        <v>0</v>
      </c>
      <c r="BI42" s="21">
        <f t="shared" si="84"/>
        <v>0</v>
      </c>
      <c r="BJ42" s="21">
        <f t="shared" si="84"/>
        <v>0</v>
      </c>
      <c r="BK42" s="21">
        <f t="shared" si="84"/>
        <v>0</v>
      </c>
      <c r="BL42" s="21">
        <f t="shared" si="84"/>
        <v>0</v>
      </c>
      <c r="BM42" s="21">
        <f t="shared" si="84"/>
        <v>0</v>
      </c>
      <c r="BN42" s="21">
        <f t="shared" si="84"/>
        <v>0</v>
      </c>
      <c r="BO42" s="21">
        <f t="shared" si="84"/>
        <v>0</v>
      </c>
      <c r="BP42" s="21">
        <f t="shared" si="84"/>
        <v>0</v>
      </c>
      <c r="BQ42" s="21">
        <f t="shared" si="84"/>
        <v>0</v>
      </c>
      <c r="BR42" s="21">
        <f t="shared" si="84"/>
        <v>0</v>
      </c>
      <c r="BS42" s="21">
        <f t="shared" si="84"/>
        <v>0</v>
      </c>
      <c r="BT42" s="21">
        <f t="shared" si="84"/>
        <v>0</v>
      </c>
      <c r="BU42" s="21">
        <f t="shared" si="84"/>
        <v>0</v>
      </c>
      <c r="BV42" s="21">
        <f t="shared" si="84"/>
        <v>0</v>
      </c>
      <c r="BW42" s="21">
        <f t="shared" ref="BW42:BY42" si="85">SUM(BW43:BW45)</f>
        <v>0</v>
      </c>
      <c r="BX42" s="21">
        <f t="shared" si="85"/>
        <v>0</v>
      </c>
      <c r="BY42" s="21">
        <f t="shared" si="85"/>
        <v>0</v>
      </c>
      <c r="BZ42" s="21">
        <v>0</v>
      </c>
      <c r="CA42" s="34"/>
    </row>
    <row r="43" spans="1:79" x14ac:dyDescent="0.25">
      <c r="A43" s="28" t="s">
        <v>100</v>
      </c>
      <c r="B43" s="29" t="s">
        <v>141</v>
      </c>
      <c r="C43" s="30" t="s">
        <v>142</v>
      </c>
      <c r="D43" s="30" t="s">
        <v>142</v>
      </c>
      <c r="E43" s="30" t="s">
        <v>142</v>
      </c>
      <c r="F43" s="30" t="s">
        <v>142</v>
      </c>
      <c r="G43" s="30" t="s">
        <v>142</v>
      </c>
      <c r="H43" s="30" t="s">
        <v>142</v>
      </c>
      <c r="I43" s="30" t="s">
        <v>142</v>
      </c>
      <c r="J43" s="30" t="s">
        <v>142</v>
      </c>
      <c r="K43" s="30" t="s">
        <v>142</v>
      </c>
      <c r="L43" s="30" t="s">
        <v>142</v>
      </c>
      <c r="M43" s="30" t="s">
        <v>142</v>
      </c>
      <c r="N43" s="30" t="s">
        <v>142</v>
      </c>
      <c r="O43" s="30" t="s">
        <v>142</v>
      </c>
      <c r="P43" s="30" t="s">
        <v>142</v>
      </c>
      <c r="Q43" s="30" t="s">
        <v>142</v>
      </c>
      <c r="R43" s="30" t="s">
        <v>142</v>
      </c>
      <c r="S43" s="30" t="s">
        <v>142</v>
      </c>
      <c r="T43" s="30" t="s">
        <v>142</v>
      </c>
      <c r="U43" s="30" t="s">
        <v>142</v>
      </c>
      <c r="V43" s="30" t="s">
        <v>142</v>
      </c>
      <c r="W43" s="30" t="s">
        <v>142</v>
      </c>
      <c r="X43" s="30" t="s">
        <v>142</v>
      </c>
      <c r="Y43" s="30" t="s">
        <v>142</v>
      </c>
      <c r="Z43" s="30" t="s">
        <v>142</v>
      </c>
      <c r="AA43" s="30" t="s">
        <v>142</v>
      </c>
      <c r="AB43" s="30" t="s">
        <v>142</v>
      </c>
      <c r="AC43" s="30" t="s">
        <v>142</v>
      </c>
      <c r="AD43" s="30" t="s">
        <v>142</v>
      </c>
      <c r="AE43" s="30" t="s">
        <v>142</v>
      </c>
      <c r="AF43" s="30" t="s">
        <v>142</v>
      </c>
      <c r="AG43" s="30" t="s">
        <v>142</v>
      </c>
      <c r="AH43" s="30" t="s">
        <v>142</v>
      </c>
      <c r="AI43" s="30" t="s">
        <v>142</v>
      </c>
      <c r="AJ43" s="30" t="s">
        <v>142</v>
      </c>
      <c r="AK43" s="30" t="s">
        <v>142</v>
      </c>
      <c r="AL43" s="30" t="s">
        <v>142</v>
      </c>
      <c r="AM43" s="30" t="s">
        <v>142</v>
      </c>
      <c r="AN43" s="30" t="s">
        <v>142</v>
      </c>
      <c r="AO43" s="30" t="s">
        <v>142</v>
      </c>
      <c r="AP43" s="30" t="s">
        <v>142</v>
      </c>
      <c r="AQ43" s="30" t="s">
        <v>142</v>
      </c>
      <c r="AR43" s="30" t="s">
        <v>142</v>
      </c>
      <c r="AS43" s="30" t="s">
        <v>142</v>
      </c>
      <c r="AT43" s="30" t="s">
        <v>142</v>
      </c>
      <c r="AU43" s="30" t="s">
        <v>142</v>
      </c>
      <c r="AV43" s="30" t="s">
        <v>142</v>
      </c>
      <c r="AW43" s="30" t="s">
        <v>142</v>
      </c>
      <c r="AX43" s="30" t="s">
        <v>142</v>
      </c>
      <c r="AY43" s="30" t="s">
        <v>142</v>
      </c>
      <c r="AZ43" s="30" t="s">
        <v>142</v>
      </c>
      <c r="BA43" s="30" t="s">
        <v>142</v>
      </c>
      <c r="BB43" s="30" t="s">
        <v>142</v>
      </c>
      <c r="BC43" s="30" t="s">
        <v>142</v>
      </c>
      <c r="BD43" s="30" t="s">
        <v>142</v>
      </c>
      <c r="BE43" s="30" t="s">
        <v>142</v>
      </c>
      <c r="BF43" s="30" t="s">
        <v>142</v>
      </c>
      <c r="BG43" s="30" t="s">
        <v>142</v>
      </c>
      <c r="BH43" s="30" t="s">
        <v>142</v>
      </c>
      <c r="BI43" s="30" t="s">
        <v>142</v>
      </c>
      <c r="BJ43" s="30" t="s">
        <v>142</v>
      </c>
      <c r="BK43" s="30" t="s">
        <v>142</v>
      </c>
      <c r="BL43" s="30" t="s">
        <v>142</v>
      </c>
      <c r="BM43" s="30" t="s">
        <v>142</v>
      </c>
      <c r="BN43" s="30" t="s">
        <v>142</v>
      </c>
      <c r="BO43" s="30" t="s">
        <v>142</v>
      </c>
      <c r="BP43" s="30" t="s">
        <v>142</v>
      </c>
      <c r="BQ43" s="30" t="s">
        <v>142</v>
      </c>
      <c r="BR43" s="30" t="s">
        <v>142</v>
      </c>
      <c r="BS43" s="30" t="s">
        <v>142</v>
      </c>
      <c r="BT43" s="30" t="s">
        <v>142</v>
      </c>
      <c r="BU43" s="30" t="s">
        <v>142</v>
      </c>
      <c r="BV43" s="30" t="s">
        <v>142</v>
      </c>
      <c r="BW43" s="30" t="s">
        <v>142</v>
      </c>
      <c r="BX43" s="30" t="s">
        <v>142</v>
      </c>
      <c r="BY43" s="30" t="s">
        <v>142</v>
      </c>
      <c r="BZ43" s="30" t="s">
        <v>142</v>
      </c>
      <c r="CA43" s="35"/>
    </row>
    <row r="44" spans="1:79" x14ac:dyDescent="0.25">
      <c r="A44" s="28" t="s">
        <v>100</v>
      </c>
      <c r="B44" s="29" t="s">
        <v>141</v>
      </c>
      <c r="C44" s="30" t="s">
        <v>142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  <c r="AZ44" s="30" t="s">
        <v>142</v>
      </c>
      <c r="BA44" s="30" t="s">
        <v>142</v>
      </c>
      <c r="BB44" s="30" t="s">
        <v>142</v>
      </c>
      <c r="BC44" s="30" t="s">
        <v>142</v>
      </c>
      <c r="BD44" s="30" t="s">
        <v>142</v>
      </c>
      <c r="BE44" s="30" t="s">
        <v>142</v>
      </c>
      <c r="BF44" s="30" t="s">
        <v>142</v>
      </c>
      <c r="BG44" s="30" t="s">
        <v>142</v>
      </c>
      <c r="BH44" s="30" t="s">
        <v>142</v>
      </c>
      <c r="BI44" s="30" t="s">
        <v>142</v>
      </c>
      <c r="BJ44" s="30" t="s">
        <v>142</v>
      </c>
      <c r="BK44" s="30" t="s">
        <v>142</v>
      </c>
      <c r="BL44" s="30" t="s">
        <v>142</v>
      </c>
      <c r="BM44" s="30" t="s">
        <v>142</v>
      </c>
      <c r="BN44" s="30" t="s">
        <v>142</v>
      </c>
      <c r="BO44" s="30" t="s">
        <v>142</v>
      </c>
      <c r="BP44" s="30" t="s">
        <v>142</v>
      </c>
      <c r="BQ44" s="30" t="s">
        <v>142</v>
      </c>
      <c r="BR44" s="30" t="s">
        <v>142</v>
      </c>
      <c r="BS44" s="30" t="s">
        <v>142</v>
      </c>
      <c r="BT44" s="30" t="s">
        <v>142</v>
      </c>
      <c r="BU44" s="30" t="s">
        <v>142</v>
      </c>
      <c r="BV44" s="30" t="s">
        <v>142</v>
      </c>
      <c r="BW44" s="30" t="s">
        <v>142</v>
      </c>
      <c r="BX44" s="30" t="s">
        <v>142</v>
      </c>
      <c r="BY44" s="30" t="s">
        <v>142</v>
      </c>
      <c r="BZ44" s="30" t="s">
        <v>142</v>
      </c>
      <c r="CA44" s="35"/>
    </row>
    <row r="45" spans="1:79" x14ac:dyDescent="0.25">
      <c r="A45" s="28" t="s">
        <v>143</v>
      </c>
      <c r="B45" s="28" t="s">
        <v>143</v>
      </c>
      <c r="C45" s="30" t="s">
        <v>142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  <c r="AZ45" s="30" t="s">
        <v>142</v>
      </c>
      <c r="BA45" s="30" t="s">
        <v>142</v>
      </c>
      <c r="BB45" s="30" t="s">
        <v>142</v>
      </c>
      <c r="BC45" s="30" t="s">
        <v>142</v>
      </c>
      <c r="BD45" s="30" t="s">
        <v>142</v>
      </c>
      <c r="BE45" s="30" t="s">
        <v>142</v>
      </c>
      <c r="BF45" s="30" t="s">
        <v>142</v>
      </c>
      <c r="BG45" s="30" t="s">
        <v>142</v>
      </c>
      <c r="BH45" s="30" t="s">
        <v>142</v>
      </c>
      <c r="BI45" s="30" t="s">
        <v>142</v>
      </c>
      <c r="BJ45" s="30" t="s">
        <v>142</v>
      </c>
      <c r="BK45" s="30" t="s">
        <v>142</v>
      </c>
      <c r="BL45" s="30" t="s">
        <v>142</v>
      </c>
      <c r="BM45" s="30" t="s">
        <v>142</v>
      </c>
      <c r="BN45" s="30" t="s">
        <v>142</v>
      </c>
      <c r="BO45" s="30" t="s">
        <v>142</v>
      </c>
      <c r="BP45" s="30" t="s">
        <v>142</v>
      </c>
      <c r="BQ45" s="30" t="s">
        <v>142</v>
      </c>
      <c r="BR45" s="30" t="s">
        <v>142</v>
      </c>
      <c r="BS45" s="30" t="s">
        <v>142</v>
      </c>
      <c r="BT45" s="30" t="s">
        <v>142</v>
      </c>
      <c r="BU45" s="30" t="s">
        <v>142</v>
      </c>
      <c r="BV45" s="30" t="s">
        <v>142</v>
      </c>
      <c r="BW45" s="30" t="s">
        <v>142</v>
      </c>
      <c r="BX45" s="30" t="s">
        <v>142</v>
      </c>
      <c r="BY45" s="30" t="s">
        <v>142</v>
      </c>
      <c r="BZ45" s="30" t="s">
        <v>142</v>
      </c>
      <c r="CA45" s="35"/>
    </row>
    <row r="46" spans="1:79" ht="47.25" x14ac:dyDescent="0.25">
      <c r="A46" s="9" t="s">
        <v>145</v>
      </c>
      <c r="B46" s="10" t="s">
        <v>146</v>
      </c>
      <c r="C46" s="11"/>
      <c r="D46" s="20">
        <f t="shared" ref="D46:AM46" si="86">D47+D48+D52+D56+D60+D61+D65+D69</f>
        <v>0</v>
      </c>
      <c r="E46" s="20">
        <f t="shared" si="86"/>
        <v>0</v>
      </c>
      <c r="F46" s="20">
        <f t="shared" si="86"/>
        <v>0</v>
      </c>
      <c r="G46" s="20">
        <f t="shared" si="86"/>
        <v>0</v>
      </c>
      <c r="H46" s="20">
        <f t="shared" si="86"/>
        <v>0</v>
      </c>
      <c r="I46" s="20">
        <f t="shared" si="86"/>
        <v>0</v>
      </c>
      <c r="J46" s="20">
        <f t="shared" si="86"/>
        <v>0</v>
      </c>
      <c r="K46" s="20">
        <f t="shared" si="86"/>
        <v>0</v>
      </c>
      <c r="L46" s="20">
        <f t="shared" si="86"/>
        <v>0</v>
      </c>
      <c r="M46" s="20">
        <f t="shared" si="86"/>
        <v>0</v>
      </c>
      <c r="N46" s="20">
        <f t="shared" si="86"/>
        <v>0</v>
      </c>
      <c r="O46" s="20">
        <f t="shared" si="86"/>
        <v>0</v>
      </c>
      <c r="P46" s="20">
        <f t="shared" si="86"/>
        <v>0</v>
      </c>
      <c r="Q46" s="20">
        <f t="shared" si="86"/>
        <v>0</v>
      </c>
      <c r="R46" s="20">
        <f t="shared" si="86"/>
        <v>0</v>
      </c>
      <c r="S46" s="20">
        <f t="shared" si="86"/>
        <v>0</v>
      </c>
      <c r="T46" s="20">
        <f t="shared" si="86"/>
        <v>0</v>
      </c>
      <c r="U46" s="20">
        <f t="shared" si="86"/>
        <v>0</v>
      </c>
      <c r="V46" s="20">
        <f t="shared" si="86"/>
        <v>0</v>
      </c>
      <c r="W46" s="20">
        <f t="shared" si="86"/>
        <v>0</v>
      </c>
      <c r="X46" s="20">
        <f t="shared" si="86"/>
        <v>0</v>
      </c>
      <c r="Y46" s="20">
        <f t="shared" si="86"/>
        <v>0</v>
      </c>
      <c r="Z46" s="20">
        <f t="shared" si="86"/>
        <v>0</v>
      </c>
      <c r="AA46" s="20">
        <f t="shared" si="86"/>
        <v>0</v>
      </c>
      <c r="AB46" s="20">
        <f t="shared" si="86"/>
        <v>0</v>
      </c>
      <c r="AC46" s="20">
        <f t="shared" si="86"/>
        <v>0</v>
      </c>
      <c r="AD46" s="20">
        <f t="shared" si="86"/>
        <v>0</v>
      </c>
      <c r="AE46" s="20">
        <f t="shared" si="86"/>
        <v>0</v>
      </c>
      <c r="AF46" s="20">
        <f t="shared" si="86"/>
        <v>0</v>
      </c>
      <c r="AG46" s="20">
        <f t="shared" si="86"/>
        <v>0</v>
      </c>
      <c r="AH46" s="20">
        <f t="shared" si="86"/>
        <v>0</v>
      </c>
      <c r="AI46" s="20">
        <f t="shared" si="86"/>
        <v>0</v>
      </c>
      <c r="AJ46" s="20">
        <f t="shared" si="86"/>
        <v>0</v>
      </c>
      <c r="AK46" s="20">
        <f t="shared" si="86"/>
        <v>0</v>
      </c>
      <c r="AL46" s="20">
        <f t="shared" si="86"/>
        <v>0</v>
      </c>
      <c r="AM46" s="20">
        <f t="shared" si="86"/>
        <v>0</v>
      </c>
      <c r="AN46" s="20">
        <f t="shared" ref="AN46:BV46" si="87">AN47+AN48+AN52+AN56+AN60+AN61+AN65+AN69</f>
        <v>0</v>
      </c>
      <c r="AO46" s="20">
        <f t="shared" si="87"/>
        <v>0</v>
      </c>
      <c r="AP46" s="20">
        <f t="shared" si="87"/>
        <v>0</v>
      </c>
      <c r="AQ46" s="20">
        <f t="shared" si="87"/>
        <v>0</v>
      </c>
      <c r="AR46" s="20">
        <f t="shared" si="87"/>
        <v>0</v>
      </c>
      <c r="AS46" s="20">
        <f t="shared" si="87"/>
        <v>0</v>
      </c>
      <c r="AT46" s="20">
        <f t="shared" si="87"/>
        <v>0</v>
      </c>
      <c r="AU46" s="20">
        <f t="shared" si="87"/>
        <v>0</v>
      </c>
      <c r="AV46" s="20">
        <f t="shared" si="87"/>
        <v>0</v>
      </c>
      <c r="AW46" s="20">
        <f t="shared" si="87"/>
        <v>0</v>
      </c>
      <c r="AX46" s="20">
        <f t="shared" si="87"/>
        <v>0</v>
      </c>
      <c r="AY46" s="20">
        <f t="shared" si="87"/>
        <v>0</v>
      </c>
      <c r="AZ46" s="20">
        <f t="shared" si="87"/>
        <v>0</v>
      </c>
      <c r="BA46" s="20">
        <f t="shared" si="87"/>
        <v>0</v>
      </c>
      <c r="BB46" s="20">
        <f t="shared" si="87"/>
        <v>0</v>
      </c>
      <c r="BC46" s="20">
        <f t="shared" si="87"/>
        <v>0</v>
      </c>
      <c r="BD46" s="20">
        <f t="shared" si="87"/>
        <v>0</v>
      </c>
      <c r="BE46" s="20">
        <f t="shared" si="87"/>
        <v>0</v>
      </c>
      <c r="BF46" s="20">
        <f t="shared" si="87"/>
        <v>0</v>
      </c>
      <c r="BG46" s="20">
        <f t="shared" si="87"/>
        <v>0</v>
      </c>
      <c r="BH46" s="20">
        <f t="shared" si="87"/>
        <v>0</v>
      </c>
      <c r="BI46" s="20">
        <f t="shared" si="87"/>
        <v>0</v>
      </c>
      <c r="BJ46" s="20">
        <f t="shared" si="87"/>
        <v>0</v>
      </c>
      <c r="BK46" s="20">
        <f t="shared" si="87"/>
        <v>0</v>
      </c>
      <c r="BL46" s="20">
        <f t="shared" si="87"/>
        <v>0</v>
      </c>
      <c r="BM46" s="20">
        <f t="shared" si="87"/>
        <v>0</v>
      </c>
      <c r="BN46" s="20">
        <f t="shared" si="87"/>
        <v>0</v>
      </c>
      <c r="BO46" s="20">
        <f t="shared" si="87"/>
        <v>0</v>
      </c>
      <c r="BP46" s="20">
        <f t="shared" si="87"/>
        <v>0</v>
      </c>
      <c r="BQ46" s="20">
        <f t="shared" si="87"/>
        <v>0</v>
      </c>
      <c r="BR46" s="20">
        <f t="shared" si="87"/>
        <v>0</v>
      </c>
      <c r="BS46" s="20">
        <f t="shared" si="87"/>
        <v>0</v>
      </c>
      <c r="BT46" s="20">
        <f t="shared" si="87"/>
        <v>0</v>
      </c>
      <c r="BU46" s="20">
        <f t="shared" si="87"/>
        <v>0</v>
      </c>
      <c r="BV46" s="20">
        <f t="shared" si="87"/>
        <v>0</v>
      </c>
      <c r="BW46" s="20">
        <f t="shared" ref="BW46:BY46" si="88">BW47+BW48+BW52+BW56+BW60+BW61+BW65+BW69</f>
        <v>0</v>
      </c>
      <c r="BX46" s="20">
        <f t="shared" si="88"/>
        <v>0</v>
      </c>
      <c r="BY46" s="20">
        <f t="shared" si="88"/>
        <v>0</v>
      </c>
      <c r="BZ46" s="20">
        <v>0</v>
      </c>
      <c r="CA46" s="33"/>
    </row>
    <row r="47" spans="1:79" ht="31.5" x14ac:dyDescent="0.25">
      <c r="A47" s="12" t="s">
        <v>147</v>
      </c>
      <c r="B47" s="13" t="s">
        <v>148</v>
      </c>
      <c r="C47" s="14"/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34"/>
    </row>
    <row r="48" spans="1:79" ht="94.5" x14ac:dyDescent="0.25">
      <c r="A48" s="12" t="s">
        <v>147</v>
      </c>
      <c r="B48" s="13" t="s">
        <v>149</v>
      </c>
      <c r="C48" s="14"/>
      <c r="D48" s="21">
        <f t="shared" ref="D48:AM48" si="89">SUM(D49:D51)</f>
        <v>0</v>
      </c>
      <c r="E48" s="21">
        <f t="shared" si="89"/>
        <v>0</v>
      </c>
      <c r="F48" s="21">
        <f t="shared" si="89"/>
        <v>0</v>
      </c>
      <c r="G48" s="21">
        <f t="shared" si="89"/>
        <v>0</v>
      </c>
      <c r="H48" s="21">
        <f t="shared" si="89"/>
        <v>0</v>
      </c>
      <c r="I48" s="21">
        <f t="shared" si="89"/>
        <v>0</v>
      </c>
      <c r="J48" s="21">
        <f t="shared" si="89"/>
        <v>0</v>
      </c>
      <c r="K48" s="21">
        <f t="shared" si="89"/>
        <v>0</v>
      </c>
      <c r="L48" s="21">
        <f t="shared" si="89"/>
        <v>0</v>
      </c>
      <c r="M48" s="21">
        <f t="shared" si="89"/>
        <v>0</v>
      </c>
      <c r="N48" s="21">
        <f t="shared" si="89"/>
        <v>0</v>
      </c>
      <c r="O48" s="21">
        <f t="shared" si="89"/>
        <v>0</v>
      </c>
      <c r="P48" s="21">
        <f t="shared" ref="P48" si="90">SUM(P49:P51)</f>
        <v>0</v>
      </c>
      <c r="Q48" s="21">
        <f t="shared" si="89"/>
        <v>0</v>
      </c>
      <c r="R48" s="21">
        <f t="shared" si="89"/>
        <v>0</v>
      </c>
      <c r="S48" s="21">
        <f t="shared" si="89"/>
        <v>0</v>
      </c>
      <c r="T48" s="21">
        <f t="shared" si="89"/>
        <v>0</v>
      </c>
      <c r="U48" s="21">
        <f t="shared" ref="U48" si="91">SUM(U49:U51)</f>
        <v>0</v>
      </c>
      <c r="V48" s="21">
        <f t="shared" ref="V48" si="92">SUM(V49:V51)</f>
        <v>0</v>
      </c>
      <c r="W48" s="21">
        <f t="shared" ref="W48" si="93">SUM(W49:W51)</f>
        <v>0</v>
      </c>
      <c r="X48" s="21">
        <f t="shared" si="89"/>
        <v>0</v>
      </c>
      <c r="Y48" s="21">
        <f t="shared" si="89"/>
        <v>0</v>
      </c>
      <c r="Z48" s="21">
        <f t="shared" si="89"/>
        <v>0</v>
      </c>
      <c r="AA48" s="21">
        <f t="shared" si="89"/>
        <v>0</v>
      </c>
      <c r="AB48" s="21">
        <f t="shared" ref="AB48" si="94">SUM(AB49:AB51)</f>
        <v>0</v>
      </c>
      <c r="AC48" s="21">
        <f t="shared" ref="AC48" si="95">SUM(AC49:AC51)</f>
        <v>0</v>
      </c>
      <c r="AD48" s="21">
        <f t="shared" ref="AD48" si="96">SUM(AD49:AD51)</f>
        <v>0</v>
      </c>
      <c r="AE48" s="21">
        <f t="shared" si="89"/>
        <v>0</v>
      </c>
      <c r="AF48" s="21">
        <f t="shared" si="89"/>
        <v>0</v>
      </c>
      <c r="AG48" s="21">
        <f t="shared" si="89"/>
        <v>0</v>
      </c>
      <c r="AH48" s="21">
        <f t="shared" si="89"/>
        <v>0</v>
      </c>
      <c r="AI48" s="21">
        <f t="shared" ref="AI48" si="97">SUM(AI49:AI51)</f>
        <v>0</v>
      </c>
      <c r="AJ48" s="21">
        <f t="shared" ref="AJ48" si="98">SUM(AJ49:AJ51)</f>
        <v>0</v>
      </c>
      <c r="AK48" s="21">
        <f t="shared" ref="AK48" si="99">SUM(AK49:AK51)</f>
        <v>0</v>
      </c>
      <c r="AL48" s="21">
        <f t="shared" si="89"/>
        <v>0</v>
      </c>
      <c r="AM48" s="21">
        <f t="shared" si="89"/>
        <v>0</v>
      </c>
      <c r="AN48" s="21">
        <f t="shared" ref="AN48:AT48" si="100">SUM(AN49:AN51)</f>
        <v>0</v>
      </c>
      <c r="AO48" s="21">
        <f t="shared" si="100"/>
        <v>0</v>
      </c>
      <c r="AP48" s="21">
        <f t="shared" si="100"/>
        <v>0</v>
      </c>
      <c r="AQ48" s="21">
        <f t="shared" si="100"/>
        <v>0</v>
      </c>
      <c r="AR48" s="21">
        <f t="shared" si="100"/>
        <v>0</v>
      </c>
      <c r="AS48" s="21">
        <f t="shared" si="100"/>
        <v>0</v>
      </c>
      <c r="AT48" s="21">
        <f t="shared" si="100"/>
        <v>0</v>
      </c>
      <c r="AU48" s="21">
        <f t="shared" ref="AU48:AX48" si="101">SUM(AU49:AU51)</f>
        <v>0</v>
      </c>
      <c r="AV48" s="21">
        <f t="shared" si="101"/>
        <v>0</v>
      </c>
      <c r="AW48" s="21">
        <f t="shared" si="101"/>
        <v>0</v>
      </c>
      <c r="AX48" s="21">
        <f t="shared" si="101"/>
        <v>0</v>
      </c>
      <c r="AY48" s="21">
        <f t="shared" ref="AY48" si="102">SUM(AY49:AY51)</f>
        <v>0</v>
      </c>
      <c r="AZ48" s="21">
        <f t="shared" ref="AZ48:BC48" si="103">SUM(AZ49:AZ51)</f>
        <v>0</v>
      </c>
      <c r="BA48" s="21">
        <f t="shared" si="103"/>
        <v>0</v>
      </c>
      <c r="BB48" s="21">
        <f t="shared" si="103"/>
        <v>0</v>
      </c>
      <c r="BC48" s="21">
        <f t="shared" si="103"/>
        <v>0</v>
      </c>
      <c r="BD48" s="21">
        <f t="shared" ref="BD48:BF48" si="104">SUM(BD49:BD51)</f>
        <v>0</v>
      </c>
      <c r="BE48" s="21">
        <f t="shared" si="104"/>
        <v>0</v>
      </c>
      <c r="BF48" s="21">
        <f t="shared" si="104"/>
        <v>0</v>
      </c>
      <c r="BG48" s="21">
        <f t="shared" ref="BG48:BJ48" si="105">SUM(BG49:BG51)</f>
        <v>0</v>
      </c>
      <c r="BH48" s="21">
        <f t="shared" si="105"/>
        <v>0</v>
      </c>
      <c r="BI48" s="21">
        <f t="shared" si="105"/>
        <v>0</v>
      </c>
      <c r="BJ48" s="21">
        <f t="shared" si="105"/>
        <v>0</v>
      </c>
      <c r="BK48" s="21">
        <f t="shared" ref="BK48:BM48" si="106">SUM(BK49:BK51)</f>
        <v>0</v>
      </c>
      <c r="BL48" s="21">
        <f t="shared" si="106"/>
        <v>0</v>
      </c>
      <c r="BM48" s="21">
        <f t="shared" si="106"/>
        <v>0</v>
      </c>
      <c r="BN48" s="21">
        <f t="shared" ref="BN48:BQ48" si="107">SUM(BN49:BN51)</f>
        <v>0</v>
      </c>
      <c r="BO48" s="21">
        <f t="shared" si="107"/>
        <v>0</v>
      </c>
      <c r="BP48" s="21">
        <f t="shared" si="107"/>
        <v>0</v>
      </c>
      <c r="BQ48" s="21">
        <f t="shared" si="107"/>
        <v>0</v>
      </c>
      <c r="BR48" s="21">
        <f t="shared" ref="BR48:BT48" si="108">SUM(BR49:BR51)</f>
        <v>0</v>
      </c>
      <c r="BS48" s="21">
        <f t="shared" si="108"/>
        <v>0</v>
      </c>
      <c r="BT48" s="21">
        <f t="shared" si="108"/>
        <v>0</v>
      </c>
      <c r="BU48" s="21">
        <f t="shared" ref="BU48:BV48" si="109">SUM(BU49:BU51)</f>
        <v>0</v>
      </c>
      <c r="BV48" s="21">
        <f t="shared" si="109"/>
        <v>0</v>
      </c>
      <c r="BW48" s="21">
        <f t="shared" ref="BW48:BY48" si="110">SUM(BW49:BW51)</f>
        <v>0</v>
      </c>
      <c r="BX48" s="21">
        <f t="shared" si="110"/>
        <v>0</v>
      </c>
      <c r="BY48" s="21">
        <f t="shared" si="110"/>
        <v>0</v>
      </c>
      <c r="BZ48" s="21">
        <v>0</v>
      </c>
      <c r="CA48" s="34"/>
    </row>
    <row r="49" spans="1:79" x14ac:dyDescent="0.25">
      <c r="A49" s="28" t="s">
        <v>147</v>
      </c>
      <c r="B49" s="29" t="s">
        <v>141</v>
      </c>
      <c r="C49" s="30" t="s">
        <v>142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  <c r="AZ49" s="30" t="s">
        <v>142</v>
      </c>
      <c r="BA49" s="30" t="s">
        <v>142</v>
      </c>
      <c r="BB49" s="30" t="s">
        <v>142</v>
      </c>
      <c r="BC49" s="30" t="s">
        <v>142</v>
      </c>
      <c r="BD49" s="30" t="s">
        <v>142</v>
      </c>
      <c r="BE49" s="30" t="s">
        <v>142</v>
      </c>
      <c r="BF49" s="30" t="s">
        <v>142</v>
      </c>
      <c r="BG49" s="30" t="s">
        <v>142</v>
      </c>
      <c r="BH49" s="30" t="s">
        <v>142</v>
      </c>
      <c r="BI49" s="30" t="s">
        <v>142</v>
      </c>
      <c r="BJ49" s="30" t="s">
        <v>142</v>
      </c>
      <c r="BK49" s="30" t="s">
        <v>142</v>
      </c>
      <c r="BL49" s="30" t="s">
        <v>142</v>
      </c>
      <c r="BM49" s="30" t="s">
        <v>142</v>
      </c>
      <c r="BN49" s="30" t="s">
        <v>142</v>
      </c>
      <c r="BO49" s="30" t="s">
        <v>142</v>
      </c>
      <c r="BP49" s="30" t="s">
        <v>142</v>
      </c>
      <c r="BQ49" s="30" t="s">
        <v>142</v>
      </c>
      <c r="BR49" s="30" t="s">
        <v>142</v>
      </c>
      <c r="BS49" s="30" t="s">
        <v>142</v>
      </c>
      <c r="BT49" s="30" t="s">
        <v>142</v>
      </c>
      <c r="BU49" s="30" t="s">
        <v>142</v>
      </c>
      <c r="BV49" s="30" t="s">
        <v>142</v>
      </c>
      <c r="BW49" s="30" t="s">
        <v>142</v>
      </c>
      <c r="BX49" s="30" t="s">
        <v>142</v>
      </c>
      <c r="BY49" s="30" t="s">
        <v>142</v>
      </c>
      <c r="BZ49" s="30" t="s">
        <v>142</v>
      </c>
      <c r="CA49" s="35"/>
    </row>
    <row r="50" spans="1:79" x14ac:dyDescent="0.25">
      <c r="A50" s="28" t="s">
        <v>147</v>
      </c>
      <c r="B50" s="29" t="s">
        <v>141</v>
      </c>
      <c r="C50" s="30" t="s">
        <v>142</v>
      </c>
      <c r="D50" s="30" t="s">
        <v>142</v>
      </c>
      <c r="E50" s="30" t="s">
        <v>142</v>
      </c>
      <c r="F50" s="30" t="s">
        <v>142</v>
      </c>
      <c r="G50" s="30" t="s">
        <v>142</v>
      </c>
      <c r="H50" s="30" t="s">
        <v>142</v>
      </c>
      <c r="I50" s="30" t="s">
        <v>142</v>
      </c>
      <c r="J50" s="30" t="s">
        <v>142</v>
      </c>
      <c r="K50" s="30" t="s">
        <v>142</v>
      </c>
      <c r="L50" s="30" t="s">
        <v>142</v>
      </c>
      <c r="M50" s="30" t="s">
        <v>142</v>
      </c>
      <c r="N50" s="30" t="s">
        <v>142</v>
      </c>
      <c r="O50" s="30" t="s">
        <v>142</v>
      </c>
      <c r="P50" s="30" t="s">
        <v>142</v>
      </c>
      <c r="Q50" s="30" t="s">
        <v>142</v>
      </c>
      <c r="R50" s="30" t="s">
        <v>142</v>
      </c>
      <c r="S50" s="30" t="s">
        <v>142</v>
      </c>
      <c r="T50" s="30" t="s">
        <v>142</v>
      </c>
      <c r="U50" s="30" t="s">
        <v>142</v>
      </c>
      <c r="V50" s="30" t="s">
        <v>142</v>
      </c>
      <c r="W50" s="30" t="s">
        <v>142</v>
      </c>
      <c r="X50" s="30" t="s">
        <v>142</v>
      </c>
      <c r="Y50" s="30" t="s">
        <v>142</v>
      </c>
      <c r="Z50" s="30" t="s">
        <v>142</v>
      </c>
      <c r="AA50" s="30" t="s">
        <v>142</v>
      </c>
      <c r="AB50" s="30" t="s">
        <v>142</v>
      </c>
      <c r="AC50" s="30" t="s">
        <v>142</v>
      </c>
      <c r="AD50" s="30" t="s">
        <v>142</v>
      </c>
      <c r="AE50" s="30" t="s">
        <v>142</v>
      </c>
      <c r="AF50" s="30" t="s">
        <v>142</v>
      </c>
      <c r="AG50" s="30" t="s">
        <v>142</v>
      </c>
      <c r="AH50" s="30" t="s">
        <v>142</v>
      </c>
      <c r="AI50" s="30" t="s">
        <v>142</v>
      </c>
      <c r="AJ50" s="30" t="s">
        <v>142</v>
      </c>
      <c r="AK50" s="30" t="s">
        <v>142</v>
      </c>
      <c r="AL50" s="30" t="s">
        <v>142</v>
      </c>
      <c r="AM50" s="30" t="s">
        <v>142</v>
      </c>
      <c r="AN50" s="30" t="s">
        <v>142</v>
      </c>
      <c r="AO50" s="30" t="s">
        <v>142</v>
      </c>
      <c r="AP50" s="30" t="s">
        <v>142</v>
      </c>
      <c r="AQ50" s="30" t="s">
        <v>142</v>
      </c>
      <c r="AR50" s="30" t="s">
        <v>142</v>
      </c>
      <c r="AS50" s="30" t="s">
        <v>142</v>
      </c>
      <c r="AT50" s="30" t="s">
        <v>142</v>
      </c>
      <c r="AU50" s="30" t="s">
        <v>142</v>
      </c>
      <c r="AV50" s="30" t="s">
        <v>142</v>
      </c>
      <c r="AW50" s="30" t="s">
        <v>142</v>
      </c>
      <c r="AX50" s="30" t="s">
        <v>142</v>
      </c>
      <c r="AY50" s="30" t="s">
        <v>142</v>
      </c>
      <c r="AZ50" s="30" t="s">
        <v>142</v>
      </c>
      <c r="BA50" s="30" t="s">
        <v>142</v>
      </c>
      <c r="BB50" s="30" t="s">
        <v>142</v>
      </c>
      <c r="BC50" s="30" t="s">
        <v>142</v>
      </c>
      <c r="BD50" s="30" t="s">
        <v>142</v>
      </c>
      <c r="BE50" s="30" t="s">
        <v>142</v>
      </c>
      <c r="BF50" s="30" t="s">
        <v>142</v>
      </c>
      <c r="BG50" s="30" t="s">
        <v>142</v>
      </c>
      <c r="BH50" s="30" t="s">
        <v>142</v>
      </c>
      <c r="BI50" s="30" t="s">
        <v>142</v>
      </c>
      <c r="BJ50" s="30" t="s">
        <v>142</v>
      </c>
      <c r="BK50" s="30" t="s">
        <v>142</v>
      </c>
      <c r="BL50" s="30" t="s">
        <v>142</v>
      </c>
      <c r="BM50" s="30" t="s">
        <v>142</v>
      </c>
      <c r="BN50" s="30" t="s">
        <v>142</v>
      </c>
      <c r="BO50" s="30" t="s">
        <v>142</v>
      </c>
      <c r="BP50" s="30" t="s">
        <v>142</v>
      </c>
      <c r="BQ50" s="30" t="s">
        <v>142</v>
      </c>
      <c r="BR50" s="30" t="s">
        <v>142</v>
      </c>
      <c r="BS50" s="30" t="s">
        <v>142</v>
      </c>
      <c r="BT50" s="30" t="s">
        <v>142</v>
      </c>
      <c r="BU50" s="30" t="s">
        <v>142</v>
      </c>
      <c r="BV50" s="30" t="s">
        <v>142</v>
      </c>
      <c r="BW50" s="30" t="s">
        <v>142</v>
      </c>
      <c r="BX50" s="30" t="s">
        <v>142</v>
      </c>
      <c r="BY50" s="30" t="s">
        <v>142</v>
      </c>
      <c r="BZ50" s="30" t="s">
        <v>142</v>
      </c>
      <c r="CA50" s="35"/>
    </row>
    <row r="51" spans="1:79" x14ac:dyDescent="0.25">
      <c r="A51" s="28" t="s">
        <v>143</v>
      </c>
      <c r="B51" s="28" t="s">
        <v>143</v>
      </c>
      <c r="C51" s="30" t="s">
        <v>142</v>
      </c>
      <c r="D51" s="30" t="s">
        <v>142</v>
      </c>
      <c r="E51" s="30" t="s">
        <v>142</v>
      </c>
      <c r="F51" s="30" t="s">
        <v>142</v>
      </c>
      <c r="G51" s="30" t="s">
        <v>142</v>
      </c>
      <c r="H51" s="30" t="s">
        <v>142</v>
      </c>
      <c r="I51" s="30" t="s">
        <v>142</v>
      </c>
      <c r="J51" s="30" t="s">
        <v>142</v>
      </c>
      <c r="K51" s="30" t="s">
        <v>142</v>
      </c>
      <c r="L51" s="30" t="s">
        <v>142</v>
      </c>
      <c r="M51" s="30" t="s">
        <v>142</v>
      </c>
      <c r="N51" s="30" t="s">
        <v>142</v>
      </c>
      <c r="O51" s="30" t="s">
        <v>142</v>
      </c>
      <c r="P51" s="30" t="s">
        <v>142</v>
      </c>
      <c r="Q51" s="30" t="s">
        <v>142</v>
      </c>
      <c r="R51" s="30" t="s">
        <v>142</v>
      </c>
      <c r="S51" s="30" t="s">
        <v>142</v>
      </c>
      <c r="T51" s="30" t="s">
        <v>142</v>
      </c>
      <c r="U51" s="30" t="s">
        <v>142</v>
      </c>
      <c r="V51" s="30" t="s">
        <v>142</v>
      </c>
      <c r="W51" s="30" t="s">
        <v>142</v>
      </c>
      <c r="X51" s="30" t="s">
        <v>142</v>
      </c>
      <c r="Y51" s="30" t="s">
        <v>142</v>
      </c>
      <c r="Z51" s="30" t="s">
        <v>142</v>
      </c>
      <c r="AA51" s="30" t="s">
        <v>142</v>
      </c>
      <c r="AB51" s="30" t="s">
        <v>142</v>
      </c>
      <c r="AC51" s="30" t="s">
        <v>142</v>
      </c>
      <c r="AD51" s="30" t="s">
        <v>142</v>
      </c>
      <c r="AE51" s="30" t="s">
        <v>142</v>
      </c>
      <c r="AF51" s="30" t="s">
        <v>142</v>
      </c>
      <c r="AG51" s="30" t="s">
        <v>142</v>
      </c>
      <c r="AH51" s="30" t="s">
        <v>142</v>
      </c>
      <c r="AI51" s="30" t="s">
        <v>142</v>
      </c>
      <c r="AJ51" s="30" t="s">
        <v>142</v>
      </c>
      <c r="AK51" s="30" t="s">
        <v>142</v>
      </c>
      <c r="AL51" s="30" t="s">
        <v>142</v>
      </c>
      <c r="AM51" s="30" t="s">
        <v>142</v>
      </c>
      <c r="AN51" s="30" t="s">
        <v>142</v>
      </c>
      <c r="AO51" s="30" t="s">
        <v>142</v>
      </c>
      <c r="AP51" s="30" t="s">
        <v>142</v>
      </c>
      <c r="AQ51" s="30" t="s">
        <v>142</v>
      </c>
      <c r="AR51" s="30" t="s">
        <v>142</v>
      </c>
      <c r="AS51" s="30" t="s">
        <v>142</v>
      </c>
      <c r="AT51" s="30" t="s">
        <v>142</v>
      </c>
      <c r="AU51" s="30" t="s">
        <v>142</v>
      </c>
      <c r="AV51" s="30" t="s">
        <v>142</v>
      </c>
      <c r="AW51" s="30" t="s">
        <v>142</v>
      </c>
      <c r="AX51" s="30" t="s">
        <v>142</v>
      </c>
      <c r="AY51" s="30" t="s">
        <v>142</v>
      </c>
      <c r="AZ51" s="30" t="s">
        <v>142</v>
      </c>
      <c r="BA51" s="30" t="s">
        <v>142</v>
      </c>
      <c r="BB51" s="30" t="s">
        <v>142</v>
      </c>
      <c r="BC51" s="30" t="s">
        <v>142</v>
      </c>
      <c r="BD51" s="30" t="s">
        <v>142</v>
      </c>
      <c r="BE51" s="30" t="s">
        <v>142</v>
      </c>
      <c r="BF51" s="30" t="s">
        <v>142</v>
      </c>
      <c r="BG51" s="30" t="s">
        <v>142</v>
      </c>
      <c r="BH51" s="30" t="s">
        <v>142</v>
      </c>
      <c r="BI51" s="30" t="s">
        <v>142</v>
      </c>
      <c r="BJ51" s="30" t="s">
        <v>142</v>
      </c>
      <c r="BK51" s="30" t="s">
        <v>142</v>
      </c>
      <c r="BL51" s="30" t="s">
        <v>142</v>
      </c>
      <c r="BM51" s="30" t="s">
        <v>142</v>
      </c>
      <c r="BN51" s="30" t="s">
        <v>142</v>
      </c>
      <c r="BO51" s="30" t="s">
        <v>142</v>
      </c>
      <c r="BP51" s="30" t="s">
        <v>142</v>
      </c>
      <c r="BQ51" s="30" t="s">
        <v>142</v>
      </c>
      <c r="BR51" s="30" t="s">
        <v>142</v>
      </c>
      <c r="BS51" s="30" t="s">
        <v>142</v>
      </c>
      <c r="BT51" s="30" t="s">
        <v>142</v>
      </c>
      <c r="BU51" s="30" t="s">
        <v>142</v>
      </c>
      <c r="BV51" s="30" t="s">
        <v>142</v>
      </c>
      <c r="BW51" s="30" t="s">
        <v>142</v>
      </c>
      <c r="BX51" s="30" t="s">
        <v>142</v>
      </c>
      <c r="BY51" s="30" t="s">
        <v>142</v>
      </c>
      <c r="BZ51" s="30" t="s">
        <v>142</v>
      </c>
      <c r="CA51" s="35"/>
    </row>
    <row r="52" spans="1:79" ht="78.75" x14ac:dyDescent="0.25">
      <c r="A52" s="12" t="s">
        <v>147</v>
      </c>
      <c r="B52" s="13" t="s">
        <v>150</v>
      </c>
      <c r="C52" s="14"/>
      <c r="D52" s="21">
        <f t="shared" ref="D52:AM52" si="111">SUM(D53:D55)</f>
        <v>0</v>
      </c>
      <c r="E52" s="21">
        <f t="shared" si="111"/>
        <v>0</v>
      </c>
      <c r="F52" s="21">
        <f t="shared" si="111"/>
        <v>0</v>
      </c>
      <c r="G52" s="21">
        <f t="shared" si="111"/>
        <v>0</v>
      </c>
      <c r="H52" s="21">
        <f t="shared" si="111"/>
        <v>0</v>
      </c>
      <c r="I52" s="21">
        <f t="shared" si="111"/>
        <v>0</v>
      </c>
      <c r="J52" s="21">
        <f t="shared" si="111"/>
        <v>0</v>
      </c>
      <c r="K52" s="21">
        <f t="shared" si="111"/>
        <v>0</v>
      </c>
      <c r="L52" s="21">
        <f t="shared" si="111"/>
        <v>0</v>
      </c>
      <c r="M52" s="21">
        <f t="shared" si="111"/>
        <v>0</v>
      </c>
      <c r="N52" s="21">
        <f t="shared" si="111"/>
        <v>0</v>
      </c>
      <c r="O52" s="21">
        <f t="shared" si="111"/>
        <v>0</v>
      </c>
      <c r="P52" s="21">
        <f t="shared" si="111"/>
        <v>0</v>
      </c>
      <c r="Q52" s="21">
        <f t="shared" si="111"/>
        <v>0</v>
      </c>
      <c r="R52" s="21">
        <f t="shared" si="111"/>
        <v>0</v>
      </c>
      <c r="S52" s="21">
        <f t="shared" si="111"/>
        <v>0</v>
      </c>
      <c r="T52" s="21">
        <f t="shared" si="111"/>
        <v>0</v>
      </c>
      <c r="U52" s="21">
        <f t="shared" si="111"/>
        <v>0</v>
      </c>
      <c r="V52" s="21">
        <f t="shared" si="111"/>
        <v>0</v>
      </c>
      <c r="W52" s="21">
        <f t="shared" si="111"/>
        <v>0</v>
      </c>
      <c r="X52" s="21">
        <f t="shared" si="111"/>
        <v>0</v>
      </c>
      <c r="Y52" s="21">
        <f t="shared" si="111"/>
        <v>0</v>
      </c>
      <c r="Z52" s="21">
        <f t="shared" si="111"/>
        <v>0</v>
      </c>
      <c r="AA52" s="21">
        <f t="shared" si="111"/>
        <v>0</v>
      </c>
      <c r="AB52" s="21">
        <f t="shared" si="111"/>
        <v>0</v>
      </c>
      <c r="AC52" s="21">
        <f t="shared" si="111"/>
        <v>0</v>
      </c>
      <c r="AD52" s="21">
        <f t="shared" si="111"/>
        <v>0</v>
      </c>
      <c r="AE52" s="21">
        <f t="shared" si="111"/>
        <v>0</v>
      </c>
      <c r="AF52" s="21">
        <f t="shared" si="111"/>
        <v>0</v>
      </c>
      <c r="AG52" s="21">
        <f t="shared" si="111"/>
        <v>0</v>
      </c>
      <c r="AH52" s="21">
        <f t="shared" si="111"/>
        <v>0</v>
      </c>
      <c r="AI52" s="21">
        <f t="shared" si="111"/>
        <v>0</v>
      </c>
      <c r="AJ52" s="21">
        <f t="shared" si="111"/>
        <v>0</v>
      </c>
      <c r="AK52" s="21">
        <f t="shared" si="111"/>
        <v>0</v>
      </c>
      <c r="AL52" s="21">
        <f t="shared" si="111"/>
        <v>0</v>
      </c>
      <c r="AM52" s="21">
        <f t="shared" si="111"/>
        <v>0</v>
      </c>
      <c r="AN52" s="21">
        <f t="shared" ref="AN52:BV52" si="112">SUM(AN53:AN55)</f>
        <v>0</v>
      </c>
      <c r="AO52" s="21">
        <f t="shared" si="112"/>
        <v>0</v>
      </c>
      <c r="AP52" s="21">
        <f t="shared" si="112"/>
        <v>0</v>
      </c>
      <c r="AQ52" s="21">
        <f t="shared" si="112"/>
        <v>0</v>
      </c>
      <c r="AR52" s="21">
        <f t="shared" si="112"/>
        <v>0</v>
      </c>
      <c r="AS52" s="21">
        <f t="shared" si="112"/>
        <v>0</v>
      </c>
      <c r="AT52" s="21">
        <f t="shared" si="112"/>
        <v>0</v>
      </c>
      <c r="AU52" s="21">
        <f t="shared" si="112"/>
        <v>0</v>
      </c>
      <c r="AV52" s="21">
        <f t="shared" si="112"/>
        <v>0</v>
      </c>
      <c r="AW52" s="21">
        <f t="shared" si="112"/>
        <v>0</v>
      </c>
      <c r="AX52" s="21">
        <f t="shared" si="112"/>
        <v>0</v>
      </c>
      <c r="AY52" s="21">
        <f t="shared" si="112"/>
        <v>0</v>
      </c>
      <c r="AZ52" s="21">
        <f t="shared" si="112"/>
        <v>0</v>
      </c>
      <c r="BA52" s="21">
        <f t="shared" si="112"/>
        <v>0</v>
      </c>
      <c r="BB52" s="21">
        <f t="shared" si="112"/>
        <v>0</v>
      </c>
      <c r="BC52" s="21">
        <f t="shared" si="112"/>
        <v>0</v>
      </c>
      <c r="BD52" s="21">
        <f t="shared" si="112"/>
        <v>0</v>
      </c>
      <c r="BE52" s="21">
        <f t="shared" si="112"/>
        <v>0</v>
      </c>
      <c r="BF52" s="21">
        <f t="shared" si="112"/>
        <v>0</v>
      </c>
      <c r="BG52" s="21">
        <f t="shared" si="112"/>
        <v>0</v>
      </c>
      <c r="BH52" s="21">
        <f t="shared" si="112"/>
        <v>0</v>
      </c>
      <c r="BI52" s="21">
        <f t="shared" si="112"/>
        <v>0</v>
      </c>
      <c r="BJ52" s="21">
        <f t="shared" si="112"/>
        <v>0</v>
      </c>
      <c r="BK52" s="21">
        <f t="shared" si="112"/>
        <v>0</v>
      </c>
      <c r="BL52" s="21">
        <f t="shared" si="112"/>
        <v>0</v>
      </c>
      <c r="BM52" s="21">
        <f t="shared" si="112"/>
        <v>0</v>
      </c>
      <c r="BN52" s="21">
        <f t="shared" si="112"/>
        <v>0</v>
      </c>
      <c r="BO52" s="21">
        <f t="shared" si="112"/>
        <v>0</v>
      </c>
      <c r="BP52" s="21">
        <f t="shared" si="112"/>
        <v>0</v>
      </c>
      <c r="BQ52" s="21">
        <f t="shared" si="112"/>
        <v>0</v>
      </c>
      <c r="BR52" s="21">
        <f t="shared" si="112"/>
        <v>0</v>
      </c>
      <c r="BS52" s="21">
        <f t="shared" si="112"/>
        <v>0</v>
      </c>
      <c r="BT52" s="21">
        <f t="shared" si="112"/>
        <v>0</v>
      </c>
      <c r="BU52" s="21">
        <f t="shared" si="112"/>
        <v>0</v>
      </c>
      <c r="BV52" s="21">
        <f t="shared" si="112"/>
        <v>0</v>
      </c>
      <c r="BW52" s="21">
        <f t="shared" ref="BW52:BY52" si="113">SUM(BW53:BW55)</f>
        <v>0</v>
      </c>
      <c r="BX52" s="21">
        <f t="shared" si="113"/>
        <v>0</v>
      </c>
      <c r="BY52" s="21">
        <f t="shared" si="113"/>
        <v>0</v>
      </c>
      <c r="BZ52" s="21">
        <v>0</v>
      </c>
      <c r="CA52" s="34"/>
    </row>
    <row r="53" spans="1:79" x14ac:dyDescent="0.25">
      <c r="A53" s="28" t="s">
        <v>147</v>
      </c>
      <c r="B53" s="29" t="s">
        <v>141</v>
      </c>
      <c r="C53" s="30" t="s">
        <v>142</v>
      </c>
      <c r="D53" s="30" t="s">
        <v>142</v>
      </c>
      <c r="E53" s="30" t="s">
        <v>142</v>
      </c>
      <c r="F53" s="30" t="s">
        <v>142</v>
      </c>
      <c r="G53" s="30" t="s">
        <v>142</v>
      </c>
      <c r="H53" s="30" t="s">
        <v>142</v>
      </c>
      <c r="I53" s="30" t="s">
        <v>142</v>
      </c>
      <c r="J53" s="30" t="s">
        <v>142</v>
      </c>
      <c r="K53" s="30" t="s">
        <v>142</v>
      </c>
      <c r="L53" s="30" t="s">
        <v>142</v>
      </c>
      <c r="M53" s="30" t="s">
        <v>142</v>
      </c>
      <c r="N53" s="30" t="s">
        <v>142</v>
      </c>
      <c r="O53" s="30" t="s">
        <v>142</v>
      </c>
      <c r="P53" s="30" t="s">
        <v>142</v>
      </c>
      <c r="Q53" s="30" t="s">
        <v>142</v>
      </c>
      <c r="R53" s="30" t="s">
        <v>142</v>
      </c>
      <c r="S53" s="30" t="s">
        <v>142</v>
      </c>
      <c r="T53" s="30" t="s">
        <v>142</v>
      </c>
      <c r="U53" s="30" t="s">
        <v>142</v>
      </c>
      <c r="V53" s="30" t="s">
        <v>142</v>
      </c>
      <c r="W53" s="30" t="s">
        <v>142</v>
      </c>
      <c r="X53" s="30" t="s">
        <v>142</v>
      </c>
      <c r="Y53" s="30" t="s">
        <v>142</v>
      </c>
      <c r="Z53" s="30" t="s">
        <v>142</v>
      </c>
      <c r="AA53" s="30" t="s">
        <v>142</v>
      </c>
      <c r="AB53" s="30" t="s">
        <v>142</v>
      </c>
      <c r="AC53" s="30" t="s">
        <v>142</v>
      </c>
      <c r="AD53" s="30" t="s">
        <v>142</v>
      </c>
      <c r="AE53" s="30" t="s">
        <v>142</v>
      </c>
      <c r="AF53" s="30" t="s">
        <v>142</v>
      </c>
      <c r="AG53" s="30" t="s">
        <v>142</v>
      </c>
      <c r="AH53" s="30" t="s">
        <v>142</v>
      </c>
      <c r="AI53" s="30" t="s">
        <v>142</v>
      </c>
      <c r="AJ53" s="30" t="s">
        <v>142</v>
      </c>
      <c r="AK53" s="30" t="s">
        <v>142</v>
      </c>
      <c r="AL53" s="30" t="s">
        <v>142</v>
      </c>
      <c r="AM53" s="30" t="s">
        <v>142</v>
      </c>
      <c r="AN53" s="30" t="s">
        <v>142</v>
      </c>
      <c r="AO53" s="30" t="s">
        <v>142</v>
      </c>
      <c r="AP53" s="30" t="s">
        <v>142</v>
      </c>
      <c r="AQ53" s="30" t="s">
        <v>142</v>
      </c>
      <c r="AR53" s="30" t="s">
        <v>142</v>
      </c>
      <c r="AS53" s="30" t="s">
        <v>142</v>
      </c>
      <c r="AT53" s="30" t="s">
        <v>142</v>
      </c>
      <c r="AU53" s="30" t="s">
        <v>142</v>
      </c>
      <c r="AV53" s="30" t="s">
        <v>142</v>
      </c>
      <c r="AW53" s="30" t="s">
        <v>142</v>
      </c>
      <c r="AX53" s="30" t="s">
        <v>142</v>
      </c>
      <c r="AY53" s="30" t="s">
        <v>142</v>
      </c>
      <c r="AZ53" s="30" t="s">
        <v>142</v>
      </c>
      <c r="BA53" s="30" t="s">
        <v>142</v>
      </c>
      <c r="BB53" s="30" t="s">
        <v>142</v>
      </c>
      <c r="BC53" s="30" t="s">
        <v>142</v>
      </c>
      <c r="BD53" s="30" t="s">
        <v>142</v>
      </c>
      <c r="BE53" s="30" t="s">
        <v>142</v>
      </c>
      <c r="BF53" s="30" t="s">
        <v>142</v>
      </c>
      <c r="BG53" s="30" t="s">
        <v>142</v>
      </c>
      <c r="BH53" s="30" t="s">
        <v>142</v>
      </c>
      <c r="BI53" s="30" t="s">
        <v>142</v>
      </c>
      <c r="BJ53" s="30" t="s">
        <v>142</v>
      </c>
      <c r="BK53" s="30" t="s">
        <v>142</v>
      </c>
      <c r="BL53" s="30" t="s">
        <v>142</v>
      </c>
      <c r="BM53" s="30" t="s">
        <v>142</v>
      </c>
      <c r="BN53" s="30" t="s">
        <v>142</v>
      </c>
      <c r="BO53" s="30" t="s">
        <v>142</v>
      </c>
      <c r="BP53" s="30" t="s">
        <v>142</v>
      </c>
      <c r="BQ53" s="30" t="s">
        <v>142</v>
      </c>
      <c r="BR53" s="30" t="s">
        <v>142</v>
      </c>
      <c r="BS53" s="30" t="s">
        <v>142</v>
      </c>
      <c r="BT53" s="30" t="s">
        <v>142</v>
      </c>
      <c r="BU53" s="30" t="s">
        <v>142</v>
      </c>
      <c r="BV53" s="30" t="s">
        <v>142</v>
      </c>
      <c r="BW53" s="30" t="s">
        <v>142</v>
      </c>
      <c r="BX53" s="30" t="s">
        <v>142</v>
      </c>
      <c r="BY53" s="30" t="s">
        <v>142</v>
      </c>
      <c r="BZ53" s="30" t="s">
        <v>142</v>
      </c>
      <c r="CA53" s="35"/>
    </row>
    <row r="54" spans="1:79" x14ac:dyDescent="0.25">
      <c r="A54" s="28" t="s">
        <v>147</v>
      </c>
      <c r="B54" s="29" t="s">
        <v>141</v>
      </c>
      <c r="C54" s="30" t="s">
        <v>142</v>
      </c>
      <c r="D54" s="30" t="s">
        <v>142</v>
      </c>
      <c r="E54" s="30" t="s">
        <v>142</v>
      </c>
      <c r="F54" s="30" t="s">
        <v>142</v>
      </c>
      <c r="G54" s="30" t="s">
        <v>142</v>
      </c>
      <c r="H54" s="30" t="s">
        <v>142</v>
      </c>
      <c r="I54" s="30" t="s">
        <v>142</v>
      </c>
      <c r="J54" s="30" t="s">
        <v>142</v>
      </c>
      <c r="K54" s="30" t="s">
        <v>142</v>
      </c>
      <c r="L54" s="30" t="s">
        <v>142</v>
      </c>
      <c r="M54" s="30" t="s">
        <v>142</v>
      </c>
      <c r="N54" s="30" t="s">
        <v>142</v>
      </c>
      <c r="O54" s="30" t="s">
        <v>142</v>
      </c>
      <c r="P54" s="30" t="s">
        <v>142</v>
      </c>
      <c r="Q54" s="30" t="s">
        <v>142</v>
      </c>
      <c r="R54" s="30" t="s">
        <v>142</v>
      </c>
      <c r="S54" s="30" t="s">
        <v>142</v>
      </c>
      <c r="T54" s="30" t="s">
        <v>142</v>
      </c>
      <c r="U54" s="30" t="s">
        <v>142</v>
      </c>
      <c r="V54" s="30" t="s">
        <v>142</v>
      </c>
      <c r="W54" s="30" t="s">
        <v>142</v>
      </c>
      <c r="X54" s="30" t="s">
        <v>142</v>
      </c>
      <c r="Y54" s="30" t="s">
        <v>142</v>
      </c>
      <c r="Z54" s="30" t="s">
        <v>142</v>
      </c>
      <c r="AA54" s="30" t="s">
        <v>142</v>
      </c>
      <c r="AB54" s="30" t="s">
        <v>142</v>
      </c>
      <c r="AC54" s="30" t="s">
        <v>142</v>
      </c>
      <c r="AD54" s="30" t="s">
        <v>142</v>
      </c>
      <c r="AE54" s="30" t="s">
        <v>142</v>
      </c>
      <c r="AF54" s="30" t="s">
        <v>142</v>
      </c>
      <c r="AG54" s="30" t="s">
        <v>142</v>
      </c>
      <c r="AH54" s="30" t="s">
        <v>142</v>
      </c>
      <c r="AI54" s="30" t="s">
        <v>142</v>
      </c>
      <c r="AJ54" s="30" t="s">
        <v>142</v>
      </c>
      <c r="AK54" s="30" t="s">
        <v>142</v>
      </c>
      <c r="AL54" s="30" t="s">
        <v>142</v>
      </c>
      <c r="AM54" s="30" t="s">
        <v>142</v>
      </c>
      <c r="AN54" s="30" t="s">
        <v>142</v>
      </c>
      <c r="AO54" s="30" t="s">
        <v>142</v>
      </c>
      <c r="AP54" s="30" t="s">
        <v>142</v>
      </c>
      <c r="AQ54" s="30" t="s">
        <v>142</v>
      </c>
      <c r="AR54" s="30" t="s">
        <v>142</v>
      </c>
      <c r="AS54" s="30" t="s">
        <v>142</v>
      </c>
      <c r="AT54" s="30" t="s">
        <v>142</v>
      </c>
      <c r="AU54" s="30" t="s">
        <v>142</v>
      </c>
      <c r="AV54" s="30" t="s">
        <v>142</v>
      </c>
      <c r="AW54" s="30" t="s">
        <v>142</v>
      </c>
      <c r="AX54" s="30" t="s">
        <v>142</v>
      </c>
      <c r="AY54" s="30" t="s">
        <v>142</v>
      </c>
      <c r="AZ54" s="30" t="s">
        <v>142</v>
      </c>
      <c r="BA54" s="30" t="s">
        <v>142</v>
      </c>
      <c r="BB54" s="30" t="s">
        <v>142</v>
      </c>
      <c r="BC54" s="30" t="s">
        <v>142</v>
      </c>
      <c r="BD54" s="30" t="s">
        <v>142</v>
      </c>
      <c r="BE54" s="30" t="s">
        <v>142</v>
      </c>
      <c r="BF54" s="30" t="s">
        <v>142</v>
      </c>
      <c r="BG54" s="30" t="s">
        <v>142</v>
      </c>
      <c r="BH54" s="30" t="s">
        <v>142</v>
      </c>
      <c r="BI54" s="30" t="s">
        <v>142</v>
      </c>
      <c r="BJ54" s="30" t="s">
        <v>142</v>
      </c>
      <c r="BK54" s="30" t="s">
        <v>142</v>
      </c>
      <c r="BL54" s="30" t="s">
        <v>142</v>
      </c>
      <c r="BM54" s="30" t="s">
        <v>142</v>
      </c>
      <c r="BN54" s="30" t="s">
        <v>142</v>
      </c>
      <c r="BO54" s="30" t="s">
        <v>142</v>
      </c>
      <c r="BP54" s="30" t="s">
        <v>142</v>
      </c>
      <c r="BQ54" s="30" t="s">
        <v>142</v>
      </c>
      <c r="BR54" s="30" t="s">
        <v>142</v>
      </c>
      <c r="BS54" s="30" t="s">
        <v>142</v>
      </c>
      <c r="BT54" s="30" t="s">
        <v>142</v>
      </c>
      <c r="BU54" s="30" t="s">
        <v>142</v>
      </c>
      <c r="BV54" s="30" t="s">
        <v>142</v>
      </c>
      <c r="BW54" s="30" t="s">
        <v>142</v>
      </c>
      <c r="BX54" s="30" t="s">
        <v>142</v>
      </c>
      <c r="BY54" s="30" t="s">
        <v>142</v>
      </c>
      <c r="BZ54" s="30" t="s">
        <v>142</v>
      </c>
      <c r="CA54" s="35"/>
    </row>
    <row r="55" spans="1:79" x14ac:dyDescent="0.25">
      <c r="A55" s="28" t="s">
        <v>143</v>
      </c>
      <c r="B55" s="28" t="s">
        <v>143</v>
      </c>
      <c r="C55" s="30" t="s">
        <v>142</v>
      </c>
      <c r="D55" s="30" t="s">
        <v>142</v>
      </c>
      <c r="E55" s="30" t="s">
        <v>142</v>
      </c>
      <c r="F55" s="30" t="s">
        <v>142</v>
      </c>
      <c r="G55" s="30" t="s">
        <v>142</v>
      </c>
      <c r="H55" s="30" t="s">
        <v>142</v>
      </c>
      <c r="I55" s="30" t="s">
        <v>142</v>
      </c>
      <c r="J55" s="30" t="s">
        <v>142</v>
      </c>
      <c r="K55" s="30" t="s">
        <v>142</v>
      </c>
      <c r="L55" s="30" t="s">
        <v>142</v>
      </c>
      <c r="M55" s="30" t="s">
        <v>142</v>
      </c>
      <c r="N55" s="30" t="s">
        <v>142</v>
      </c>
      <c r="O55" s="30" t="s">
        <v>142</v>
      </c>
      <c r="P55" s="30" t="s">
        <v>142</v>
      </c>
      <c r="Q55" s="30" t="s">
        <v>142</v>
      </c>
      <c r="R55" s="30" t="s">
        <v>142</v>
      </c>
      <c r="S55" s="30" t="s">
        <v>142</v>
      </c>
      <c r="T55" s="30" t="s">
        <v>142</v>
      </c>
      <c r="U55" s="30" t="s">
        <v>142</v>
      </c>
      <c r="V55" s="30" t="s">
        <v>142</v>
      </c>
      <c r="W55" s="30" t="s">
        <v>142</v>
      </c>
      <c r="X55" s="30" t="s">
        <v>142</v>
      </c>
      <c r="Y55" s="30" t="s">
        <v>142</v>
      </c>
      <c r="Z55" s="30" t="s">
        <v>142</v>
      </c>
      <c r="AA55" s="30" t="s">
        <v>142</v>
      </c>
      <c r="AB55" s="30" t="s">
        <v>142</v>
      </c>
      <c r="AC55" s="30" t="s">
        <v>142</v>
      </c>
      <c r="AD55" s="30" t="s">
        <v>142</v>
      </c>
      <c r="AE55" s="30" t="s">
        <v>142</v>
      </c>
      <c r="AF55" s="30" t="s">
        <v>142</v>
      </c>
      <c r="AG55" s="30" t="s">
        <v>142</v>
      </c>
      <c r="AH55" s="30" t="s">
        <v>142</v>
      </c>
      <c r="AI55" s="30" t="s">
        <v>142</v>
      </c>
      <c r="AJ55" s="30" t="s">
        <v>142</v>
      </c>
      <c r="AK55" s="30" t="s">
        <v>142</v>
      </c>
      <c r="AL55" s="30" t="s">
        <v>142</v>
      </c>
      <c r="AM55" s="30" t="s">
        <v>142</v>
      </c>
      <c r="AN55" s="30" t="s">
        <v>142</v>
      </c>
      <c r="AO55" s="30" t="s">
        <v>142</v>
      </c>
      <c r="AP55" s="30" t="s">
        <v>142</v>
      </c>
      <c r="AQ55" s="30" t="s">
        <v>142</v>
      </c>
      <c r="AR55" s="30" t="s">
        <v>142</v>
      </c>
      <c r="AS55" s="30" t="s">
        <v>142</v>
      </c>
      <c r="AT55" s="30" t="s">
        <v>142</v>
      </c>
      <c r="AU55" s="30" t="s">
        <v>142</v>
      </c>
      <c r="AV55" s="30" t="s">
        <v>142</v>
      </c>
      <c r="AW55" s="30" t="s">
        <v>142</v>
      </c>
      <c r="AX55" s="30" t="s">
        <v>142</v>
      </c>
      <c r="AY55" s="30" t="s">
        <v>142</v>
      </c>
      <c r="AZ55" s="30" t="s">
        <v>142</v>
      </c>
      <c r="BA55" s="30" t="s">
        <v>142</v>
      </c>
      <c r="BB55" s="30" t="s">
        <v>142</v>
      </c>
      <c r="BC55" s="30" t="s">
        <v>142</v>
      </c>
      <c r="BD55" s="30" t="s">
        <v>142</v>
      </c>
      <c r="BE55" s="30" t="s">
        <v>142</v>
      </c>
      <c r="BF55" s="30" t="s">
        <v>142</v>
      </c>
      <c r="BG55" s="30" t="s">
        <v>142</v>
      </c>
      <c r="BH55" s="30" t="s">
        <v>142</v>
      </c>
      <c r="BI55" s="30" t="s">
        <v>142</v>
      </c>
      <c r="BJ55" s="30" t="s">
        <v>142</v>
      </c>
      <c r="BK55" s="30" t="s">
        <v>142</v>
      </c>
      <c r="BL55" s="30" t="s">
        <v>142</v>
      </c>
      <c r="BM55" s="30" t="s">
        <v>142</v>
      </c>
      <c r="BN55" s="30" t="s">
        <v>142</v>
      </c>
      <c r="BO55" s="30" t="s">
        <v>142</v>
      </c>
      <c r="BP55" s="30" t="s">
        <v>142</v>
      </c>
      <c r="BQ55" s="30" t="s">
        <v>142</v>
      </c>
      <c r="BR55" s="30" t="s">
        <v>142</v>
      </c>
      <c r="BS55" s="30" t="s">
        <v>142</v>
      </c>
      <c r="BT55" s="30" t="s">
        <v>142</v>
      </c>
      <c r="BU55" s="30" t="s">
        <v>142</v>
      </c>
      <c r="BV55" s="30" t="s">
        <v>142</v>
      </c>
      <c r="BW55" s="30" t="s">
        <v>142</v>
      </c>
      <c r="BX55" s="30" t="s">
        <v>142</v>
      </c>
      <c r="BY55" s="30" t="s">
        <v>142</v>
      </c>
      <c r="BZ55" s="30" t="s">
        <v>142</v>
      </c>
      <c r="CA55" s="35"/>
    </row>
    <row r="56" spans="1:79" ht="94.5" x14ac:dyDescent="0.25">
      <c r="A56" s="12" t="s">
        <v>147</v>
      </c>
      <c r="B56" s="13" t="s">
        <v>151</v>
      </c>
      <c r="C56" s="14"/>
      <c r="D56" s="21">
        <f t="shared" ref="D56:AM56" si="114">SUM(D57:D59)</f>
        <v>0</v>
      </c>
      <c r="E56" s="21">
        <f t="shared" si="114"/>
        <v>0</v>
      </c>
      <c r="F56" s="21">
        <f t="shared" si="114"/>
        <v>0</v>
      </c>
      <c r="G56" s="21">
        <f t="shared" si="114"/>
        <v>0</v>
      </c>
      <c r="H56" s="21">
        <f t="shared" si="114"/>
        <v>0</v>
      </c>
      <c r="I56" s="21">
        <f t="shared" si="114"/>
        <v>0</v>
      </c>
      <c r="J56" s="21">
        <f t="shared" si="114"/>
        <v>0</v>
      </c>
      <c r="K56" s="21">
        <f t="shared" si="114"/>
        <v>0</v>
      </c>
      <c r="L56" s="21">
        <f t="shared" si="114"/>
        <v>0</v>
      </c>
      <c r="M56" s="21">
        <f t="shared" si="114"/>
        <v>0</v>
      </c>
      <c r="N56" s="21">
        <f t="shared" si="114"/>
        <v>0</v>
      </c>
      <c r="O56" s="21">
        <f t="shared" si="114"/>
        <v>0</v>
      </c>
      <c r="P56" s="21">
        <f t="shared" si="114"/>
        <v>0</v>
      </c>
      <c r="Q56" s="21">
        <f t="shared" si="114"/>
        <v>0</v>
      </c>
      <c r="R56" s="21">
        <f t="shared" si="114"/>
        <v>0</v>
      </c>
      <c r="S56" s="21">
        <f t="shared" si="114"/>
        <v>0</v>
      </c>
      <c r="T56" s="21">
        <f t="shared" si="114"/>
        <v>0</v>
      </c>
      <c r="U56" s="21">
        <f t="shared" si="114"/>
        <v>0</v>
      </c>
      <c r="V56" s="21">
        <f t="shared" si="114"/>
        <v>0</v>
      </c>
      <c r="W56" s="21">
        <f t="shared" si="114"/>
        <v>0</v>
      </c>
      <c r="X56" s="21">
        <f t="shared" si="114"/>
        <v>0</v>
      </c>
      <c r="Y56" s="21">
        <f t="shared" si="114"/>
        <v>0</v>
      </c>
      <c r="Z56" s="21">
        <f t="shared" si="114"/>
        <v>0</v>
      </c>
      <c r="AA56" s="21">
        <f t="shared" si="114"/>
        <v>0</v>
      </c>
      <c r="AB56" s="21">
        <f t="shared" si="114"/>
        <v>0</v>
      </c>
      <c r="AC56" s="21">
        <f t="shared" si="114"/>
        <v>0</v>
      </c>
      <c r="AD56" s="21">
        <f t="shared" si="114"/>
        <v>0</v>
      </c>
      <c r="AE56" s="21">
        <f t="shared" si="114"/>
        <v>0</v>
      </c>
      <c r="AF56" s="21">
        <f t="shared" si="114"/>
        <v>0</v>
      </c>
      <c r="AG56" s="21">
        <f t="shared" si="114"/>
        <v>0</v>
      </c>
      <c r="AH56" s="21">
        <f t="shared" si="114"/>
        <v>0</v>
      </c>
      <c r="AI56" s="21">
        <f t="shared" si="114"/>
        <v>0</v>
      </c>
      <c r="AJ56" s="21">
        <f t="shared" si="114"/>
        <v>0</v>
      </c>
      <c r="AK56" s="21">
        <f t="shared" si="114"/>
        <v>0</v>
      </c>
      <c r="AL56" s="21">
        <f t="shared" si="114"/>
        <v>0</v>
      </c>
      <c r="AM56" s="21">
        <f t="shared" si="114"/>
        <v>0</v>
      </c>
      <c r="AN56" s="21">
        <f t="shared" ref="AN56:BV56" si="115">SUM(AN57:AN59)</f>
        <v>0</v>
      </c>
      <c r="AO56" s="21">
        <f t="shared" si="115"/>
        <v>0</v>
      </c>
      <c r="AP56" s="21">
        <f t="shared" si="115"/>
        <v>0</v>
      </c>
      <c r="AQ56" s="21">
        <f t="shared" si="115"/>
        <v>0</v>
      </c>
      <c r="AR56" s="21">
        <f t="shared" si="115"/>
        <v>0</v>
      </c>
      <c r="AS56" s="21">
        <f t="shared" si="115"/>
        <v>0</v>
      </c>
      <c r="AT56" s="21">
        <f t="shared" si="115"/>
        <v>0</v>
      </c>
      <c r="AU56" s="21">
        <f t="shared" si="115"/>
        <v>0</v>
      </c>
      <c r="AV56" s="21">
        <f t="shared" si="115"/>
        <v>0</v>
      </c>
      <c r="AW56" s="21">
        <f t="shared" si="115"/>
        <v>0</v>
      </c>
      <c r="AX56" s="21">
        <f t="shared" si="115"/>
        <v>0</v>
      </c>
      <c r="AY56" s="21">
        <f t="shared" si="115"/>
        <v>0</v>
      </c>
      <c r="AZ56" s="21">
        <f t="shared" si="115"/>
        <v>0</v>
      </c>
      <c r="BA56" s="21">
        <f t="shared" si="115"/>
        <v>0</v>
      </c>
      <c r="BB56" s="21">
        <f t="shared" si="115"/>
        <v>0</v>
      </c>
      <c r="BC56" s="21">
        <f t="shared" si="115"/>
        <v>0</v>
      </c>
      <c r="BD56" s="21">
        <f t="shared" si="115"/>
        <v>0</v>
      </c>
      <c r="BE56" s="21">
        <f t="shared" si="115"/>
        <v>0</v>
      </c>
      <c r="BF56" s="21">
        <f t="shared" si="115"/>
        <v>0</v>
      </c>
      <c r="BG56" s="21">
        <f t="shared" si="115"/>
        <v>0</v>
      </c>
      <c r="BH56" s="21">
        <f t="shared" si="115"/>
        <v>0</v>
      </c>
      <c r="BI56" s="21">
        <f t="shared" si="115"/>
        <v>0</v>
      </c>
      <c r="BJ56" s="21">
        <f t="shared" si="115"/>
        <v>0</v>
      </c>
      <c r="BK56" s="21">
        <f t="shared" si="115"/>
        <v>0</v>
      </c>
      <c r="BL56" s="21">
        <f t="shared" si="115"/>
        <v>0</v>
      </c>
      <c r="BM56" s="21">
        <f t="shared" si="115"/>
        <v>0</v>
      </c>
      <c r="BN56" s="21">
        <f t="shared" si="115"/>
        <v>0</v>
      </c>
      <c r="BO56" s="21">
        <f t="shared" si="115"/>
        <v>0</v>
      </c>
      <c r="BP56" s="21">
        <f t="shared" si="115"/>
        <v>0</v>
      </c>
      <c r="BQ56" s="21">
        <f t="shared" si="115"/>
        <v>0</v>
      </c>
      <c r="BR56" s="21">
        <f t="shared" si="115"/>
        <v>0</v>
      </c>
      <c r="BS56" s="21">
        <f t="shared" si="115"/>
        <v>0</v>
      </c>
      <c r="BT56" s="21">
        <f t="shared" si="115"/>
        <v>0</v>
      </c>
      <c r="BU56" s="21">
        <f t="shared" si="115"/>
        <v>0</v>
      </c>
      <c r="BV56" s="21">
        <f t="shared" si="115"/>
        <v>0</v>
      </c>
      <c r="BW56" s="21">
        <f t="shared" ref="BW56:BY56" si="116">SUM(BW57:BW59)</f>
        <v>0</v>
      </c>
      <c r="BX56" s="21">
        <f t="shared" si="116"/>
        <v>0</v>
      </c>
      <c r="BY56" s="21">
        <f t="shared" si="116"/>
        <v>0</v>
      </c>
      <c r="BZ56" s="21">
        <v>0</v>
      </c>
      <c r="CA56" s="34"/>
    </row>
    <row r="57" spans="1:79" x14ac:dyDescent="0.25">
      <c r="A57" s="28" t="s">
        <v>147</v>
      </c>
      <c r="B57" s="29" t="s">
        <v>141</v>
      </c>
      <c r="C57" s="30" t="s">
        <v>142</v>
      </c>
      <c r="D57" s="30" t="s">
        <v>142</v>
      </c>
      <c r="E57" s="30" t="s">
        <v>142</v>
      </c>
      <c r="F57" s="30" t="s">
        <v>142</v>
      </c>
      <c r="G57" s="30" t="s">
        <v>142</v>
      </c>
      <c r="H57" s="30" t="s">
        <v>142</v>
      </c>
      <c r="I57" s="30" t="s">
        <v>142</v>
      </c>
      <c r="J57" s="30" t="s">
        <v>142</v>
      </c>
      <c r="K57" s="30" t="s">
        <v>142</v>
      </c>
      <c r="L57" s="30" t="s">
        <v>142</v>
      </c>
      <c r="M57" s="30" t="s">
        <v>142</v>
      </c>
      <c r="N57" s="30" t="s">
        <v>142</v>
      </c>
      <c r="O57" s="30" t="s">
        <v>142</v>
      </c>
      <c r="P57" s="30" t="s">
        <v>142</v>
      </c>
      <c r="Q57" s="30" t="s">
        <v>142</v>
      </c>
      <c r="R57" s="30" t="s">
        <v>142</v>
      </c>
      <c r="S57" s="30" t="s">
        <v>142</v>
      </c>
      <c r="T57" s="30" t="s">
        <v>142</v>
      </c>
      <c r="U57" s="30" t="s">
        <v>142</v>
      </c>
      <c r="V57" s="30" t="s">
        <v>142</v>
      </c>
      <c r="W57" s="30" t="s">
        <v>142</v>
      </c>
      <c r="X57" s="30" t="s">
        <v>142</v>
      </c>
      <c r="Y57" s="30" t="s">
        <v>142</v>
      </c>
      <c r="Z57" s="30" t="s">
        <v>142</v>
      </c>
      <c r="AA57" s="30" t="s">
        <v>142</v>
      </c>
      <c r="AB57" s="30" t="s">
        <v>142</v>
      </c>
      <c r="AC57" s="30" t="s">
        <v>142</v>
      </c>
      <c r="AD57" s="30" t="s">
        <v>142</v>
      </c>
      <c r="AE57" s="30" t="s">
        <v>142</v>
      </c>
      <c r="AF57" s="30" t="s">
        <v>142</v>
      </c>
      <c r="AG57" s="30" t="s">
        <v>142</v>
      </c>
      <c r="AH57" s="30" t="s">
        <v>142</v>
      </c>
      <c r="AI57" s="30" t="s">
        <v>142</v>
      </c>
      <c r="AJ57" s="30" t="s">
        <v>142</v>
      </c>
      <c r="AK57" s="30" t="s">
        <v>142</v>
      </c>
      <c r="AL57" s="30" t="s">
        <v>142</v>
      </c>
      <c r="AM57" s="30" t="s">
        <v>142</v>
      </c>
      <c r="AN57" s="30" t="s">
        <v>142</v>
      </c>
      <c r="AO57" s="30" t="s">
        <v>142</v>
      </c>
      <c r="AP57" s="30" t="s">
        <v>142</v>
      </c>
      <c r="AQ57" s="30" t="s">
        <v>142</v>
      </c>
      <c r="AR57" s="30" t="s">
        <v>142</v>
      </c>
      <c r="AS57" s="30" t="s">
        <v>142</v>
      </c>
      <c r="AT57" s="30" t="s">
        <v>142</v>
      </c>
      <c r="AU57" s="30" t="s">
        <v>142</v>
      </c>
      <c r="AV57" s="30" t="s">
        <v>142</v>
      </c>
      <c r="AW57" s="30" t="s">
        <v>142</v>
      </c>
      <c r="AX57" s="30" t="s">
        <v>142</v>
      </c>
      <c r="AY57" s="30" t="s">
        <v>142</v>
      </c>
      <c r="AZ57" s="30" t="s">
        <v>142</v>
      </c>
      <c r="BA57" s="30" t="s">
        <v>142</v>
      </c>
      <c r="BB57" s="30" t="s">
        <v>142</v>
      </c>
      <c r="BC57" s="30" t="s">
        <v>142</v>
      </c>
      <c r="BD57" s="30" t="s">
        <v>142</v>
      </c>
      <c r="BE57" s="30" t="s">
        <v>142</v>
      </c>
      <c r="BF57" s="30" t="s">
        <v>142</v>
      </c>
      <c r="BG57" s="30" t="s">
        <v>142</v>
      </c>
      <c r="BH57" s="30" t="s">
        <v>142</v>
      </c>
      <c r="BI57" s="30" t="s">
        <v>142</v>
      </c>
      <c r="BJ57" s="30" t="s">
        <v>142</v>
      </c>
      <c r="BK57" s="30" t="s">
        <v>142</v>
      </c>
      <c r="BL57" s="30" t="s">
        <v>142</v>
      </c>
      <c r="BM57" s="30" t="s">
        <v>142</v>
      </c>
      <c r="BN57" s="30" t="s">
        <v>142</v>
      </c>
      <c r="BO57" s="30" t="s">
        <v>142</v>
      </c>
      <c r="BP57" s="30" t="s">
        <v>142</v>
      </c>
      <c r="BQ57" s="30" t="s">
        <v>142</v>
      </c>
      <c r="BR57" s="30" t="s">
        <v>142</v>
      </c>
      <c r="BS57" s="30" t="s">
        <v>142</v>
      </c>
      <c r="BT57" s="30" t="s">
        <v>142</v>
      </c>
      <c r="BU57" s="30" t="s">
        <v>142</v>
      </c>
      <c r="BV57" s="30" t="s">
        <v>142</v>
      </c>
      <c r="BW57" s="30" t="s">
        <v>142</v>
      </c>
      <c r="BX57" s="30" t="s">
        <v>142</v>
      </c>
      <c r="BY57" s="30" t="s">
        <v>142</v>
      </c>
      <c r="BZ57" s="30" t="s">
        <v>142</v>
      </c>
      <c r="CA57" s="35"/>
    </row>
    <row r="58" spans="1:79" x14ac:dyDescent="0.25">
      <c r="A58" s="28" t="s">
        <v>147</v>
      </c>
      <c r="B58" s="29" t="s">
        <v>141</v>
      </c>
      <c r="C58" s="30" t="s">
        <v>142</v>
      </c>
      <c r="D58" s="30" t="s">
        <v>142</v>
      </c>
      <c r="E58" s="30" t="s">
        <v>142</v>
      </c>
      <c r="F58" s="30" t="s">
        <v>142</v>
      </c>
      <c r="G58" s="30" t="s">
        <v>142</v>
      </c>
      <c r="H58" s="30" t="s">
        <v>142</v>
      </c>
      <c r="I58" s="30" t="s">
        <v>142</v>
      </c>
      <c r="J58" s="30" t="s">
        <v>142</v>
      </c>
      <c r="K58" s="30" t="s">
        <v>142</v>
      </c>
      <c r="L58" s="30" t="s">
        <v>142</v>
      </c>
      <c r="M58" s="30" t="s">
        <v>142</v>
      </c>
      <c r="N58" s="30" t="s">
        <v>142</v>
      </c>
      <c r="O58" s="30" t="s">
        <v>142</v>
      </c>
      <c r="P58" s="30" t="s">
        <v>142</v>
      </c>
      <c r="Q58" s="30" t="s">
        <v>142</v>
      </c>
      <c r="R58" s="30" t="s">
        <v>142</v>
      </c>
      <c r="S58" s="30" t="s">
        <v>142</v>
      </c>
      <c r="T58" s="30" t="s">
        <v>142</v>
      </c>
      <c r="U58" s="30" t="s">
        <v>142</v>
      </c>
      <c r="V58" s="30" t="s">
        <v>142</v>
      </c>
      <c r="W58" s="30" t="s">
        <v>142</v>
      </c>
      <c r="X58" s="30" t="s">
        <v>142</v>
      </c>
      <c r="Y58" s="30" t="s">
        <v>142</v>
      </c>
      <c r="Z58" s="30" t="s">
        <v>142</v>
      </c>
      <c r="AA58" s="30" t="s">
        <v>142</v>
      </c>
      <c r="AB58" s="30" t="s">
        <v>142</v>
      </c>
      <c r="AC58" s="30" t="s">
        <v>142</v>
      </c>
      <c r="AD58" s="30" t="s">
        <v>142</v>
      </c>
      <c r="AE58" s="30" t="s">
        <v>142</v>
      </c>
      <c r="AF58" s="30" t="s">
        <v>142</v>
      </c>
      <c r="AG58" s="30" t="s">
        <v>142</v>
      </c>
      <c r="AH58" s="30" t="s">
        <v>142</v>
      </c>
      <c r="AI58" s="30" t="s">
        <v>142</v>
      </c>
      <c r="AJ58" s="30" t="s">
        <v>142</v>
      </c>
      <c r="AK58" s="30" t="s">
        <v>142</v>
      </c>
      <c r="AL58" s="30" t="s">
        <v>142</v>
      </c>
      <c r="AM58" s="30" t="s">
        <v>142</v>
      </c>
      <c r="AN58" s="30" t="s">
        <v>142</v>
      </c>
      <c r="AO58" s="30" t="s">
        <v>142</v>
      </c>
      <c r="AP58" s="30" t="s">
        <v>142</v>
      </c>
      <c r="AQ58" s="30" t="s">
        <v>142</v>
      </c>
      <c r="AR58" s="30" t="s">
        <v>142</v>
      </c>
      <c r="AS58" s="30" t="s">
        <v>142</v>
      </c>
      <c r="AT58" s="30" t="s">
        <v>142</v>
      </c>
      <c r="AU58" s="30" t="s">
        <v>142</v>
      </c>
      <c r="AV58" s="30" t="s">
        <v>142</v>
      </c>
      <c r="AW58" s="30" t="s">
        <v>142</v>
      </c>
      <c r="AX58" s="30" t="s">
        <v>142</v>
      </c>
      <c r="AY58" s="30" t="s">
        <v>142</v>
      </c>
      <c r="AZ58" s="30" t="s">
        <v>142</v>
      </c>
      <c r="BA58" s="30" t="s">
        <v>142</v>
      </c>
      <c r="BB58" s="30" t="s">
        <v>142</v>
      </c>
      <c r="BC58" s="30" t="s">
        <v>142</v>
      </c>
      <c r="BD58" s="30" t="s">
        <v>142</v>
      </c>
      <c r="BE58" s="30" t="s">
        <v>142</v>
      </c>
      <c r="BF58" s="30" t="s">
        <v>142</v>
      </c>
      <c r="BG58" s="30" t="s">
        <v>142</v>
      </c>
      <c r="BH58" s="30" t="s">
        <v>142</v>
      </c>
      <c r="BI58" s="30" t="s">
        <v>142</v>
      </c>
      <c r="BJ58" s="30" t="s">
        <v>142</v>
      </c>
      <c r="BK58" s="30" t="s">
        <v>142</v>
      </c>
      <c r="BL58" s="30" t="s">
        <v>142</v>
      </c>
      <c r="BM58" s="30" t="s">
        <v>142</v>
      </c>
      <c r="BN58" s="30" t="s">
        <v>142</v>
      </c>
      <c r="BO58" s="30" t="s">
        <v>142</v>
      </c>
      <c r="BP58" s="30" t="s">
        <v>142</v>
      </c>
      <c r="BQ58" s="30" t="s">
        <v>142</v>
      </c>
      <c r="BR58" s="30" t="s">
        <v>142</v>
      </c>
      <c r="BS58" s="30" t="s">
        <v>142</v>
      </c>
      <c r="BT58" s="30" t="s">
        <v>142</v>
      </c>
      <c r="BU58" s="30" t="s">
        <v>142</v>
      </c>
      <c r="BV58" s="30" t="s">
        <v>142</v>
      </c>
      <c r="BW58" s="30" t="s">
        <v>142</v>
      </c>
      <c r="BX58" s="30" t="s">
        <v>142</v>
      </c>
      <c r="BY58" s="30" t="s">
        <v>142</v>
      </c>
      <c r="BZ58" s="30" t="s">
        <v>142</v>
      </c>
      <c r="CA58" s="35"/>
    </row>
    <row r="59" spans="1:79" x14ac:dyDescent="0.25">
      <c r="A59" s="28" t="s">
        <v>143</v>
      </c>
      <c r="B59" s="28" t="s">
        <v>143</v>
      </c>
      <c r="C59" s="30" t="s">
        <v>142</v>
      </c>
      <c r="D59" s="30" t="s">
        <v>142</v>
      </c>
      <c r="E59" s="30" t="s">
        <v>142</v>
      </c>
      <c r="F59" s="30" t="s">
        <v>142</v>
      </c>
      <c r="G59" s="30" t="s">
        <v>142</v>
      </c>
      <c r="H59" s="30" t="s">
        <v>142</v>
      </c>
      <c r="I59" s="30" t="s">
        <v>142</v>
      </c>
      <c r="J59" s="30" t="s">
        <v>142</v>
      </c>
      <c r="K59" s="30" t="s">
        <v>142</v>
      </c>
      <c r="L59" s="30" t="s">
        <v>142</v>
      </c>
      <c r="M59" s="30" t="s">
        <v>142</v>
      </c>
      <c r="N59" s="30" t="s">
        <v>142</v>
      </c>
      <c r="O59" s="30" t="s">
        <v>142</v>
      </c>
      <c r="P59" s="30" t="s">
        <v>142</v>
      </c>
      <c r="Q59" s="30" t="s">
        <v>142</v>
      </c>
      <c r="R59" s="30" t="s">
        <v>142</v>
      </c>
      <c r="S59" s="30" t="s">
        <v>142</v>
      </c>
      <c r="T59" s="30" t="s">
        <v>142</v>
      </c>
      <c r="U59" s="30" t="s">
        <v>142</v>
      </c>
      <c r="V59" s="30" t="s">
        <v>142</v>
      </c>
      <c r="W59" s="30" t="s">
        <v>142</v>
      </c>
      <c r="X59" s="30" t="s">
        <v>142</v>
      </c>
      <c r="Y59" s="30" t="s">
        <v>142</v>
      </c>
      <c r="Z59" s="30" t="s">
        <v>142</v>
      </c>
      <c r="AA59" s="30" t="s">
        <v>142</v>
      </c>
      <c r="AB59" s="30" t="s">
        <v>142</v>
      </c>
      <c r="AC59" s="30" t="s">
        <v>142</v>
      </c>
      <c r="AD59" s="30" t="s">
        <v>142</v>
      </c>
      <c r="AE59" s="30" t="s">
        <v>142</v>
      </c>
      <c r="AF59" s="30" t="s">
        <v>142</v>
      </c>
      <c r="AG59" s="30" t="s">
        <v>142</v>
      </c>
      <c r="AH59" s="30" t="s">
        <v>142</v>
      </c>
      <c r="AI59" s="30" t="s">
        <v>142</v>
      </c>
      <c r="AJ59" s="30" t="s">
        <v>142</v>
      </c>
      <c r="AK59" s="30" t="s">
        <v>142</v>
      </c>
      <c r="AL59" s="30" t="s">
        <v>142</v>
      </c>
      <c r="AM59" s="30" t="s">
        <v>142</v>
      </c>
      <c r="AN59" s="30" t="s">
        <v>142</v>
      </c>
      <c r="AO59" s="30" t="s">
        <v>142</v>
      </c>
      <c r="AP59" s="30" t="s">
        <v>142</v>
      </c>
      <c r="AQ59" s="30" t="s">
        <v>142</v>
      </c>
      <c r="AR59" s="30" t="s">
        <v>142</v>
      </c>
      <c r="AS59" s="30" t="s">
        <v>142</v>
      </c>
      <c r="AT59" s="30" t="s">
        <v>142</v>
      </c>
      <c r="AU59" s="30" t="s">
        <v>142</v>
      </c>
      <c r="AV59" s="30" t="s">
        <v>142</v>
      </c>
      <c r="AW59" s="30" t="s">
        <v>142</v>
      </c>
      <c r="AX59" s="30" t="s">
        <v>142</v>
      </c>
      <c r="AY59" s="30" t="s">
        <v>142</v>
      </c>
      <c r="AZ59" s="30" t="s">
        <v>142</v>
      </c>
      <c r="BA59" s="30" t="s">
        <v>142</v>
      </c>
      <c r="BB59" s="30" t="s">
        <v>142</v>
      </c>
      <c r="BC59" s="30" t="s">
        <v>142</v>
      </c>
      <c r="BD59" s="30" t="s">
        <v>142</v>
      </c>
      <c r="BE59" s="30" t="s">
        <v>142</v>
      </c>
      <c r="BF59" s="30" t="s">
        <v>142</v>
      </c>
      <c r="BG59" s="30" t="s">
        <v>142</v>
      </c>
      <c r="BH59" s="30" t="s">
        <v>142</v>
      </c>
      <c r="BI59" s="30" t="s">
        <v>142</v>
      </c>
      <c r="BJ59" s="30" t="s">
        <v>142</v>
      </c>
      <c r="BK59" s="30" t="s">
        <v>142</v>
      </c>
      <c r="BL59" s="30" t="s">
        <v>142</v>
      </c>
      <c r="BM59" s="30" t="s">
        <v>142</v>
      </c>
      <c r="BN59" s="30" t="s">
        <v>142</v>
      </c>
      <c r="BO59" s="30" t="s">
        <v>142</v>
      </c>
      <c r="BP59" s="30" t="s">
        <v>142</v>
      </c>
      <c r="BQ59" s="30" t="s">
        <v>142</v>
      </c>
      <c r="BR59" s="30" t="s">
        <v>142</v>
      </c>
      <c r="BS59" s="30" t="s">
        <v>142</v>
      </c>
      <c r="BT59" s="30" t="s">
        <v>142</v>
      </c>
      <c r="BU59" s="30" t="s">
        <v>142</v>
      </c>
      <c r="BV59" s="30" t="s">
        <v>142</v>
      </c>
      <c r="BW59" s="30" t="s">
        <v>142</v>
      </c>
      <c r="BX59" s="30" t="s">
        <v>142</v>
      </c>
      <c r="BY59" s="30" t="s">
        <v>142</v>
      </c>
      <c r="BZ59" s="30" t="s">
        <v>142</v>
      </c>
      <c r="CA59" s="35"/>
    </row>
    <row r="60" spans="1:79" ht="31.5" x14ac:dyDescent="0.25">
      <c r="A60" s="12" t="s">
        <v>152</v>
      </c>
      <c r="B60" s="13" t="s">
        <v>148</v>
      </c>
      <c r="C60" s="14"/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34"/>
    </row>
    <row r="61" spans="1:79" ht="94.5" x14ac:dyDescent="0.25">
      <c r="A61" s="12" t="s">
        <v>152</v>
      </c>
      <c r="B61" s="13" t="s">
        <v>149</v>
      </c>
      <c r="C61" s="14"/>
      <c r="D61" s="21">
        <f t="shared" ref="D61:AM61" si="117">SUM(D62:D64)</f>
        <v>0</v>
      </c>
      <c r="E61" s="21">
        <f t="shared" si="117"/>
        <v>0</v>
      </c>
      <c r="F61" s="21">
        <f t="shared" si="117"/>
        <v>0</v>
      </c>
      <c r="G61" s="21">
        <f t="shared" si="117"/>
        <v>0</v>
      </c>
      <c r="H61" s="21">
        <f t="shared" si="117"/>
        <v>0</v>
      </c>
      <c r="I61" s="21">
        <f t="shared" si="117"/>
        <v>0</v>
      </c>
      <c r="J61" s="21">
        <f t="shared" si="117"/>
        <v>0</v>
      </c>
      <c r="K61" s="21">
        <f t="shared" si="117"/>
        <v>0</v>
      </c>
      <c r="L61" s="21">
        <f t="shared" si="117"/>
        <v>0</v>
      </c>
      <c r="M61" s="21">
        <f t="shared" si="117"/>
        <v>0</v>
      </c>
      <c r="N61" s="21">
        <f t="shared" si="117"/>
        <v>0</v>
      </c>
      <c r="O61" s="21">
        <f t="shared" si="117"/>
        <v>0</v>
      </c>
      <c r="P61" s="21">
        <f t="shared" si="117"/>
        <v>0</v>
      </c>
      <c r="Q61" s="21">
        <f t="shared" si="117"/>
        <v>0</v>
      </c>
      <c r="R61" s="21">
        <f t="shared" si="117"/>
        <v>0</v>
      </c>
      <c r="S61" s="21">
        <f t="shared" si="117"/>
        <v>0</v>
      </c>
      <c r="T61" s="21">
        <f t="shared" si="117"/>
        <v>0</v>
      </c>
      <c r="U61" s="21">
        <f t="shared" si="117"/>
        <v>0</v>
      </c>
      <c r="V61" s="21">
        <f t="shared" si="117"/>
        <v>0</v>
      </c>
      <c r="W61" s="21">
        <f t="shared" si="117"/>
        <v>0</v>
      </c>
      <c r="X61" s="21">
        <f t="shared" si="117"/>
        <v>0</v>
      </c>
      <c r="Y61" s="21">
        <f t="shared" si="117"/>
        <v>0</v>
      </c>
      <c r="Z61" s="21">
        <f t="shared" si="117"/>
        <v>0</v>
      </c>
      <c r="AA61" s="21">
        <f t="shared" si="117"/>
        <v>0</v>
      </c>
      <c r="AB61" s="21">
        <f t="shared" si="117"/>
        <v>0</v>
      </c>
      <c r="AC61" s="21">
        <f t="shared" si="117"/>
        <v>0</v>
      </c>
      <c r="AD61" s="21">
        <f t="shared" si="117"/>
        <v>0</v>
      </c>
      <c r="AE61" s="21">
        <f t="shared" si="117"/>
        <v>0</v>
      </c>
      <c r="AF61" s="21">
        <f t="shared" si="117"/>
        <v>0</v>
      </c>
      <c r="AG61" s="21">
        <f t="shared" si="117"/>
        <v>0</v>
      </c>
      <c r="AH61" s="21">
        <f t="shared" si="117"/>
        <v>0</v>
      </c>
      <c r="AI61" s="21">
        <f t="shared" si="117"/>
        <v>0</v>
      </c>
      <c r="AJ61" s="21">
        <f t="shared" si="117"/>
        <v>0</v>
      </c>
      <c r="AK61" s="21">
        <f t="shared" si="117"/>
        <v>0</v>
      </c>
      <c r="AL61" s="21">
        <f t="shared" si="117"/>
        <v>0</v>
      </c>
      <c r="AM61" s="21">
        <f t="shared" si="117"/>
        <v>0</v>
      </c>
      <c r="AN61" s="21">
        <f t="shared" ref="AN61:BV61" si="118">SUM(AN62:AN64)</f>
        <v>0</v>
      </c>
      <c r="AO61" s="21">
        <f t="shared" si="118"/>
        <v>0</v>
      </c>
      <c r="AP61" s="21">
        <f t="shared" si="118"/>
        <v>0</v>
      </c>
      <c r="AQ61" s="21">
        <f t="shared" si="118"/>
        <v>0</v>
      </c>
      <c r="AR61" s="21">
        <f t="shared" si="118"/>
        <v>0</v>
      </c>
      <c r="AS61" s="21">
        <f t="shared" si="118"/>
        <v>0</v>
      </c>
      <c r="AT61" s="21">
        <f t="shared" si="118"/>
        <v>0</v>
      </c>
      <c r="AU61" s="21">
        <f t="shared" si="118"/>
        <v>0</v>
      </c>
      <c r="AV61" s="21">
        <f t="shared" si="118"/>
        <v>0</v>
      </c>
      <c r="AW61" s="21">
        <f t="shared" si="118"/>
        <v>0</v>
      </c>
      <c r="AX61" s="21">
        <f t="shared" si="118"/>
        <v>0</v>
      </c>
      <c r="AY61" s="21">
        <f t="shared" si="118"/>
        <v>0</v>
      </c>
      <c r="AZ61" s="21">
        <f t="shared" si="118"/>
        <v>0</v>
      </c>
      <c r="BA61" s="21">
        <f t="shared" si="118"/>
        <v>0</v>
      </c>
      <c r="BB61" s="21">
        <f t="shared" si="118"/>
        <v>0</v>
      </c>
      <c r="BC61" s="21">
        <f t="shared" si="118"/>
        <v>0</v>
      </c>
      <c r="BD61" s="21">
        <f t="shared" si="118"/>
        <v>0</v>
      </c>
      <c r="BE61" s="21">
        <f t="shared" si="118"/>
        <v>0</v>
      </c>
      <c r="BF61" s="21">
        <f t="shared" si="118"/>
        <v>0</v>
      </c>
      <c r="BG61" s="21">
        <f t="shared" si="118"/>
        <v>0</v>
      </c>
      <c r="BH61" s="21">
        <f t="shared" si="118"/>
        <v>0</v>
      </c>
      <c r="BI61" s="21">
        <f t="shared" si="118"/>
        <v>0</v>
      </c>
      <c r="BJ61" s="21">
        <f t="shared" si="118"/>
        <v>0</v>
      </c>
      <c r="BK61" s="21">
        <f t="shared" si="118"/>
        <v>0</v>
      </c>
      <c r="BL61" s="21">
        <f t="shared" si="118"/>
        <v>0</v>
      </c>
      <c r="BM61" s="21">
        <f t="shared" si="118"/>
        <v>0</v>
      </c>
      <c r="BN61" s="21">
        <f t="shared" si="118"/>
        <v>0</v>
      </c>
      <c r="BO61" s="21">
        <f t="shared" si="118"/>
        <v>0</v>
      </c>
      <c r="BP61" s="21">
        <f t="shared" si="118"/>
        <v>0</v>
      </c>
      <c r="BQ61" s="21">
        <f t="shared" si="118"/>
        <v>0</v>
      </c>
      <c r="BR61" s="21">
        <f t="shared" si="118"/>
        <v>0</v>
      </c>
      <c r="BS61" s="21">
        <f t="shared" si="118"/>
        <v>0</v>
      </c>
      <c r="BT61" s="21">
        <f t="shared" si="118"/>
        <v>0</v>
      </c>
      <c r="BU61" s="21">
        <f t="shared" si="118"/>
        <v>0</v>
      </c>
      <c r="BV61" s="21">
        <f t="shared" si="118"/>
        <v>0</v>
      </c>
      <c r="BW61" s="21">
        <f t="shared" ref="BW61:BY61" si="119">SUM(BW62:BW64)</f>
        <v>0</v>
      </c>
      <c r="BX61" s="21">
        <f t="shared" si="119"/>
        <v>0</v>
      </c>
      <c r="BY61" s="21">
        <f t="shared" si="119"/>
        <v>0</v>
      </c>
      <c r="BZ61" s="21">
        <v>0</v>
      </c>
      <c r="CA61" s="34"/>
    </row>
    <row r="62" spans="1:79" x14ac:dyDescent="0.25">
      <c r="A62" s="28" t="s">
        <v>152</v>
      </c>
      <c r="B62" s="29" t="s">
        <v>141</v>
      </c>
      <c r="C62" s="30" t="s">
        <v>142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  <c r="AZ62" s="30" t="s">
        <v>142</v>
      </c>
      <c r="BA62" s="30" t="s">
        <v>142</v>
      </c>
      <c r="BB62" s="30" t="s">
        <v>142</v>
      </c>
      <c r="BC62" s="30" t="s">
        <v>142</v>
      </c>
      <c r="BD62" s="30" t="s">
        <v>142</v>
      </c>
      <c r="BE62" s="30" t="s">
        <v>142</v>
      </c>
      <c r="BF62" s="30" t="s">
        <v>142</v>
      </c>
      <c r="BG62" s="30" t="s">
        <v>142</v>
      </c>
      <c r="BH62" s="30" t="s">
        <v>142</v>
      </c>
      <c r="BI62" s="30" t="s">
        <v>142</v>
      </c>
      <c r="BJ62" s="30" t="s">
        <v>142</v>
      </c>
      <c r="BK62" s="30" t="s">
        <v>142</v>
      </c>
      <c r="BL62" s="30" t="s">
        <v>142</v>
      </c>
      <c r="BM62" s="30" t="s">
        <v>142</v>
      </c>
      <c r="BN62" s="30" t="s">
        <v>142</v>
      </c>
      <c r="BO62" s="30" t="s">
        <v>142</v>
      </c>
      <c r="BP62" s="30" t="s">
        <v>142</v>
      </c>
      <c r="BQ62" s="30" t="s">
        <v>142</v>
      </c>
      <c r="BR62" s="30" t="s">
        <v>142</v>
      </c>
      <c r="BS62" s="30" t="s">
        <v>142</v>
      </c>
      <c r="BT62" s="30" t="s">
        <v>142</v>
      </c>
      <c r="BU62" s="30" t="s">
        <v>142</v>
      </c>
      <c r="BV62" s="30" t="s">
        <v>142</v>
      </c>
      <c r="BW62" s="30" t="s">
        <v>142</v>
      </c>
      <c r="BX62" s="30" t="s">
        <v>142</v>
      </c>
      <c r="BY62" s="30" t="s">
        <v>142</v>
      </c>
      <c r="BZ62" s="30" t="s">
        <v>142</v>
      </c>
      <c r="CA62" s="35"/>
    </row>
    <row r="63" spans="1:79" x14ac:dyDescent="0.25">
      <c r="A63" s="28" t="s">
        <v>152</v>
      </c>
      <c r="B63" s="29" t="s">
        <v>141</v>
      </c>
      <c r="C63" s="30" t="s">
        <v>142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  <c r="AZ63" s="30" t="s">
        <v>142</v>
      </c>
      <c r="BA63" s="30" t="s">
        <v>142</v>
      </c>
      <c r="BB63" s="30" t="s">
        <v>142</v>
      </c>
      <c r="BC63" s="30" t="s">
        <v>142</v>
      </c>
      <c r="BD63" s="30" t="s">
        <v>142</v>
      </c>
      <c r="BE63" s="30" t="s">
        <v>142</v>
      </c>
      <c r="BF63" s="30" t="s">
        <v>142</v>
      </c>
      <c r="BG63" s="30" t="s">
        <v>142</v>
      </c>
      <c r="BH63" s="30" t="s">
        <v>142</v>
      </c>
      <c r="BI63" s="30" t="s">
        <v>142</v>
      </c>
      <c r="BJ63" s="30" t="s">
        <v>142</v>
      </c>
      <c r="BK63" s="30" t="s">
        <v>142</v>
      </c>
      <c r="BL63" s="30" t="s">
        <v>142</v>
      </c>
      <c r="BM63" s="30" t="s">
        <v>142</v>
      </c>
      <c r="BN63" s="30" t="s">
        <v>142</v>
      </c>
      <c r="BO63" s="30" t="s">
        <v>142</v>
      </c>
      <c r="BP63" s="30" t="s">
        <v>142</v>
      </c>
      <c r="BQ63" s="30" t="s">
        <v>142</v>
      </c>
      <c r="BR63" s="30" t="s">
        <v>142</v>
      </c>
      <c r="BS63" s="30" t="s">
        <v>142</v>
      </c>
      <c r="BT63" s="30" t="s">
        <v>142</v>
      </c>
      <c r="BU63" s="30" t="s">
        <v>142</v>
      </c>
      <c r="BV63" s="30" t="s">
        <v>142</v>
      </c>
      <c r="BW63" s="30" t="s">
        <v>142</v>
      </c>
      <c r="BX63" s="30" t="s">
        <v>142</v>
      </c>
      <c r="BY63" s="30" t="s">
        <v>142</v>
      </c>
      <c r="BZ63" s="30" t="s">
        <v>142</v>
      </c>
      <c r="CA63" s="35"/>
    </row>
    <row r="64" spans="1:79" x14ac:dyDescent="0.25">
      <c r="A64" s="28" t="s">
        <v>143</v>
      </c>
      <c r="B64" s="28" t="s">
        <v>143</v>
      </c>
      <c r="C64" s="30" t="s">
        <v>142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  <c r="AZ64" s="30" t="s">
        <v>142</v>
      </c>
      <c r="BA64" s="30" t="s">
        <v>142</v>
      </c>
      <c r="BB64" s="30" t="s">
        <v>142</v>
      </c>
      <c r="BC64" s="30" t="s">
        <v>142</v>
      </c>
      <c r="BD64" s="30" t="s">
        <v>142</v>
      </c>
      <c r="BE64" s="30" t="s">
        <v>142</v>
      </c>
      <c r="BF64" s="30" t="s">
        <v>142</v>
      </c>
      <c r="BG64" s="30" t="s">
        <v>142</v>
      </c>
      <c r="BH64" s="30" t="s">
        <v>142</v>
      </c>
      <c r="BI64" s="30" t="s">
        <v>142</v>
      </c>
      <c r="BJ64" s="30" t="s">
        <v>142</v>
      </c>
      <c r="BK64" s="30" t="s">
        <v>142</v>
      </c>
      <c r="BL64" s="30" t="s">
        <v>142</v>
      </c>
      <c r="BM64" s="30" t="s">
        <v>142</v>
      </c>
      <c r="BN64" s="30" t="s">
        <v>142</v>
      </c>
      <c r="BO64" s="30" t="s">
        <v>142</v>
      </c>
      <c r="BP64" s="30" t="s">
        <v>142</v>
      </c>
      <c r="BQ64" s="30" t="s">
        <v>142</v>
      </c>
      <c r="BR64" s="30" t="s">
        <v>142</v>
      </c>
      <c r="BS64" s="30" t="s">
        <v>142</v>
      </c>
      <c r="BT64" s="30" t="s">
        <v>142</v>
      </c>
      <c r="BU64" s="30" t="s">
        <v>142</v>
      </c>
      <c r="BV64" s="30" t="s">
        <v>142</v>
      </c>
      <c r="BW64" s="30" t="s">
        <v>142</v>
      </c>
      <c r="BX64" s="30" t="s">
        <v>142</v>
      </c>
      <c r="BY64" s="30" t="s">
        <v>142</v>
      </c>
      <c r="BZ64" s="30" t="s">
        <v>142</v>
      </c>
      <c r="CA64" s="35"/>
    </row>
    <row r="65" spans="1:79" ht="78.75" x14ac:dyDescent="0.25">
      <c r="A65" s="12" t="s">
        <v>152</v>
      </c>
      <c r="B65" s="13" t="s">
        <v>150</v>
      </c>
      <c r="C65" s="14"/>
      <c r="D65" s="21">
        <f t="shared" ref="D65:AM65" si="120">SUM(D66:D68)</f>
        <v>0</v>
      </c>
      <c r="E65" s="21">
        <f t="shared" si="120"/>
        <v>0</v>
      </c>
      <c r="F65" s="21">
        <f t="shared" si="120"/>
        <v>0</v>
      </c>
      <c r="G65" s="21">
        <f t="shared" si="120"/>
        <v>0</v>
      </c>
      <c r="H65" s="21">
        <f t="shared" si="120"/>
        <v>0</v>
      </c>
      <c r="I65" s="21">
        <f t="shared" si="120"/>
        <v>0</v>
      </c>
      <c r="J65" s="21">
        <f t="shared" si="120"/>
        <v>0</v>
      </c>
      <c r="K65" s="21">
        <f t="shared" si="120"/>
        <v>0</v>
      </c>
      <c r="L65" s="21">
        <f t="shared" si="120"/>
        <v>0</v>
      </c>
      <c r="M65" s="21">
        <f t="shared" si="120"/>
        <v>0</v>
      </c>
      <c r="N65" s="21">
        <f t="shared" si="120"/>
        <v>0</v>
      </c>
      <c r="O65" s="21">
        <f t="shared" si="120"/>
        <v>0</v>
      </c>
      <c r="P65" s="21">
        <f t="shared" si="120"/>
        <v>0</v>
      </c>
      <c r="Q65" s="21">
        <f t="shared" si="120"/>
        <v>0</v>
      </c>
      <c r="R65" s="21">
        <f t="shared" si="120"/>
        <v>0</v>
      </c>
      <c r="S65" s="21">
        <f t="shared" si="120"/>
        <v>0</v>
      </c>
      <c r="T65" s="21">
        <f t="shared" si="120"/>
        <v>0</v>
      </c>
      <c r="U65" s="21">
        <f t="shared" si="120"/>
        <v>0</v>
      </c>
      <c r="V65" s="21">
        <f t="shared" si="120"/>
        <v>0</v>
      </c>
      <c r="W65" s="21">
        <f t="shared" si="120"/>
        <v>0</v>
      </c>
      <c r="X65" s="21">
        <f t="shared" si="120"/>
        <v>0</v>
      </c>
      <c r="Y65" s="21">
        <f t="shared" si="120"/>
        <v>0</v>
      </c>
      <c r="Z65" s="21">
        <f t="shared" si="120"/>
        <v>0</v>
      </c>
      <c r="AA65" s="21">
        <f t="shared" si="120"/>
        <v>0</v>
      </c>
      <c r="AB65" s="21">
        <f t="shared" si="120"/>
        <v>0</v>
      </c>
      <c r="AC65" s="21">
        <f t="shared" si="120"/>
        <v>0</v>
      </c>
      <c r="AD65" s="21">
        <f t="shared" si="120"/>
        <v>0</v>
      </c>
      <c r="AE65" s="21">
        <f t="shared" si="120"/>
        <v>0</v>
      </c>
      <c r="AF65" s="21">
        <f t="shared" si="120"/>
        <v>0</v>
      </c>
      <c r="AG65" s="21">
        <f t="shared" si="120"/>
        <v>0</v>
      </c>
      <c r="AH65" s="21">
        <f t="shared" si="120"/>
        <v>0</v>
      </c>
      <c r="AI65" s="21">
        <f t="shared" si="120"/>
        <v>0</v>
      </c>
      <c r="AJ65" s="21">
        <f t="shared" si="120"/>
        <v>0</v>
      </c>
      <c r="AK65" s="21">
        <f t="shared" si="120"/>
        <v>0</v>
      </c>
      <c r="AL65" s="21">
        <f t="shared" si="120"/>
        <v>0</v>
      </c>
      <c r="AM65" s="21">
        <f t="shared" si="120"/>
        <v>0</v>
      </c>
      <c r="AN65" s="21">
        <f t="shared" ref="AN65:BV65" si="121">SUM(AN66:AN68)</f>
        <v>0</v>
      </c>
      <c r="AO65" s="21">
        <f t="shared" si="121"/>
        <v>0</v>
      </c>
      <c r="AP65" s="21">
        <f t="shared" si="121"/>
        <v>0</v>
      </c>
      <c r="AQ65" s="21">
        <f t="shared" si="121"/>
        <v>0</v>
      </c>
      <c r="AR65" s="21">
        <f t="shared" si="121"/>
        <v>0</v>
      </c>
      <c r="AS65" s="21">
        <f t="shared" si="121"/>
        <v>0</v>
      </c>
      <c r="AT65" s="21">
        <f t="shared" si="121"/>
        <v>0</v>
      </c>
      <c r="AU65" s="21">
        <f t="shared" si="121"/>
        <v>0</v>
      </c>
      <c r="AV65" s="21">
        <f t="shared" si="121"/>
        <v>0</v>
      </c>
      <c r="AW65" s="21">
        <f t="shared" si="121"/>
        <v>0</v>
      </c>
      <c r="AX65" s="21">
        <f t="shared" si="121"/>
        <v>0</v>
      </c>
      <c r="AY65" s="21">
        <f t="shared" si="121"/>
        <v>0</v>
      </c>
      <c r="AZ65" s="21">
        <f t="shared" si="121"/>
        <v>0</v>
      </c>
      <c r="BA65" s="21">
        <f t="shared" si="121"/>
        <v>0</v>
      </c>
      <c r="BB65" s="21">
        <f t="shared" si="121"/>
        <v>0</v>
      </c>
      <c r="BC65" s="21">
        <f t="shared" si="121"/>
        <v>0</v>
      </c>
      <c r="BD65" s="21">
        <f t="shared" si="121"/>
        <v>0</v>
      </c>
      <c r="BE65" s="21">
        <f t="shared" si="121"/>
        <v>0</v>
      </c>
      <c r="BF65" s="21">
        <f t="shared" si="121"/>
        <v>0</v>
      </c>
      <c r="BG65" s="21">
        <f t="shared" si="121"/>
        <v>0</v>
      </c>
      <c r="BH65" s="21">
        <f t="shared" si="121"/>
        <v>0</v>
      </c>
      <c r="BI65" s="21">
        <f t="shared" si="121"/>
        <v>0</v>
      </c>
      <c r="BJ65" s="21">
        <f t="shared" si="121"/>
        <v>0</v>
      </c>
      <c r="BK65" s="21">
        <f t="shared" si="121"/>
        <v>0</v>
      </c>
      <c r="BL65" s="21">
        <f t="shared" si="121"/>
        <v>0</v>
      </c>
      <c r="BM65" s="21">
        <f t="shared" si="121"/>
        <v>0</v>
      </c>
      <c r="BN65" s="21">
        <f t="shared" si="121"/>
        <v>0</v>
      </c>
      <c r="BO65" s="21">
        <f t="shared" si="121"/>
        <v>0</v>
      </c>
      <c r="BP65" s="21">
        <f t="shared" si="121"/>
        <v>0</v>
      </c>
      <c r="BQ65" s="21">
        <f t="shared" si="121"/>
        <v>0</v>
      </c>
      <c r="BR65" s="21">
        <f t="shared" si="121"/>
        <v>0</v>
      </c>
      <c r="BS65" s="21">
        <f t="shared" si="121"/>
        <v>0</v>
      </c>
      <c r="BT65" s="21">
        <f t="shared" si="121"/>
        <v>0</v>
      </c>
      <c r="BU65" s="21">
        <f t="shared" si="121"/>
        <v>0</v>
      </c>
      <c r="BV65" s="21">
        <f t="shared" si="121"/>
        <v>0</v>
      </c>
      <c r="BW65" s="21">
        <f t="shared" ref="BW65:BY65" si="122">SUM(BW66:BW68)</f>
        <v>0</v>
      </c>
      <c r="BX65" s="21">
        <f t="shared" si="122"/>
        <v>0</v>
      </c>
      <c r="BY65" s="21">
        <f t="shared" si="122"/>
        <v>0</v>
      </c>
      <c r="BZ65" s="21">
        <v>0</v>
      </c>
      <c r="CA65" s="34"/>
    </row>
    <row r="66" spans="1:79" x14ac:dyDescent="0.25">
      <c r="A66" s="28" t="s">
        <v>152</v>
      </c>
      <c r="B66" s="29" t="s">
        <v>141</v>
      </c>
      <c r="C66" s="30" t="s">
        <v>142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  <c r="AZ66" s="30" t="s">
        <v>142</v>
      </c>
      <c r="BA66" s="30" t="s">
        <v>142</v>
      </c>
      <c r="BB66" s="30" t="s">
        <v>142</v>
      </c>
      <c r="BC66" s="30" t="s">
        <v>142</v>
      </c>
      <c r="BD66" s="30" t="s">
        <v>142</v>
      </c>
      <c r="BE66" s="30" t="s">
        <v>142</v>
      </c>
      <c r="BF66" s="30" t="s">
        <v>142</v>
      </c>
      <c r="BG66" s="30" t="s">
        <v>142</v>
      </c>
      <c r="BH66" s="30" t="s">
        <v>142</v>
      </c>
      <c r="BI66" s="30" t="s">
        <v>142</v>
      </c>
      <c r="BJ66" s="30" t="s">
        <v>142</v>
      </c>
      <c r="BK66" s="30" t="s">
        <v>142</v>
      </c>
      <c r="BL66" s="30" t="s">
        <v>142</v>
      </c>
      <c r="BM66" s="30" t="s">
        <v>142</v>
      </c>
      <c r="BN66" s="30" t="s">
        <v>142</v>
      </c>
      <c r="BO66" s="30" t="s">
        <v>142</v>
      </c>
      <c r="BP66" s="30" t="s">
        <v>142</v>
      </c>
      <c r="BQ66" s="30" t="s">
        <v>142</v>
      </c>
      <c r="BR66" s="30" t="s">
        <v>142</v>
      </c>
      <c r="BS66" s="30" t="s">
        <v>142</v>
      </c>
      <c r="BT66" s="30" t="s">
        <v>142</v>
      </c>
      <c r="BU66" s="30" t="s">
        <v>142</v>
      </c>
      <c r="BV66" s="30" t="s">
        <v>142</v>
      </c>
      <c r="BW66" s="30" t="s">
        <v>142</v>
      </c>
      <c r="BX66" s="30" t="s">
        <v>142</v>
      </c>
      <c r="BY66" s="30" t="s">
        <v>142</v>
      </c>
      <c r="BZ66" s="30" t="s">
        <v>142</v>
      </c>
      <c r="CA66" s="35"/>
    </row>
    <row r="67" spans="1:79" x14ac:dyDescent="0.25">
      <c r="A67" s="28" t="s">
        <v>152</v>
      </c>
      <c r="B67" s="29" t="s">
        <v>141</v>
      </c>
      <c r="C67" s="30" t="s">
        <v>142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  <c r="AZ67" s="30" t="s">
        <v>142</v>
      </c>
      <c r="BA67" s="30" t="s">
        <v>142</v>
      </c>
      <c r="BB67" s="30" t="s">
        <v>142</v>
      </c>
      <c r="BC67" s="30" t="s">
        <v>142</v>
      </c>
      <c r="BD67" s="30" t="s">
        <v>142</v>
      </c>
      <c r="BE67" s="30" t="s">
        <v>142</v>
      </c>
      <c r="BF67" s="30" t="s">
        <v>142</v>
      </c>
      <c r="BG67" s="30" t="s">
        <v>142</v>
      </c>
      <c r="BH67" s="30" t="s">
        <v>142</v>
      </c>
      <c r="BI67" s="30" t="s">
        <v>142</v>
      </c>
      <c r="BJ67" s="30" t="s">
        <v>142</v>
      </c>
      <c r="BK67" s="30" t="s">
        <v>142</v>
      </c>
      <c r="BL67" s="30" t="s">
        <v>142</v>
      </c>
      <c r="BM67" s="30" t="s">
        <v>142</v>
      </c>
      <c r="BN67" s="30" t="s">
        <v>142</v>
      </c>
      <c r="BO67" s="30" t="s">
        <v>142</v>
      </c>
      <c r="BP67" s="30" t="s">
        <v>142</v>
      </c>
      <c r="BQ67" s="30" t="s">
        <v>142</v>
      </c>
      <c r="BR67" s="30" t="s">
        <v>142</v>
      </c>
      <c r="BS67" s="30" t="s">
        <v>142</v>
      </c>
      <c r="BT67" s="30" t="s">
        <v>142</v>
      </c>
      <c r="BU67" s="30" t="s">
        <v>142</v>
      </c>
      <c r="BV67" s="30" t="s">
        <v>142</v>
      </c>
      <c r="BW67" s="30" t="s">
        <v>142</v>
      </c>
      <c r="BX67" s="30" t="s">
        <v>142</v>
      </c>
      <c r="BY67" s="30" t="s">
        <v>142</v>
      </c>
      <c r="BZ67" s="30" t="s">
        <v>142</v>
      </c>
      <c r="CA67" s="35"/>
    </row>
    <row r="68" spans="1:79" x14ac:dyDescent="0.25">
      <c r="A68" s="28" t="s">
        <v>143</v>
      </c>
      <c r="B68" s="28" t="s">
        <v>143</v>
      </c>
      <c r="C68" s="30" t="s">
        <v>142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  <c r="AZ68" s="30" t="s">
        <v>142</v>
      </c>
      <c r="BA68" s="30" t="s">
        <v>142</v>
      </c>
      <c r="BB68" s="30" t="s">
        <v>142</v>
      </c>
      <c r="BC68" s="30" t="s">
        <v>142</v>
      </c>
      <c r="BD68" s="30" t="s">
        <v>142</v>
      </c>
      <c r="BE68" s="30" t="s">
        <v>142</v>
      </c>
      <c r="BF68" s="30" t="s">
        <v>142</v>
      </c>
      <c r="BG68" s="30" t="s">
        <v>142</v>
      </c>
      <c r="BH68" s="30" t="s">
        <v>142</v>
      </c>
      <c r="BI68" s="30" t="s">
        <v>142</v>
      </c>
      <c r="BJ68" s="30" t="s">
        <v>142</v>
      </c>
      <c r="BK68" s="30" t="s">
        <v>142</v>
      </c>
      <c r="BL68" s="30" t="s">
        <v>142</v>
      </c>
      <c r="BM68" s="30" t="s">
        <v>142</v>
      </c>
      <c r="BN68" s="30" t="s">
        <v>142</v>
      </c>
      <c r="BO68" s="30" t="s">
        <v>142</v>
      </c>
      <c r="BP68" s="30" t="s">
        <v>142</v>
      </c>
      <c r="BQ68" s="30" t="s">
        <v>142</v>
      </c>
      <c r="BR68" s="30" t="s">
        <v>142</v>
      </c>
      <c r="BS68" s="30" t="s">
        <v>142</v>
      </c>
      <c r="BT68" s="30" t="s">
        <v>142</v>
      </c>
      <c r="BU68" s="30" t="s">
        <v>142</v>
      </c>
      <c r="BV68" s="30" t="s">
        <v>142</v>
      </c>
      <c r="BW68" s="30" t="s">
        <v>142</v>
      </c>
      <c r="BX68" s="30" t="s">
        <v>142</v>
      </c>
      <c r="BY68" s="30" t="s">
        <v>142</v>
      </c>
      <c r="BZ68" s="30" t="s">
        <v>142</v>
      </c>
      <c r="CA68" s="35"/>
    </row>
    <row r="69" spans="1:79" ht="94.5" x14ac:dyDescent="0.25">
      <c r="A69" s="12" t="s">
        <v>152</v>
      </c>
      <c r="B69" s="13" t="s">
        <v>153</v>
      </c>
      <c r="C69" s="14"/>
      <c r="D69" s="21">
        <f t="shared" ref="D69:AM69" si="123">SUM(D70:D72)</f>
        <v>0</v>
      </c>
      <c r="E69" s="21">
        <f t="shared" si="123"/>
        <v>0</v>
      </c>
      <c r="F69" s="21">
        <f t="shared" si="123"/>
        <v>0</v>
      </c>
      <c r="G69" s="21">
        <f t="shared" si="123"/>
        <v>0</v>
      </c>
      <c r="H69" s="21">
        <f t="shared" si="123"/>
        <v>0</v>
      </c>
      <c r="I69" s="21">
        <f t="shared" si="123"/>
        <v>0</v>
      </c>
      <c r="J69" s="21">
        <f t="shared" si="123"/>
        <v>0</v>
      </c>
      <c r="K69" s="21">
        <f t="shared" si="123"/>
        <v>0</v>
      </c>
      <c r="L69" s="21">
        <f t="shared" si="123"/>
        <v>0</v>
      </c>
      <c r="M69" s="21">
        <f t="shared" si="123"/>
        <v>0</v>
      </c>
      <c r="N69" s="21">
        <f t="shared" si="123"/>
        <v>0</v>
      </c>
      <c r="O69" s="21">
        <f t="shared" si="123"/>
        <v>0</v>
      </c>
      <c r="P69" s="21">
        <f t="shared" si="123"/>
        <v>0</v>
      </c>
      <c r="Q69" s="21">
        <f t="shared" si="123"/>
        <v>0</v>
      </c>
      <c r="R69" s="21">
        <f t="shared" si="123"/>
        <v>0</v>
      </c>
      <c r="S69" s="21">
        <f t="shared" si="123"/>
        <v>0</v>
      </c>
      <c r="T69" s="21">
        <f t="shared" si="123"/>
        <v>0</v>
      </c>
      <c r="U69" s="21">
        <f t="shared" si="123"/>
        <v>0</v>
      </c>
      <c r="V69" s="21">
        <f t="shared" si="123"/>
        <v>0</v>
      </c>
      <c r="W69" s="21">
        <f t="shared" si="123"/>
        <v>0</v>
      </c>
      <c r="X69" s="21">
        <f t="shared" si="123"/>
        <v>0</v>
      </c>
      <c r="Y69" s="21">
        <f t="shared" si="123"/>
        <v>0</v>
      </c>
      <c r="Z69" s="21">
        <f t="shared" si="123"/>
        <v>0</v>
      </c>
      <c r="AA69" s="21">
        <f t="shared" si="123"/>
        <v>0</v>
      </c>
      <c r="AB69" s="21">
        <f t="shared" si="123"/>
        <v>0</v>
      </c>
      <c r="AC69" s="21">
        <f t="shared" si="123"/>
        <v>0</v>
      </c>
      <c r="AD69" s="21">
        <f t="shared" si="123"/>
        <v>0</v>
      </c>
      <c r="AE69" s="21">
        <f t="shared" si="123"/>
        <v>0</v>
      </c>
      <c r="AF69" s="21">
        <f t="shared" si="123"/>
        <v>0</v>
      </c>
      <c r="AG69" s="21">
        <f t="shared" si="123"/>
        <v>0</v>
      </c>
      <c r="AH69" s="21">
        <f t="shared" si="123"/>
        <v>0</v>
      </c>
      <c r="AI69" s="21">
        <f t="shared" si="123"/>
        <v>0</v>
      </c>
      <c r="AJ69" s="21">
        <f t="shared" si="123"/>
        <v>0</v>
      </c>
      <c r="AK69" s="21">
        <f t="shared" si="123"/>
        <v>0</v>
      </c>
      <c r="AL69" s="21">
        <f t="shared" si="123"/>
        <v>0</v>
      </c>
      <c r="AM69" s="21">
        <f t="shared" si="123"/>
        <v>0</v>
      </c>
      <c r="AN69" s="21">
        <f t="shared" ref="AN69:BV69" si="124">SUM(AN70:AN72)</f>
        <v>0</v>
      </c>
      <c r="AO69" s="21">
        <f t="shared" si="124"/>
        <v>0</v>
      </c>
      <c r="AP69" s="21">
        <f t="shared" si="124"/>
        <v>0</v>
      </c>
      <c r="AQ69" s="21">
        <f t="shared" si="124"/>
        <v>0</v>
      </c>
      <c r="AR69" s="21">
        <f t="shared" si="124"/>
        <v>0</v>
      </c>
      <c r="AS69" s="21">
        <f t="shared" si="124"/>
        <v>0</v>
      </c>
      <c r="AT69" s="21">
        <f t="shared" si="124"/>
        <v>0</v>
      </c>
      <c r="AU69" s="21">
        <f t="shared" si="124"/>
        <v>0</v>
      </c>
      <c r="AV69" s="21">
        <f t="shared" si="124"/>
        <v>0</v>
      </c>
      <c r="AW69" s="21">
        <f t="shared" si="124"/>
        <v>0</v>
      </c>
      <c r="AX69" s="21">
        <f t="shared" si="124"/>
        <v>0</v>
      </c>
      <c r="AY69" s="21">
        <f t="shared" si="124"/>
        <v>0</v>
      </c>
      <c r="AZ69" s="21">
        <f t="shared" si="124"/>
        <v>0</v>
      </c>
      <c r="BA69" s="21">
        <f t="shared" si="124"/>
        <v>0</v>
      </c>
      <c r="BB69" s="21">
        <f t="shared" si="124"/>
        <v>0</v>
      </c>
      <c r="BC69" s="21">
        <f t="shared" si="124"/>
        <v>0</v>
      </c>
      <c r="BD69" s="21">
        <f t="shared" si="124"/>
        <v>0</v>
      </c>
      <c r="BE69" s="21">
        <f t="shared" si="124"/>
        <v>0</v>
      </c>
      <c r="BF69" s="21">
        <f t="shared" si="124"/>
        <v>0</v>
      </c>
      <c r="BG69" s="21">
        <f t="shared" si="124"/>
        <v>0</v>
      </c>
      <c r="BH69" s="21">
        <f t="shared" si="124"/>
        <v>0</v>
      </c>
      <c r="BI69" s="21">
        <f t="shared" si="124"/>
        <v>0</v>
      </c>
      <c r="BJ69" s="21">
        <f t="shared" si="124"/>
        <v>0</v>
      </c>
      <c r="BK69" s="21">
        <f t="shared" si="124"/>
        <v>0</v>
      </c>
      <c r="BL69" s="21">
        <f t="shared" si="124"/>
        <v>0</v>
      </c>
      <c r="BM69" s="21">
        <f t="shared" si="124"/>
        <v>0</v>
      </c>
      <c r="BN69" s="21">
        <f t="shared" si="124"/>
        <v>0</v>
      </c>
      <c r="BO69" s="21">
        <f t="shared" si="124"/>
        <v>0</v>
      </c>
      <c r="BP69" s="21">
        <f t="shared" si="124"/>
        <v>0</v>
      </c>
      <c r="BQ69" s="21">
        <f t="shared" si="124"/>
        <v>0</v>
      </c>
      <c r="BR69" s="21">
        <f t="shared" si="124"/>
        <v>0</v>
      </c>
      <c r="BS69" s="21">
        <f t="shared" si="124"/>
        <v>0</v>
      </c>
      <c r="BT69" s="21">
        <f t="shared" si="124"/>
        <v>0</v>
      </c>
      <c r="BU69" s="21">
        <f t="shared" si="124"/>
        <v>0</v>
      </c>
      <c r="BV69" s="21">
        <f t="shared" si="124"/>
        <v>0</v>
      </c>
      <c r="BW69" s="21">
        <f t="shared" ref="BW69:BY69" si="125">SUM(BW70:BW72)</f>
        <v>0</v>
      </c>
      <c r="BX69" s="21">
        <f t="shared" si="125"/>
        <v>0</v>
      </c>
      <c r="BY69" s="21">
        <f t="shared" si="125"/>
        <v>0</v>
      </c>
      <c r="BZ69" s="21">
        <v>0</v>
      </c>
      <c r="CA69" s="34"/>
    </row>
    <row r="70" spans="1:79" x14ac:dyDescent="0.25">
      <c r="A70" s="28" t="s">
        <v>152</v>
      </c>
      <c r="B70" s="29" t="s">
        <v>141</v>
      </c>
      <c r="C70" s="30" t="s">
        <v>142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  <c r="AZ70" s="30" t="s">
        <v>142</v>
      </c>
      <c r="BA70" s="30" t="s">
        <v>142</v>
      </c>
      <c r="BB70" s="30" t="s">
        <v>142</v>
      </c>
      <c r="BC70" s="30" t="s">
        <v>142</v>
      </c>
      <c r="BD70" s="30" t="s">
        <v>142</v>
      </c>
      <c r="BE70" s="30" t="s">
        <v>142</v>
      </c>
      <c r="BF70" s="30" t="s">
        <v>142</v>
      </c>
      <c r="BG70" s="30" t="s">
        <v>142</v>
      </c>
      <c r="BH70" s="30" t="s">
        <v>142</v>
      </c>
      <c r="BI70" s="30" t="s">
        <v>142</v>
      </c>
      <c r="BJ70" s="30" t="s">
        <v>142</v>
      </c>
      <c r="BK70" s="30" t="s">
        <v>142</v>
      </c>
      <c r="BL70" s="30" t="s">
        <v>142</v>
      </c>
      <c r="BM70" s="30" t="s">
        <v>142</v>
      </c>
      <c r="BN70" s="30" t="s">
        <v>142</v>
      </c>
      <c r="BO70" s="30" t="s">
        <v>142</v>
      </c>
      <c r="BP70" s="30" t="s">
        <v>142</v>
      </c>
      <c r="BQ70" s="30" t="s">
        <v>142</v>
      </c>
      <c r="BR70" s="30" t="s">
        <v>142</v>
      </c>
      <c r="BS70" s="30" t="s">
        <v>142</v>
      </c>
      <c r="BT70" s="30" t="s">
        <v>142</v>
      </c>
      <c r="BU70" s="30" t="s">
        <v>142</v>
      </c>
      <c r="BV70" s="30" t="s">
        <v>142</v>
      </c>
      <c r="BW70" s="30" t="s">
        <v>142</v>
      </c>
      <c r="BX70" s="30" t="s">
        <v>142</v>
      </c>
      <c r="BY70" s="30" t="s">
        <v>142</v>
      </c>
      <c r="BZ70" s="30" t="s">
        <v>142</v>
      </c>
      <c r="CA70" s="35"/>
    </row>
    <row r="71" spans="1:79" x14ac:dyDescent="0.25">
      <c r="A71" s="28" t="s">
        <v>152</v>
      </c>
      <c r="B71" s="29" t="s">
        <v>141</v>
      </c>
      <c r="C71" s="30" t="s">
        <v>142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  <c r="AZ71" s="30" t="s">
        <v>142</v>
      </c>
      <c r="BA71" s="30" t="s">
        <v>142</v>
      </c>
      <c r="BB71" s="30" t="s">
        <v>142</v>
      </c>
      <c r="BC71" s="30" t="s">
        <v>142</v>
      </c>
      <c r="BD71" s="30" t="s">
        <v>142</v>
      </c>
      <c r="BE71" s="30" t="s">
        <v>142</v>
      </c>
      <c r="BF71" s="30" t="s">
        <v>142</v>
      </c>
      <c r="BG71" s="30" t="s">
        <v>142</v>
      </c>
      <c r="BH71" s="30" t="s">
        <v>142</v>
      </c>
      <c r="BI71" s="30" t="s">
        <v>142</v>
      </c>
      <c r="BJ71" s="30" t="s">
        <v>142</v>
      </c>
      <c r="BK71" s="30" t="s">
        <v>142</v>
      </c>
      <c r="BL71" s="30" t="s">
        <v>142</v>
      </c>
      <c r="BM71" s="30" t="s">
        <v>142</v>
      </c>
      <c r="BN71" s="30" t="s">
        <v>142</v>
      </c>
      <c r="BO71" s="30" t="s">
        <v>142</v>
      </c>
      <c r="BP71" s="30" t="s">
        <v>142</v>
      </c>
      <c r="BQ71" s="30" t="s">
        <v>142</v>
      </c>
      <c r="BR71" s="30" t="s">
        <v>142</v>
      </c>
      <c r="BS71" s="30" t="s">
        <v>142</v>
      </c>
      <c r="BT71" s="30" t="s">
        <v>142</v>
      </c>
      <c r="BU71" s="30" t="s">
        <v>142</v>
      </c>
      <c r="BV71" s="30" t="s">
        <v>142</v>
      </c>
      <c r="BW71" s="30" t="s">
        <v>142</v>
      </c>
      <c r="BX71" s="30" t="s">
        <v>142</v>
      </c>
      <c r="BY71" s="30" t="s">
        <v>142</v>
      </c>
      <c r="BZ71" s="30" t="s">
        <v>142</v>
      </c>
      <c r="CA71" s="35"/>
    </row>
    <row r="72" spans="1:79" x14ac:dyDescent="0.25">
      <c r="A72" s="28" t="s">
        <v>143</v>
      </c>
      <c r="B72" s="28" t="s">
        <v>143</v>
      </c>
      <c r="C72" s="30" t="s">
        <v>142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  <c r="AZ72" s="30" t="s">
        <v>142</v>
      </c>
      <c r="BA72" s="30" t="s">
        <v>142</v>
      </c>
      <c r="BB72" s="30" t="s">
        <v>142</v>
      </c>
      <c r="BC72" s="30" t="s">
        <v>142</v>
      </c>
      <c r="BD72" s="30" t="s">
        <v>142</v>
      </c>
      <c r="BE72" s="30" t="s">
        <v>142</v>
      </c>
      <c r="BF72" s="30" t="s">
        <v>142</v>
      </c>
      <c r="BG72" s="30" t="s">
        <v>142</v>
      </c>
      <c r="BH72" s="30" t="s">
        <v>142</v>
      </c>
      <c r="BI72" s="30" t="s">
        <v>142</v>
      </c>
      <c r="BJ72" s="30" t="s">
        <v>142</v>
      </c>
      <c r="BK72" s="30" t="s">
        <v>142</v>
      </c>
      <c r="BL72" s="30" t="s">
        <v>142</v>
      </c>
      <c r="BM72" s="30" t="s">
        <v>142</v>
      </c>
      <c r="BN72" s="30" t="s">
        <v>142</v>
      </c>
      <c r="BO72" s="30" t="s">
        <v>142</v>
      </c>
      <c r="BP72" s="30" t="s">
        <v>142</v>
      </c>
      <c r="BQ72" s="30" t="s">
        <v>142</v>
      </c>
      <c r="BR72" s="30" t="s">
        <v>142</v>
      </c>
      <c r="BS72" s="30" t="s">
        <v>142</v>
      </c>
      <c r="BT72" s="30" t="s">
        <v>142</v>
      </c>
      <c r="BU72" s="30" t="s">
        <v>142</v>
      </c>
      <c r="BV72" s="30" t="s">
        <v>142</v>
      </c>
      <c r="BW72" s="30" t="s">
        <v>142</v>
      </c>
      <c r="BX72" s="30" t="s">
        <v>142</v>
      </c>
      <c r="BY72" s="30" t="s">
        <v>142</v>
      </c>
      <c r="BZ72" s="30" t="s">
        <v>142</v>
      </c>
      <c r="CA72" s="35"/>
    </row>
    <row r="73" spans="1:79" ht="78.75" x14ac:dyDescent="0.25">
      <c r="A73" s="9" t="s">
        <v>154</v>
      </c>
      <c r="B73" s="10" t="s">
        <v>155</v>
      </c>
      <c r="C73" s="11"/>
      <c r="D73" s="20">
        <f t="shared" ref="D73:AM73" si="126">D74+D78</f>
        <v>0</v>
      </c>
      <c r="E73" s="20">
        <f t="shared" si="126"/>
        <v>0</v>
      </c>
      <c r="F73" s="20">
        <f t="shared" si="126"/>
        <v>0</v>
      </c>
      <c r="G73" s="20">
        <f t="shared" si="126"/>
        <v>0</v>
      </c>
      <c r="H73" s="20">
        <f t="shared" si="126"/>
        <v>0</v>
      </c>
      <c r="I73" s="20">
        <f t="shared" si="126"/>
        <v>0</v>
      </c>
      <c r="J73" s="20">
        <f t="shared" si="126"/>
        <v>0</v>
      </c>
      <c r="K73" s="20">
        <f t="shared" si="126"/>
        <v>0</v>
      </c>
      <c r="L73" s="20">
        <f t="shared" si="126"/>
        <v>0</v>
      </c>
      <c r="M73" s="20">
        <f t="shared" si="126"/>
        <v>0</v>
      </c>
      <c r="N73" s="20">
        <f t="shared" si="126"/>
        <v>0</v>
      </c>
      <c r="O73" s="20">
        <f t="shared" si="126"/>
        <v>0</v>
      </c>
      <c r="P73" s="20">
        <f t="shared" si="126"/>
        <v>0</v>
      </c>
      <c r="Q73" s="20">
        <f t="shared" si="126"/>
        <v>0</v>
      </c>
      <c r="R73" s="20">
        <f t="shared" si="126"/>
        <v>0</v>
      </c>
      <c r="S73" s="20">
        <f t="shared" si="126"/>
        <v>0</v>
      </c>
      <c r="T73" s="20">
        <f t="shared" si="126"/>
        <v>0</v>
      </c>
      <c r="U73" s="20">
        <f t="shared" si="126"/>
        <v>0</v>
      </c>
      <c r="V73" s="20">
        <f t="shared" si="126"/>
        <v>0</v>
      </c>
      <c r="W73" s="20">
        <f t="shared" si="126"/>
        <v>0</v>
      </c>
      <c r="X73" s="20">
        <f t="shared" si="126"/>
        <v>0</v>
      </c>
      <c r="Y73" s="20">
        <f t="shared" si="126"/>
        <v>0</v>
      </c>
      <c r="Z73" s="20">
        <f t="shared" si="126"/>
        <v>0</v>
      </c>
      <c r="AA73" s="20">
        <f t="shared" si="126"/>
        <v>0</v>
      </c>
      <c r="AB73" s="20">
        <f t="shared" si="126"/>
        <v>0</v>
      </c>
      <c r="AC73" s="20">
        <f t="shared" si="126"/>
        <v>0</v>
      </c>
      <c r="AD73" s="20">
        <f t="shared" si="126"/>
        <v>0</v>
      </c>
      <c r="AE73" s="20">
        <f t="shared" si="126"/>
        <v>0</v>
      </c>
      <c r="AF73" s="20">
        <f t="shared" si="126"/>
        <v>0</v>
      </c>
      <c r="AG73" s="20">
        <f t="shared" si="126"/>
        <v>0</v>
      </c>
      <c r="AH73" s="20">
        <f t="shared" si="126"/>
        <v>0</v>
      </c>
      <c r="AI73" s="20">
        <f t="shared" si="126"/>
        <v>0</v>
      </c>
      <c r="AJ73" s="20">
        <f t="shared" si="126"/>
        <v>0</v>
      </c>
      <c r="AK73" s="20">
        <f t="shared" si="126"/>
        <v>0</v>
      </c>
      <c r="AL73" s="20">
        <f t="shared" si="126"/>
        <v>0</v>
      </c>
      <c r="AM73" s="20">
        <f t="shared" si="126"/>
        <v>0</v>
      </c>
      <c r="AN73" s="20">
        <f t="shared" ref="AN73:BV73" si="127">AN74+AN78</f>
        <v>0</v>
      </c>
      <c r="AO73" s="20">
        <f t="shared" si="127"/>
        <v>0</v>
      </c>
      <c r="AP73" s="20">
        <f t="shared" si="127"/>
        <v>0</v>
      </c>
      <c r="AQ73" s="20">
        <f t="shared" si="127"/>
        <v>0</v>
      </c>
      <c r="AR73" s="20">
        <f t="shared" si="127"/>
        <v>0</v>
      </c>
      <c r="AS73" s="20">
        <f t="shared" si="127"/>
        <v>0</v>
      </c>
      <c r="AT73" s="20">
        <f t="shared" si="127"/>
        <v>0</v>
      </c>
      <c r="AU73" s="20">
        <f t="shared" si="127"/>
        <v>0</v>
      </c>
      <c r="AV73" s="20">
        <f t="shared" si="127"/>
        <v>0</v>
      </c>
      <c r="AW73" s="20">
        <f t="shared" si="127"/>
        <v>0</v>
      </c>
      <c r="AX73" s="20">
        <f t="shared" si="127"/>
        <v>0</v>
      </c>
      <c r="AY73" s="20">
        <f t="shared" si="127"/>
        <v>0</v>
      </c>
      <c r="AZ73" s="20">
        <f t="shared" si="127"/>
        <v>0</v>
      </c>
      <c r="BA73" s="20">
        <f t="shared" si="127"/>
        <v>0</v>
      </c>
      <c r="BB73" s="20">
        <f t="shared" si="127"/>
        <v>0</v>
      </c>
      <c r="BC73" s="20">
        <f t="shared" si="127"/>
        <v>0</v>
      </c>
      <c r="BD73" s="20">
        <f t="shared" si="127"/>
        <v>0</v>
      </c>
      <c r="BE73" s="20">
        <f t="shared" si="127"/>
        <v>0</v>
      </c>
      <c r="BF73" s="20">
        <f t="shared" si="127"/>
        <v>0</v>
      </c>
      <c r="BG73" s="20">
        <f t="shared" si="127"/>
        <v>0</v>
      </c>
      <c r="BH73" s="20">
        <f t="shared" si="127"/>
        <v>0</v>
      </c>
      <c r="BI73" s="20">
        <f t="shared" si="127"/>
        <v>0</v>
      </c>
      <c r="BJ73" s="20">
        <f t="shared" si="127"/>
        <v>0</v>
      </c>
      <c r="BK73" s="20">
        <f t="shared" si="127"/>
        <v>0</v>
      </c>
      <c r="BL73" s="20">
        <f t="shared" si="127"/>
        <v>0</v>
      </c>
      <c r="BM73" s="20">
        <f t="shared" si="127"/>
        <v>0</v>
      </c>
      <c r="BN73" s="20">
        <f t="shared" si="127"/>
        <v>0</v>
      </c>
      <c r="BO73" s="20">
        <f t="shared" si="127"/>
        <v>0</v>
      </c>
      <c r="BP73" s="20">
        <f t="shared" si="127"/>
        <v>0</v>
      </c>
      <c r="BQ73" s="20">
        <f t="shared" si="127"/>
        <v>0</v>
      </c>
      <c r="BR73" s="20">
        <f t="shared" si="127"/>
        <v>0</v>
      </c>
      <c r="BS73" s="20">
        <f t="shared" si="127"/>
        <v>0</v>
      </c>
      <c r="BT73" s="20">
        <f t="shared" si="127"/>
        <v>0</v>
      </c>
      <c r="BU73" s="20">
        <f t="shared" si="127"/>
        <v>0</v>
      </c>
      <c r="BV73" s="20">
        <f t="shared" si="127"/>
        <v>0</v>
      </c>
      <c r="BW73" s="20">
        <f t="shared" ref="BW73:BY73" si="128">BW74+BW78</f>
        <v>0</v>
      </c>
      <c r="BX73" s="20">
        <f t="shared" si="128"/>
        <v>0</v>
      </c>
      <c r="BY73" s="20">
        <f t="shared" si="128"/>
        <v>0</v>
      </c>
      <c r="BZ73" s="20">
        <v>0</v>
      </c>
      <c r="CA73" s="33"/>
    </row>
    <row r="74" spans="1:79" ht="63" x14ac:dyDescent="0.25">
      <c r="A74" s="12" t="s">
        <v>156</v>
      </c>
      <c r="B74" s="13" t="s">
        <v>157</v>
      </c>
      <c r="C74" s="14"/>
      <c r="D74" s="21">
        <f t="shared" ref="D74:AM74" si="129">SUM(D75:D77)</f>
        <v>0</v>
      </c>
      <c r="E74" s="21">
        <f t="shared" si="129"/>
        <v>0</v>
      </c>
      <c r="F74" s="21">
        <f t="shared" si="129"/>
        <v>0</v>
      </c>
      <c r="G74" s="21">
        <f t="shared" si="129"/>
        <v>0</v>
      </c>
      <c r="H74" s="21">
        <f t="shared" si="129"/>
        <v>0</v>
      </c>
      <c r="I74" s="21">
        <f t="shared" si="129"/>
        <v>0</v>
      </c>
      <c r="J74" s="21">
        <f t="shared" si="129"/>
        <v>0</v>
      </c>
      <c r="K74" s="21">
        <f t="shared" si="129"/>
        <v>0</v>
      </c>
      <c r="L74" s="21">
        <f t="shared" si="129"/>
        <v>0</v>
      </c>
      <c r="M74" s="21">
        <f t="shared" si="129"/>
        <v>0</v>
      </c>
      <c r="N74" s="21">
        <f t="shared" si="129"/>
        <v>0</v>
      </c>
      <c r="O74" s="21">
        <f t="shared" si="129"/>
        <v>0</v>
      </c>
      <c r="P74" s="21">
        <f t="shared" si="129"/>
        <v>0</v>
      </c>
      <c r="Q74" s="21">
        <f t="shared" si="129"/>
        <v>0</v>
      </c>
      <c r="R74" s="21">
        <f t="shared" si="129"/>
        <v>0</v>
      </c>
      <c r="S74" s="21">
        <f t="shared" si="129"/>
        <v>0</v>
      </c>
      <c r="T74" s="21">
        <f t="shared" si="129"/>
        <v>0</v>
      </c>
      <c r="U74" s="21">
        <f t="shared" si="129"/>
        <v>0</v>
      </c>
      <c r="V74" s="21">
        <f t="shared" si="129"/>
        <v>0</v>
      </c>
      <c r="W74" s="21">
        <f t="shared" si="129"/>
        <v>0</v>
      </c>
      <c r="X74" s="21">
        <f t="shared" si="129"/>
        <v>0</v>
      </c>
      <c r="Y74" s="21">
        <f t="shared" si="129"/>
        <v>0</v>
      </c>
      <c r="Z74" s="21">
        <f t="shared" si="129"/>
        <v>0</v>
      </c>
      <c r="AA74" s="21">
        <f t="shared" si="129"/>
        <v>0</v>
      </c>
      <c r="AB74" s="21">
        <f t="shared" si="129"/>
        <v>0</v>
      </c>
      <c r="AC74" s="21">
        <f t="shared" si="129"/>
        <v>0</v>
      </c>
      <c r="AD74" s="21">
        <f t="shared" si="129"/>
        <v>0</v>
      </c>
      <c r="AE74" s="21">
        <f t="shared" si="129"/>
        <v>0</v>
      </c>
      <c r="AF74" s="21">
        <f t="shared" si="129"/>
        <v>0</v>
      </c>
      <c r="AG74" s="21">
        <f t="shared" si="129"/>
        <v>0</v>
      </c>
      <c r="AH74" s="21">
        <f t="shared" si="129"/>
        <v>0</v>
      </c>
      <c r="AI74" s="21">
        <f t="shared" si="129"/>
        <v>0</v>
      </c>
      <c r="AJ74" s="21">
        <f t="shared" si="129"/>
        <v>0</v>
      </c>
      <c r="AK74" s="21">
        <f t="shared" si="129"/>
        <v>0</v>
      </c>
      <c r="AL74" s="21">
        <f t="shared" si="129"/>
        <v>0</v>
      </c>
      <c r="AM74" s="21">
        <f t="shared" si="129"/>
        <v>0</v>
      </c>
      <c r="AN74" s="21">
        <f t="shared" ref="AN74:BV74" si="130">SUM(AN75:AN77)</f>
        <v>0</v>
      </c>
      <c r="AO74" s="21">
        <f t="shared" si="130"/>
        <v>0</v>
      </c>
      <c r="AP74" s="21">
        <f t="shared" si="130"/>
        <v>0</v>
      </c>
      <c r="AQ74" s="21">
        <f t="shared" si="130"/>
        <v>0</v>
      </c>
      <c r="AR74" s="21">
        <f t="shared" si="130"/>
        <v>0</v>
      </c>
      <c r="AS74" s="21">
        <f t="shared" si="130"/>
        <v>0</v>
      </c>
      <c r="AT74" s="21">
        <f t="shared" si="130"/>
        <v>0</v>
      </c>
      <c r="AU74" s="21">
        <f t="shared" si="130"/>
        <v>0</v>
      </c>
      <c r="AV74" s="21">
        <f t="shared" si="130"/>
        <v>0</v>
      </c>
      <c r="AW74" s="21">
        <f t="shared" si="130"/>
        <v>0</v>
      </c>
      <c r="AX74" s="21">
        <f t="shared" si="130"/>
        <v>0</v>
      </c>
      <c r="AY74" s="21">
        <f t="shared" si="130"/>
        <v>0</v>
      </c>
      <c r="AZ74" s="21">
        <f t="shared" si="130"/>
        <v>0</v>
      </c>
      <c r="BA74" s="21">
        <f t="shared" si="130"/>
        <v>0</v>
      </c>
      <c r="BB74" s="21">
        <f t="shared" si="130"/>
        <v>0</v>
      </c>
      <c r="BC74" s="21">
        <f t="shared" si="130"/>
        <v>0</v>
      </c>
      <c r="BD74" s="21">
        <f t="shared" si="130"/>
        <v>0</v>
      </c>
      <c r="BE74" s="21">
        <f t="shared" si="130"/>
        <v>0</v>
      </c>
      <c r="BF74" s="21">
        <f t="shared" si="130"/>
        <v>0</v>
      </c>
      <c r="BG74" s="21">
        <f t="shared" si="130"/>
        <v>0</v>
      </c>
      <c r="BH74" s="21">
        <f t="shared" si="130"/>
        <v>0</v>
      </c>
      <c r="BI74" s="21">
        <f t="shared" si="130"/>
        <v>0</v>
      </c>
      <c r="BJ74" s="21">
        <f t="shared" si="130"/>
        <v>0</v>
      </c>
      <c r="BK74" s="21">
        <f t="shared" si="130"/>
        <v>0</v>
      </c>
      <c r="BL74" s="21">
        <f t="shared" si="130"/>
        <v>0</v>
      </c>
      <c r="BM74" s="21">
        <f t="shared" si="130"/>
        <v>0</v>
      </c>
      <c r="BN74" s="21">
        <f t="shared" si="130"/>
        <v>0</v>
      </c>
      <c r="BO74" s="21">
        <f t="shared" si="130"/>
        <v>0</v>
      </c>
      <c r="BP74" s="21">
        <f t="shared" si="130"/>
        <v>0</v>
      </c>
      <c r="BQ74" s="21">
        <f t="shared" si="130"/>
        <v>0</v>
      </c>
      <c r="BR74" s="21">
        <f t="shared" si="130"/>
        <v>0</v>
      </c>
      <c r="BS74" s="21">
        <f t="shared" si="130"/>
        <v>0</v>
      </c>
      <c r="BT74" s="21">
        <f t="shared" si="130"/>
        <v>0</v>
      </c>
      <c r="BU74" s="21">
        <f t="shared" si="130"/>
        <v>0</v>
      </c>
      <c r="BV74" s="21">
        <f t="shared" si="130"/>
        <v>0</v>
      </c>
      <c r="BW74" s="21">
        <f t="shared" ref="BW74:BY74" si="131">SUM(BW75:BW77)</f>
        <v>0</v>
      </c>
      <c r="BX74" s="21">
        <f t="shared" si="131"/>
        <v>0</v>
      </c>
      <c r="BY74" s="21">
        <f t="shared" si="131"/>
        <v>0</v>
      </c>
      <c r="BZ74" s="21">
        <v>0</v>
      </c>
      <c r="CA74" s="34"/>
    </row>
    <row r="75" spans="1:79" x14ac:dyDescent="0.25">
      <c r="A75" s="28" t="s">
        <v>156</v>
      </c>
      <c r="B75" s="29" t="s">
        <v>141</v>
      </c>
      <c r="C75" s="30" t="s">
        <v>142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  <c r="AZ75" s="30" t="s">
        <v>142</v>
      </c>
      <c r="BA75" s="30" t="s">
        <v>142</v>
      </c>
      <c r="BB75" s="30" t="s">
        <v>142</v>
      </c>
      <c r="BC75" s="30" t="s">
        <v>142</v>
      </c>
      <c r="BD75" s="30" t="s">
        <v>142</v>
      </c>
      <c r="BE75" s="30" t="s">
        <v>142</v>
      </c>
      <c r="BF75" s="30" t="s">
        <v>142</v>
      </c>
      <c r="BG75" s="30" t="s">
        <v>142</v>
      </c>
      <c r="BH75" s="30" t="s">
        <v>142</v>
      </c>
      <c r="BI75" s="30" t="s">
        <v>142</v>
      </c>
      <c r="BJ75" s="30" t="s">
        <v>142</v>
      </c>
      <c r="BK75" s="30" t="s">
        <v>142</v>
      </c>
      <c r="BL75" s="30" t="s">
        <v>142</v>
      </c>
      <c r="BM75" s="30" t="s">
        <v>142</v>
      </c>
      <c r="BN75" s="30" t="s">
        <v>142</v>
      </c>
      <c r="BO75" s="30" t="s">
        <v>142</v>
      </c>
      <c r="BP75" s="30" t="s">
        <v>142</v>
      </c>
      <c r="BQ75" s="30" t="s">
        <v>142</v>
      </c>
      <c r="BR75" s="30" t="s">
        <v>142</v>
      </c>
      <c r="BS75" s="30" t="s">
        <v>142</v>
      </c>
      <c r="BT75" s="30" t="s">
        <v>142</v>
      </c>
      <c r="BU75" s="30" t="s">
        <v>142</v>
      </c>
      <c r="BV75" s="30" t="s">
        <v>142</v>
      </c>
      <c r="BW75" s="30" t="s">
        <v>142</v>
      </c>
      <c r="BX75" s="30" t="s">
        <v>142</v>
      </c>
      <c r="BY75" s="30" t="s">
        <v>142</v>
      </c>
      <c r="BZ75" s="30" t="s">
        <v>142</v>
      </c>
      <c r="CA75" s="35"/>
    </row>
    <row r="76" spans="1:79" x14ac:dyDescent="0.25">
      <c r="A76" s="28" t="s">
        <v>156</v>
      </c>
      <c r="B76" s="29" t="s">
        <v>141</v>
      </c>
      <c r="C76" s="30" t="s">
        <v>142</v>
      </c>
      <c r="D76" s="30" t="s">
        <v>142</v>
      </c>
      <c r="E76" s="30" t="s">
        <v>142</v>
      </c>
      <c r="F76" s="30" t="s">
        <v>142</v>
      </c>
      <c r="G76" s="30" t="s">
        <v>142</v>
      </c>
      <c r="H76" s="30" t="s">
        <v>142</v>
      </c>
      <c r="I76" s="30" t="s">
        <v>142</v>
      </c>
      <c r="J76" s="30" t="s">
        <v>142</v>
      </c>
      <c r="K76" s="30" t="s">
        <v>142</v>
      </c>
      <c r="L76" s="30" t="s">
        <v>142</v>
      </c>
      <c r="M76" s="30" t="s">
        <v>142</v>
      </c>
      <c r="N76" s="30" t="s">
        <v>142</v>
      </c>
      <c r="O76" s="30" t="s">
        <v>142</v>
      </c>
      <c r="P76" s="30" t="s">
        <v>142</v>
      </c>
      <c r="Q76" s="30" t="s">
        <v>142</v>
      </c>
      <c r="R76" s="30" t="s">
        <v>142</v>
      </c>
      <c r="S76" s="30" t="s">
        <v>142</v>
      </c>
      <c r="T76" s="30" t="s">
        <v>142</v>
      </c>
      <c r="U76" s="30" t="s">
        <v>142</v>
      </c>
      <c r="V76" s="30" t="s">
        <v>142</v>
      </c>
      <c r="W76" s="30" t="s">
        <v>142</v>
      </c>
      <c r="X76" s="30" t="s">
        <v>142</v>
      </c>
      <c r="Y76" s="30" t="s">
        <v>142</v>
      </c>
      <c r="Z76" s="30" t="s">
        <v>142</v>
      </c>
      <c r="AA76" s="30" t="s">
        <v>142</v>
      </c>
      <c r="AB76" s="30" t="s">
        <v>142</v>
      </c>
      <c r="AC76" s="30" t="s">
        <v>142</v>
      </c>
      <c r="AD76" s="30" t="s">
        <v>142</v>
      </c>
      <c r="AE76" s="30" t="s">
        <v>142</v>
      </c>
      <c r="AF76" s="30" t="s">
        <v>142</v>
      </c>
      <c r="AG76" s="30" t="s">
        <v>142</v>
      </c>
      <c r="AH76" s="30" t="s">
        <v>142</v>
      </c>
      <c r="AI76" s="30" t="s">
        <v>142</v>
      </c>
      <c r="AJ76" s="30" t="s">
        <v>142</v>
      </c>
      <c r="AK76" s="30" t="s">
        <v>142</v>
      </c>
      <c r="AL76" s="30" t="s">
        <v>142</v>
      </c>
      <c r="AM76" s="30" t="s">
        <v>142</v>
      </c>
      <c r="AN76" s="30" t="s">
        <v>142</v>
      </c>
      <c r="AO76" s="30" t="s">
        <v>142</v>
      </c>
      <c r="AP76" s="30" t="s">
        <v>142</v>
      </c>
      <c r="AQ76" s="30" t="s">
        <v>142</v>
      </c>
      <c r="AR76" s="30" t="s">
        <v>142</v>
      </c>
      <c r="AS76" s="30" t="s">
        <v>142</v>
      </c>
      <c r="AT76" s="30" t="s">
        <v>142</v>
      </c>
      <c r="AU76" s="30" t="s">
        <v>142</v>
      </c>
      <c r="AV76" s="30" t="s">
        <v>142</v>
      </c>
      <c r="AW76" s="30" t="s">
        <v>142</v>
      </c>
      <c r="AX76" s="30" t="s">
        <v>142</v>
      </c>
      <c r="AY76" s="30" t="s">
        <v>142</v>
      </c>
      <c r="AZ76" s="30" t="s">
        <v>142</v>
      </c>
      <c r="BA76" s="30" t="s">
        <v>142</v>
      </c>
      <c r="BB76" s="30" t="s">
        <v>142</v>
      </c>
      <c r="BC76" s="30" t="s">
        <v>142</v>
      </c>
      <c r="BD76" s="30" t="s">
        <v>142</v>
      </c>
      <c r="BE76" s="30" t="s">
        <v>142</v>
      </c>
      <c r="BF76" s="30" t="s">
        <v>142</v>
      </c>
      <c r="BG76" s="30" t="s">
        <v>142</v>
      </c>
      <c r="BH76" s="30" t="s">
        <v>142</v>
      </c>
      <c r="BI76" s="30" t="s">
        <v>142</v>
      </c>
      <c r="BJ76" s="30" t="s">
        <v>142</v>
      </c>
      <c r="BK76" s="30" t="s">
        <v>142</v>
      </c>
      <c r="BL76" s="30" t="s">
        <v>142</v>
      </c>
      <c r="BM76" s="30" t="s">
        <v>142</v>
      </c>
      <c r="BN76" s="30" t="s">
        <v>142</v>
      </c>
      <c r="BO76" s="30" t="s">
        <v>142</v>
      </c>
      <c r="BP76" s="30" t="s">
        <v>142</v>
      </c>
      <c r="BQ76" s="30" t="s">
        <v>142</v>
      </c>
      <c r="BR76" s="30" t="s">
        <v>142</v>
      </c>
      <c r="BS76" s="30" t="s">
        <v>142</v>
      </c>
      <c r="BT76" s="30" t="s">
        <v>142</v>
      </c>
      <c r="BU76" s="30" t="s">
        <v>142</v>
      </c>
      <c r="BV76" s="30" t="s">
        <v>142</v>
      </c>
      <c r="BW76" s="30" t="s">
        <v>142</v>
      </c>
      <c r="BX76" s="30" t="s">
        <v>142</v>
      </c>
      <c r="BY76" s="30" t="s">
        <v>142</v>
      </c>
      <c r="BZ76" s="30" t="s">
        <v>142</v>
      </c>
      <c r="CA76" s="35"/>
    </row>
    <row r="77" spans="1:79" x14ac:dyDescent="0.25">
      <c r="A77" s="28" t="s">
        <v>143</v>
      </c>
      <c r="B77" s="28" t="s">
        <v>143</v>
      </c>
      <c r="C77" s="30" t="s">
        <v>142</v>
      </c>
      <c r="D77" s="30" t="s">
        <v>142</v>
      </c>
      <c r="E77" s="30" t="s">
        <v>142</v>
      </c>
      <c r="F77" s="30" t="s">
        <v>142</v>
      </c>
      <c r="G77" s="30" t="s">
        <v>142</v>
      </c>
      <c r="H77" s="30" t="s">
        <v>142</v>
      </c>
      <c r="I77" s="30" t="s">
        <v>142</v>
      </c>
      <c r="J77" s="30" t="s">
        <v>142</v>
      </c>
      <c r="K77" s="30" t="s">
        <v>142</v>
      </c>
      <c r="L77" s="30" t="s">
        <v>142</v>
      </c>
      <c r="M77" s="30" t="s">
        <v>142</v>
      </c>
      <c r="N77" s="30" t="s">
        <v>142</v>
      </c>
      <c r="O77" s="30" t="s">
        <v>142</v>
      </c>
      <c r="P77" s="30" t="s">
        <v>142</v>
      </c>
      <c r="Q77" s="30" t="s">
        <v>142</v>
      </c>
      <c r="R77" s="30" t="s">
        <v>142</v>
      </c>
      <c r="S77" s="30" t="s">
        <v>142</v>
      </c>
      <c r="T77" s="30" t="s">
        <v>142</v>
      </c>
      <c r="U77" s="30" t="s">
        <v>142</v>
      </c>
      <c r="V77" s="30" t="s">
        <v>142</v>
      </c>
      <c r="W77" s="30" t="s">
        <v>142</v>
      </c>
      <c r="X77" s="30" t="s">
        <v>142</v>
      </c>
      <c r="Y77" s="30" t="s">
        <v>142</v>
      </c>
      <c r="Z77" s="30" t="s">
        <v>142</v>
      </c>
      <c r="AA77" s="30" t="s">
        <v>142</v>
      </c>
      <c r="AB77" s="30" t="s">
        <v>142</v>
      </c>
      <c r="AC77" s="30" t="s">
        <v>142</v>
      </c>
      <c r="AD77" s="30" t="s">
        <v>142</v>
      </c>
      <c r="AE77" s="30" t="s">
        <v>142</v>
      </c>
      <c r="AF77" s="30" t="s">
        <v>142</v>
      </c>
      <c r="AG77" s="30" t="s">
        <v>142</v>
      </c>
      <c r="AH77" s="30" t="s">
        <v>142</v>
      </c>
      <c r="AI77" s="30" t="s">
        <v>142</v>
      </c>
      <c r="AJ77" s="30" t="s">
        <v>142</v>
      </c>
      <c r="AK77" s="30" t="s">
        <v>142</v>
      </c>
      <c r="AL77" s="30" t="s">
        <v>142</v>
      </c>
      <c r="AM77" s="30" t="s">
        <v>142</v>
      </c>
      <c r="AN77" s="30" t="s">
        <v>142</v>
      </c>
      <c r="AO77" s="30" t="s">
        <v>142</v>
      </c>
      <c r="AP77" s="30" t="s">
        <v>142</v>
      </c>
      <c r="AQ77" s="30" t="s">
        <v>142</v>
      </c>
      <c r="AR77" s="30" t="s">
        <v>142</v>
      </c>
      <c r="AS77" s="30" t="s">
        <v>142</v>
      </c>
      <c r="AT77" s="30" t="s">
        <v>142</v>
      </c>
      <c r="AU77" s="30" t="s">
        <v>142</v>
      </c>
      <c r="AV77" s="30" t="s">
        <v>142</v>
      </c>
      <c r="AW77" s="30" t="s">
        <v>142</v>
      </c>
      <c r="AX77" s="30" t="s">
        <v>142</v>
      </c>
      <c r="AY77" s="30" t="s">
        <v>142</v>
      </c>
      <c r="AZ77" s="30" t="s">
        <v>142</v>
      </c>
      <c r="BA77" s="30" t="s">
        <v>142</v>
      </c>
      <c r="BB77" s="30" t="s">
        <v>142</v>
      </c>
      <c r="BC77" s="30" t="s">
        <v>142</v>
      </c>
      <c r="BD77" s="30" t="s">
        <v>142</v>
      </c>
      <c r="BE77" s="30" t="s">
        <v>142</v>
      </c>
      <c r="BF77" s="30" t="s">
        <v>142</v>
      </c>
      <c r="BG77" s="30" t="s">
        <v>142</v>
      </c>
      <c r="BH77" s="30" t="s">
        <v>142</v>
      </c>
      <c r="BI77" s="30" t="s">
        <v>142</v>
      </c>
      <c r="BJ77" s="30" t="s">
        <v>142</v>
      </c>
      <c r="BK77" s="30" t="s">
        <v>142</v>
      </c>
      <c r="BL77" s="30" t="s">
        <v>142</v>
      </c>
      <c r="BM77" s="30" t="s">
        <v>142</v>
      </c>
      <c r="BN77" s="30" t="s">
        <v>142</v>
      </c>
      <c r="BO77" s="30" t="s">
        <v>142</v>
      </c>
      <c r="BP77" s="30" t="s">
        <v>142</v>
      </c>
      <c r="BQ77" s="30" t="s">
        <v>142</v>
      </c>
      <c r="BR77" s="30" t="s">
        <v>142</v>
      </c>
      <c r="BS77" s="30" t="s">
        <v>142</v>
      </c>
      <c r="BT77" s="30" t="s">
        <v>142</v>
      </c>
      <c r="BU77" s="30" t="s">
        <v>142</v>
      </c>
      <c r="BV77" s="30" t="s">
        <v>142</v>
      </c>
      <c r="BW77" s="30" t="s">
        <v>142</v>
      </c>
      <c r="BX77" s="30" t="s">
        <v>142</v>
      </c>
      <c r="BY77" s="30" t="s">
        <v>142</v>
      </c>
      <c r="BZ77" s="30" t="s">
        <v>142</v>
      </c>
      <c r="CA77" s="35"/>
    </row>
    <row r="78" spans="1:79" ht="78.75" x14ac:dyDescent="0.25">
      <c r="A78" s="12" t="s">
        <v>158</v>
      </c>
      <c r="B78" s="13" t="s">
        <v>159</v>
      </c>
      <c r="C78" s="14"/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34"/>
    </row>
    <row r="79" spans="1:79" ht="31.5" x14ac:dyDescent="0.25">
      <c r="A79" s="6" t="s">
        <v>160</v>
      </c>
      <c r="B79" s="7" t="s">
        <v>161</v>
      </c>
      <c r="C79" s="8"/>
      <c r="D79" s="19">
        <f t="shared" ref="D79:AI79" si="132">D80+D89+D131+D164</f>
        <v>255.55138941999994</v>
      </c>
      <c r="E79" s="19">
        <f t="shared" si="132"/>
        <v>0</v>
      </c>
      <c r="F79" s="19">
        <f t="shared" si="132"/>
        <v>255.55138941999994</v>
      </c>
      <c r="G79" s="19">
        <f t="shared" si="132"/>
        <v>11.940000000000001</v>
      </c>
      <c r="H79" s="19">
        <f t="shared" si="132"/>
        <v>0</v>
      </c>
      <c r="I79" s="19">
        <f t="shared" si="132"/>
        <v>75.191999999999993</v>
      </c>
      <c r="J79" s="19">
        <f t="shared" si="132"/>
        <v>0</v>
      </c>
      <c r="K79" s="19">
        <f t="shared" si="132"/>
        <v>0</v>
      </c>
      <c r="L79" s="19">
        <f t="shared" si="132"/>
        <v>0</v>
      </c>
      <c r="M79" s="19">
        <f t="shared" si="132"/>
        <v>0.32983945999999997</v>
      </c>
      <c r="N79" s="19">
        <f t="shared" si="132"/>
        <v>0.35</v>
      </c>
      <c r="O79" s="19">
        <f t="shared" si="132"/>
        <v>0</v>
      </c>
      <c r="P79" s="19">
        <f t="shared" si="132"/>
        <v>0</v>
      </c>
      <c r="Q79" s="19">
        <f t="shared" si="132"/>
        <v>0</v>
      </c>
      <c r="R79" s="19">
        <f t="shared" si="132"/>
        <v>0</v>
      </c>
      <c r="S79" s="19">
        <f t="shared" si="132"/>
        <v>0</v>
      </c>
      <c r="T79" s="19">
        <f t="shared" si="132"/>
        <v>7.2722099500000006</v>
      </c>
      <c r="U79" s="19">
        <f t="shared" si="132"/>
        <v>3.3</v>
      </c>
      <c r="V79" s="19">
        <f t="shared" si="132"/>
        <v>0</v>
      </c>
      <c r="W79" s="19">
        <f t="shared" si="132"/>
        <v>0.66300000000000003</v>
      </c>
      <c r="X79" s="19">
        <f t="shared" si="132"/>
        <v>0</v>
      </c>
      <c r="Y79" s="19">
        <f t="shared" si="132"/>
        <v>0</v>
      </c>
      <c r="Z79" s="19">
        <f t="shared" si="132"/>
        <v>0</v>
      </c>
      <c r="AA79" s="19">
        <f t="shared" si="132"/>
        <v>99.576995549999964</v>
      </c>
      <c r="AB79" s="19">
        <f t="shared" si="132"/>
        <v>5.9399999999999995</v>
      </c>
      <c r="AC79" s="19">
        <f t="shared" si="132"/>
        <v>0</v>
      </c>
      <c r="AD79" s="19">
        <f t="shared" si="132"/>
        <v>35.778000000000006</v>
      </c>
      <c r="AE79" s="19">
        <f t="shared" si="132"/>
        <v>0</v>
      </c>
      <c r="AF79" s="19">
        <f t="shared" si="132"/>
        <v>0</v>
      </c>
      <c r="AG79" s="19">
        <f t="shared" si="132"/>
        <v>0</v>
      </c>
      <c r="AH79" s="19">
        <f t="shared" si="132"/>
        <v>148.37234446000002</v>
      </c>
      <c r="AI79" s="19">
        <f t="shared" si="132"/>
        <v>2.35</v>
      </c>
      <c r="AJ79" s="19">
        <f t="shared" ref="AJ79:AT79" si="133">AJ80+AJ89+AJ131+AJ164</f>
        <v>0</v>
      </c>
      <c r="AK79" s="19">
        <f t="shared" si="133"/>
        <v>38.750999999999998</v>
      </c>
      <c r="AL79" s="19">
        <f t="shared" si="133"/>
        <v>0</v>
      </c>
      <c r="AM79" s="19">
        <f t="shared" si="133"/>
        <v>0</v>
      </c>
      <c r="AN79" s="19">
        <f t="shared" si="133"/>
        <v>0</v>
      </c>
      <c r="AO79" s="19">
        <f t="shared" si="133"/>
        <v>234.98168496999998</v>
      </c>
      <c r="AP79" s="19">
        <f t="shared" si="133"/>
        <v>13.430000000000001</v>
      </c>
      <c r="AQ79" s="19">
        <f t="shared" si="133"/>
        <v>0</v>
      </c>
      <c r="AR79" s="19">
        <f t="shared" si="133"/>
        <v>70.474999999999994</v>
      </c>
      <c r="AS79" s="19">
        <f t="shared" si="133"/>
        <v>0</v>
      </c>
      <c r="AT79" s="19">
        <f t="shared" si="133"/>
        <v>0</v>
      </c>
      <c r="AU79" s="19">
        <f t="shared" ref="AU79" si="134">AU80+AU89+AU131+AU164</f>
        <v>0</v>
      </c>
      <c r="AV79" s="19">
        <f t="shared" ref="AV79" si="135">AV80+AV89+AV131+AV164</f>
        <v>0.34982493000000003</v>
      </c>
      <c r="AW79" s="19">
        <f t="shared" ref="AW79" si="136">AW80+AW89+AW131+AW164</f>
        <v>0.35</v>
      </c>
      <c r="AX79" s="19">
        <f t="shared" ref="AX79" si="137">AX80+AX89+AX131+AX164</f>
        <v>0</v>
      </c>
      <c r="AY79" s="19">
        <f t="shared" ref="AY79" si="138">AY80+AY89+AY131+AY164</f>
        <v>0</v>
      </c>
      <c r="AZ79" s="19">
        <f t="shared" ref="AZ79" si="139">AZ80+AZ89+AZ131+AZ164</f>
        <v>0</v>
      </c>
      <c r="BA79" s="19">
        <f t="shared" ref="BA79" si="140">BA80+BA89+BA131+BA164</f>
        <v>0</v>
      </c>
      <c r="BB79" s="19">
        <f t="shared" ref="BB79" si="141">BB80+BB89+BB131+BB164</f>
        <v>0</v>
      </c>
      <c r="BC79" s="19">
        <f t="shared" ref="BC79" si="142">BC80+BC89+BC131+BC164</f>
        <v>9.9977826899999993</v>
      </c>
      <c r="BD79" s="19">
        <f t="shared" ref="BD79" si="143">BD80+BD89+BD131+BD164</f>
        <v>1.83</v>
      </c>
      <c r="BE79" s="19">
        <f t="shared" ref="BE79" si="144">BE80+BE89+BE131+BE164</f>
        <v>0</v>
      </c>
      <c r="BF79" s="19">
        <f t="shared" ref="BF79" si="145">BF80+BF89+BF131+BF164</f>
        <v>1.3239999999999998</v>
      </c>
      <c r="BG79" s="19">
        <f t="shared" ref="BG79" si="146">BG80+BG89+BG131+BG164</f>
        <v>0</v>
      </c>
      <c r="BH79" s="19">
        <f t="shared" ref="BH79" si="147">BH80+BH89+BH131+BH164</f>
        <v>0</v>
      </c>
      <c r="BI79" s="19">
        <f t="shared" ref="BI79" si="148">BI80+BI89+BI131+BI164</f>
        <v>0</v>
      </c>
      <c r="BJ79" s="19">
        <f t="shared" ref="BJ79" si="149">BJ80+BJ89+BJ131+BJ164</f>
        <v>103.37827809000001</v>
      </c>
      <c r="BK79" s="19">
        <f t="shared" ref="BK79" si="150">BK80+BK89+BK131+BK164</f>
        <v>5.9399999999999995</v>
      </c>
      <c r="BL79" s="19">
        <f t="shared" ref="BL79" si="151">BL80+BL89+BL131+BL164</f>
        <v>0</v>
      </c>
      <c r="BM79" s="19">
        <f t="shared" ref="BM79" si="152">BM80+BM89+BM131+BM164</f>
        <v>35.264000000000003</v>
      </c>
      <c r="BN79" s="19">
        <f t="shared" ref="BN79" si="153">BN80+BN89+BN131+BN164</f>
        <v>0</v>
      </c>
      <c r="BO79" s="19">
        <f t="shared" ref="BO79" si="154">BO80+BO89+BO131+BO164</f>
        <v>0</v>
      </c>
      <c r="BP79" s="19">
        <f t="shared" ref="BP79" si="155">BP80+BP89+BP131+BP164</f>
        <v>0</v>
      </c>
      <c r="BQ79" s="19">
        <f t="shared" ref="BQ79" si="156">BQ80+BQ89+BQ131+BQ164</f>
        <v>121.25579926</v>
      </c>
      <c r="BR79" s="19">
        <f t="shared" ref="BR79" si="157">BR80+BR89+BR131+BR164</f>
        <v>5.3100000000000005</v>
      </c>
      <c r="BS79" s="19">
        <f t="shared" ref="BS79" si="158">BS80+BS89+BS131+BS164</f>
        <v>0</v>
      </c>
      <c r="BT79" s="19">
        <f t="shared" ref="BT79" si="159">BT80+BT89+BT131+BT164</f>
        <v>33.887</v>
      </c>
      <c r="BU79" s="19">
        <f t="shared" ref="BU79" si="160">BU80+BU89+BU131+BU164</f>
        <v>0</v>
      </c>
      <c r="BV79" s="19">
        <f t="shared" ref="BV79" si="161">BV80+BV89+BV131+BV164</f>
        <v>0</v>
      </c>
      <c r="BW79" s="19">
        <f t="shared" ref="BW79:BY79" si="162">BW80+BW89+BW131+BW164</f>
        <v>0</v>
      </c>
      <c r="BX79" s="19">
        <f t="shared" si="162"/>
        <v>0</v>
      </c>
      <c r="BY79" s="19">
        <f t="shared" si="162"/>
        <v>-20.569704449999978</v>
      </c>
      <c r="BZ79" s="19">
        <f>BY79*100/(M79+T79+AA79+AH79)</f>
        <v>-8.0491460041305292</v>
      </c>
      <c r="CA79" s="32"/>
    </row>
    <row r="80" spans="1:79" ht="63" x14ac:dyDescent="0.25">
      <c r="A80" s="9" t="s">
        <v>162</v>
      </c>
      <c r="B80" s="10" t="s">
        <v>163</v>
      </c>
      <c r="C80" s="11"/>
      <c r="D80" s="20">
        <f t="shared" ref="D80:AM80" si="163">D81+D85</f>
        <v>0</v>
      </c>
      <c r="E80" s="20">
        <f t="shared" si="163"/>
        <v>0</v>
      </c>
      <c r="F80" s="20">
        <f t="shared" si="163"/>
        <v>0</v>
      </c>
      <c r="G80" s="20">
        <f t="shared" si="163"/>
        <v>0</v>
      </c>
      <c r="H80" s="20">
        <f t="shared" si="163"/>
        <v>0</v>
      </c>
      <c r="I80" s="20">
        <f t="shared" si="163"/>
        <v>0</v>
      </c>
      <c r="J80" s="20">
        <f t="shared" si="163"/>
        <v>0</v>
      </c>
      <c r="K80" s="20">
        <f t="shared" si="163"/>
        <v>0</v>
      </c>
      <c r="L80" s="20">
        <f t="shared" si="163"/>
        <v>0</v>
      </c>
      <c r="M80" s="20">
        <f t="shared" si="163"/>
        <v>0</v>
      </c>
      <c r="N80" s="20">
        <f t="shared" si="163"/>
        <v>0</v>
      </c>
      <c r="O80" s="20">
        <f t="shared" si="163"/>
        <v>0</v>
      </c>
      <c r="P80" s="20">
        <f t="shared" si="163"/>
        <v>0</v>
      </c>
      <c r="Q80" s="20">
        <f t="shared" si="163"/>
        <v>0</v>
      </c>
      <c r="R80" s="20">
        <f t="shared" si="163"/>
        <v>0</v>
      </c>
      <c r="S80" s="20">
        <f t="shared" si="163"/>
        <v>0</v>
      </c>
      <c r="T80" s="20">
        <f t="shared" si="163"/>
        <v>0</v>
      </c>
      <c r="U80" s="20">
        <f t="shared" si="163"/>
        <v>0</v>
      </c>
      <c r="V80" s="20">
        <f t="shared" si="163"/>
        <v>0</v>
      </c>
      <c r="W80" s="20">
        <f t="shared" si="163"/>
        <v>0</v>
      </c>
      <c r="X80" s="20">
        <f t="shared" si="163"/>
        <v>0</v>
      </c>
      <c r="Y80" s="20">
        <f t="shared" si="163"/>
        <v>0</v>
      </c>
      <c r="Z80" s="20">
        <f t="shared" si="163"/>
        <v>0</v>
      </c>
      <c r="AA80" s="20">
        <f t="shared" si="163"/>
        <v>0</v>
      </c>
      <c r="AB80" s="20">
        <f t="shared" si="163"/>
        <v>0</v>
      </c>
      <c r="AC80" s="20">
        <f t="shared" si="163"/>
        <v>0</v>
      </c>
      <c r="AD80" s="20">
        <f t="shared" si="163"/>
        <v>0</v>
      </c>
      <c r="AE80" s="20">
        <f t="shared" si="163"/>
        <v>0</v>
      </c>
      <c r="AF80" s="20">
        <f t="shared" si="163"/>
        <v>0</v>
      </c>
      <c r="AG80" s="20">
        <f t="shared" si="163"/>
        <v>0</v>
      </c>
      <c r="AH80" s="20">
        <f t="shared" si="163"/>
        <v>0</v>
      </c>
      <c r="AI80" s="20">
        <f t="shared" si="163"/>
        <v>0</v>
      </c>
      <c r="AJ80" s="20">
        <f t="shared" si="163"/>
        <v>0</v>
      </c>
      <c r="AK80" s="20">
        <f t="shared" si="163"/>
        <v>0</v>
      </c>
      <c r="AL80" s="20">
        <f t="shared" si="163"/>
        <v>0</v>
      </c>
      <c r="AM80" s="20">
        <f t="shared" si="163"/>
        <v>0</v>
      </c>
      <c r="AN80" s="20">
        <f t="shared" ref="AN80:BV80" si="164">AN81+AN85</f>
        <v>0</v>
      </c>
      <c r="AO80" s="20">
        <f t="shared" si="164"/>
        <v>0</v>
      </c>
      <c r="AP80" s="20">
        <f t="shared" si="164"/>
        <v>0</v>
      </c>
      <c r="AQ80" s="20">
        <f t="shared" si="164"/>
        <v>0</v>
      </c>
      <c r="AR80" s="20">
        <f t="shared" si="164"/>
        <v>0</v>
      </c>
      <c r="AS80" s="20">
        <f t="shared" si="164"/>
        <v>0</v>
      </c>
      <c r="AT80" s="20">
        <f t="shared" si="164"/>
        <v>0</v>
      </c>
      <c r="AU80" s="20">
        <f t="shared" si="164"/>
        <v>0</v>
      </c>
      <c r="AV80" s="20">
        <f t="shared" si="164"/>
        <v>0</v>
      </c>
      <c r="AW80" s="20">
        <f t="shared" si="164"/>
        <v>0</v>
      </c>
      <c r="AX80" s="20">
        <f t="shared" si="164"/>
        <v>0</v>
      </c>
      <c r="AY80" s="20">
        <f t="shared" si="164"/>
        <v>0</v>
      </c>
      <c r="AZ80" s="20">
        <f t="shared" si="164"/>
        <v>0</v>
      </c>
      <c r="BA80" s="20">
        <f t="shared" si="164"/>
        <v>0</v>
      </c>
      <c r="BB80" s="20">
        <f t="shared" si="164"/>
        <v>0</v>
      </c>
      <c r="BC80" s="20">
        <f t="shared" si="164"/>
        <v>0</v>
      </c>
      <c r="BD80" s="20">
        <f t="shared" si="164"/>
        <v>0</v>
      </c>
      <c r="BE80" s="20">
        <f t="shared" si="164"/>
        <v>0</v>
      </c>
      <c r="BF80" s="20">
        <f t="shared" si="164"/>
        <v>0</v>
      </c>
      <c r="BG80" s="20">
        <f t="shared" si="164"/>
        <v>0</v>
      </c>
      <c r="BH80" s="20">
        <f t="shared" si="164"/>
        <v>0</v>
      </c>
      <c r="BI80" s="20">
        <f t="shared" si="164"/>
        <v>0</v>
      </c>
      <c r="BJ80" s="20">
        <f t="shared" si="164"/>
        <v>0</v>
      </c>
      <c r="BK80" s="20">
        <f t="shared" si="164"/>
        <v>0</v>
      </c>
      <c r="BL80" s="20">
        <f t="shared" si="164"/>
        <v>0</v>
      </c>
      <c r="BM80" s="20">
        <f t="shared" si="164"/>
        <v>0</v>
      </c>
      <c r="BN80" s="20">
        <f t="shared" si="164"/>
        <v>0</v>
      </c>
      <c r="BO80" s="20">
        <f t="shared" si="164"/>
        <v>0</v>
      </c>
      <c r="BP80" s="20">
        <f t="shared" si="164"/>
        <v>0</v>
      </c>
      <c r="BQ80" s="20">
        <f t="shared" si="164"/>
        <v>0</v>
      </c>
      <c r="BR80" s="20">
        <f t="shared" si="164"/>
        <v>0</v>
      </c>
      <c r="BS80" s="20">
        <f t="shared" si="164"/>
        <v>0</v>
      </c>
      <c r="BT80" s="20">
        <f t="shared" si="164"/>
        <v>0</v>
      </c>
      <c r="BU80" s="20">
        <f t="shared" si="164"/>
        <v>0</v>
      </c>
      <c r="BV80" s="20">
        <f t="shared" si="164"/>
        <v>0</v>
      </c>
      <c r="BW80" s="20">
        <f t="shared" ref="BW80:BY80" si="165">BW81+BW85</f>
        <v>0</v>
      </c>
      <c r="BX80" s="20">
        <f t="shared" si="165"/>
        <v>0</v>
      </c>
      <c r="BY80" s="20">
        <f t="shared" si="165"/>
        <v>0</v>
      </c>
      <c r="BZ80" s="20">
        <v>0</v>
      </c>
      <c r="CA80" s="33"/>
    </row>
    <row r="81" spans="1:79" ht="31.5" x14ac:dyDescent="0.25">
      <c r="A81" s="12" t="s">
        <v>101</v>
      </c>
      <c r="B81" s="13" t="s">
        <v>164</v>
      </c>
      <c r="C81" s="14"/>
      <c r="D81" s="21">
        <f t="shared" ref="D81:AM81" si="166">SUM(D82:D84)</f>
        <v>0</v>
      </c>
      <c r="E81" s="21">
        <f t="shared" si="166"/>
        <v>0</v>
      </c>
      <c r="F81" s="21">
        <f t="shared" si="166"/>
        <v>0</v>
      </c>
      <c r="G81" s="21">
        <f t="shared" si="166"/>
        <v>0</v>
      </c>
      <c r="H81" s="21">
        <f t="shared" si="166"/>
        <v>0</v>
      </c>
      <c r="I81" s="21">
        <f t="shared" si="166"/>
        <v>0</v>
      </c>
      <c r="J81" s="21">
        <f t="shared" si="166"/>
        <v>0</v>
      </c>
      <c r="K81" s="21">
        <f t="shared" si="166"/>
        <v>0</v>
      </c>
      <c r="L81" s="21">
        <f t="shared" si="166"/>
        <v>0</v>
      </c>
      <c r="M81" s="21">
        <f t="shared" ref="M81:O81" si="167">SUM(M82:M84)</f>
        <v>0</v>
      </c>
      <c r="N81" s="21">
        <f t="shared" si="167"/>
        <v>0</v>
      </c>
      <c r="O81" s="21">
        <f t="shared" si="167"/>
        <v>0</v>
      </c>
      <c r="P81" s="21">
        <f t="shared" ref="P81" si="168">SUM(P82:P84)</f>
        <v>0</v>
      </c>
      <c r="Q81" s="21">
        <f t="shared" si="166"/>
        <v>0</v>
      </c>
      <c r="R81" s="21">
        <f t="shared" si="166"/>
        <v>0</v>
      </c>
      <c r="S81" s="21">
        <f t="shared" si="166"/>
        <v>0</v>
      </c>
      <c r="T81" s="21">
        <f t="shared" si="166"/>
        <v>0</v>
      </c>
      <c r="U81" s="21">
        <f t="shared" ref="U81" si="169">SUM(U82:U84)</f>
        <v>0</v>
      </c>
      <c r="V81" s="21">
        <f t="shared" ref="V81" si="170">SUM(V82:V84)</f>
        <v>0</v>
      </c>
      <c r="W81" s="21">
        <f t="shared" ref="W81" si="171">SUM(W82:W84)</f>
        <v>0</v>
      </c>
      <c r="X81" s="21">
        <f t="shared" si="166"/>
        <v>0</v>
      </c>
      <c r="Y81" s="21">
        <f t="shared" si="166"/>
        <v>0</v>
      </c>
      <c r="Z81" s="21">
        <f t="shared" si="166"/>
        <v>0</v>
      </c>
      <c r="AA81" s="21">
        <f t="shared" si="166"/>
        <v>0</v>
      </c>
      <c r="AB81" s="21">
        <f t="shared" ref="AB81" si="172">SUM(AB82:AB84)</f>
        <v>0</v>
      </c>
      <c r="AC81" s="21">
        <f t="shared" ref="AC81" si="173">SUM(AC82:AC84)</f>
        <v>0</v>
      </c>
      <c r="AD81" s="21">
        <f t="shared" ref="AD81" si="174">SUM(AD82:AD84)</f>
        <v>0</v>
      </c>
      <c r="AE81" s="21">
        <f t="shared" si="166"/>
        <v>0</v>
      </c>
      <c r="AF81" s="21">
        <f t="shared" si="166"/>
        <v>0</v>
      </c>
      <c r="AG81" s="21">
        <f t="shared" si="166"/>
        <v>0</v>
      </c>
      <c r="AH81" s="21">
        <f t="shared" si="166"/>
        <v>0</v>
      </c>
      <c r="AI81" s="21">
        <f t="shared" ref="AI81" si="175">SUM(AI82:AI84)</f>
        <v>0</v>
      </c>
      <c r="AJ81" s="21">
        <f t="shared" ref="AJ81" si="176">SUM(AJ82:AJ84)</f>
        <v>0</v>
      </c>
      <c r="AK81" s="21">
        <f t="shared" ref="AK81" si="177">SUM(AK82:AK84)</f>
        <v>0</v>
      </c>
      <c r="AL81" s="21">
        <f t="shared" si="166"/>
        <v>0</v>
      </c>
      <c r="AM81" s="21">
        <f t="shared" si="166"/>
        <v>0</v>
      </c>
      <c r="AN81" s="21">
        <f t="shared" ref="AN81:AT81" si="178">SUM(AN82:AN84)</f>
        <v>0</v>
      </c>
      <c r="AO81" s="21">
        <f t="shared" si="178"/>
        <v>0</v>
      </c>
      <c r="AP81" s="21">
        <f t="shared" si="178"/>
        <v>0</v>
      </c>
      <c r="AQ81" s="21">
        <f t="shared" si="178"/>
        <v>0</v>
      </c>
      <c r="AR81" s="21">
        <f t="shared" si="178"/>
        <v>0</v>
      </c>
      <c r="AS81" s="21">
        <f t="shared" si="178"/>
        <v>0</v>
      </c>
      <c r="AT81" s="21">
        <f t="shared" si="178"/>
        <v>0</v>
      </c>
      <c r="AU81" s="21">
        <f t="shared" ref="AU81" si="179">SUM(AU82:AU84)</f>
        <v>0</v>
      </c>
      <c r="AV81" s="21">
        <f t="shared" ref="AV81:AY81" si="180">SUM(AV82:AV84)</f>
        <v>0</v>
      </c>
      <c r="AW81" s="21">
        <f t="shared" si="180"/>
        <v>0</v>
      </c>
      <c r="AX81" s="21">
        <f t="shared" si="180"/>
        <v>0</v>
      </c>
      <c r="AY81" s="21">
        <f t="shared" si="180"/>
        <v>0</v>
      </c>
      <c r="AZ81" s="21">
        <f t="shared" ref="AZ81:BC81" si="181">SUM(AZ82:AZ84)</f>
        <v>0</v>
      </c>
      <c r="BA81" s="21">
        <f t="shared" si="181"/>
        <v>0</v>
      </c>
      <c r="BB81" s="21">
        <f t="shared" si="181"/>
        <v>0</v>
      </c>
      <c r="BC81" s="21">
        <f t="shared" si="181"/>
        <v>0</v>
      </c>
      <c r="BD81" s="21">
        <f t="shared" ref="BD81:BF81" si="182">SUM(BD82:BD84)</f>
        <v>0</v>
      </c>
      <c r="BE81" s="21">
        <f t="shared" si="182"/>
        <v>0</v>
      </c>
      <c r="BF81" s="21">
        <f t="shared" si="182"/>
        <v>0</v>
      </c>
      <c r="BG81" s="21">
        <f t="shared" ref="BG81:BJ81" si="183">SUM(BG82:BG84)</f>
        <v>0</v>
      </c>
      <c r="BH81" s="21">
        <f t="shared" si="183"/>
        <v>0</v>
      </c>
      <c r="BI81" s="21">
        <f t="shared" si="183"/>
        <v>0</v>
      </c>
      <c r="BJ81" s="21">
        <f t="shared" si="183"/>
        <v>0</v>
      </c>
      <c r="BK81" s="21">
        <f t="shared" ref="BK81:BM81" si="184">SUM(BK82:BK84)</f>
        <v>0</v>
      </c>
      <c r="BL81" s="21">
        <f t="shared" si="184"/>
        <v>0</v>
      </c>
      <c r="BM81" s="21">
        <f t="shared" si="184"/>
        <v>0</v>
      </c>
      <c r="BN81" s="21">
        <f t="shared" ref="BN81:BQ81" si="185">SUM(BN82:BN84)</f>
        <v>0</v>
      </c>
      <c r="BO81" s="21">
        <f t="shared" si="185"/>
        <v>0</v>
      </c>
      <c r="BP81" s="21">
        <f t="shared" si="185"/>
        <v>0</v>
      </c>
      <c r="BQ81" s="21">
        <f t="shared" si="185"/>
        <v>0</v>
      </c>
      <c r="BR81" s="21">
        <f t="shared" ref="BR81:BT81" si="186">SUM(BR82:BR84)</f>
        <v>0</v>
      </c>
      <c r="BS81" s="21">
        <f t="shared" si="186"/>
        <v>0</v>
      </c>
      <c r="BT81" s="21">
        <f t="shared" si="186"/>
        <v>0</v>
      </c>
      <c r="BU81" s="21">
        <f t="shared" ref="BU81:BV81" si="187">SUM(BU82:BU84)</f>
        <v>0</v>
      </c>
      <c r="BV81" s="21">
        <f t="shared" si="187"/>
        <v>0</v>
      </c>
      <c r="BW81" s="21">
        <f t="shared" ref="BW81:BY81" si="188">SUM(BW82:BW84)</f>
        <v>0</v>
      </c>
      <c r="BX81" s="21">
        <f t="shared" si="188"/>
        <v>0</v>
      </c>
      <c r="BY81" s="21">
        <f t="shared" si="188"/>
        <v>0</v>
      </c>
      <c r="BZ81" s="21">
        <v>0</v>
      </c>
      <c r="CA81" s="34"/>
    </row>
    <row r="82" spans="1:79" x14ac:dyDescent="0.25">
      <c r="A82" s="28" t="s">
        <v>101</v>
      </c>
      <c r="B82" s="29" t="s">
        <v>141</v>
      </c>
      <c r="C82" s="30" t="s">
        <v>142</v>
      </c>
      <c r="D82" s="30" t="s">
        <v>142</v>
      </c>
      <c r="E82" s="30" t="s">
        <v>142</v>
      </c>
      <c r="F82" s="30" t="s">
        <v>142</v>
      </c>
      <c r="G82" s="30" t="s">
        <v>142</v>
      </c>
      <c r="H82" s="30" t="s">
        <v>142</v>
      </c>
      <c r="I82" s="30" t="s">
        <v>142</v>
      </c>
      <c r="J82" s="30" t="s">
        <v>142</v>
      </c>
      <c r="K82" s="30" t="s">
        <v>142</v>
      </c>
      <c r="L82" s="30" t="s">
        <v>142</v>
      </c>
      <c r="M82" s="30" t="s">
        <v>142</v>
      </c>
      <c r="N82" s="30" t="s">
        <v>142</v>
      </c>
      <c r="O82" s="30" t="s">
        <v>142</v>
      </c>
      <c r="P82" s="30" t="s">
        <v>142</v>
      </c>
      <c r="Q82" s="30" t="s">
        <v>142</v>
      </c>
      <c r="R82" s="30" t="s">
        <v>142</v>
      </c>
      <c r="S82" s="30" t="s">
        <v>142</v>
      </c>
      <c r="T82" s="30" t="s">
        <v>142</v>
      </c>
      <c r="U82" s="30" t="s">
        <v>142</v>
      </c>
      <c r="V82" s="30" t="s">
        <v>142</v>
      </c>
      <c r="W82" s="30" t="s">
        <v>142</v>
      </c>
      <c r="X82" s="30" t="s">
        <v>142</v>
      </c>
      <c r="Y82" s="30" t="s">
        <v>142</v>
      </c>
      <c r="Z82" s="30" t="s">
        <v>142</v>
      </c>
      <c r="AA82" s="30" t="s">
        <v>142</v>
      </c>
      <c r="AB82" s="30" t="s">
        <v>142</v>
      </c>
      <c r="AC82" s="30" t="s">
        <v>142</v>
      </c>
      <c r="AD82" s="30" t="s">
        <v>142</v>
      </c>
      <c r="AE82" s="30" t="s">
        <v>142</v>
      </c>
      <c r="AF82" s="30" t="s">
        <v>142</v>
      </c>
      <c r="AG82" s="30" t="s">
        <v>142</v>
      </c>
      <c r="AH82" s="30" t="s">
        <v>142</v>
      </c>
      <c r="AI82" s="30" t="s">
        <v>142</v>
      </c>
      <c r="AJ82" s="30" t="s">
        <v>142</v>
      </c>
      <c r="AK82" s="30" t="s">
        <v>142</v>
      </c>
      <c r="AL82" s="30" t="s">
        <v>142</v>
      </c>
      <c r="AM82" s="30" t="s">
        <v>142</v>
      </c>
      <c r="AN82" s="30" t="s">
        <v>142</v>
      </c>
      <c r="AO82" s="30" t="s">
        <v>142</v>
      </c>
      <c r="AP82" s="30" t="s">
        <v>142</v>
      </c>
      <c r="AQ82" s="30" t="s">
        <v>142</v>
      </c>
      <c r="AR82" s="30" t="s">
        <v>142</v>
      </c>
      <c r="AS82" s="30" t="s">
        <v>142</v>
      </c>
      <c r="AT82" s="30" t="s">
        <v>142</v>
      </c>
      <c r="AU82" s="30" t="s">
        <v>142</v>
      </c>
      <c r="AV82" s="30" t="s">
        <v>142</v>
      </c>
      <c r="AW82" s="30" t="s">
        <v>142</v>
      </c>
      <c r="AX82" s="30" t="s">
        <v>142</v>
      </c>
      <c r="AY82" s="30" t="s">
        <v>142</v>
      </c>
      <c r="AZ82" s="30" t="s">
        <v>142</v>
      </c>
      <c r="BA82" s="30" t="s">
        <v>142</v>
      </c>
      <c r="BB82" s="30" t="s">
        <v>142</v>
      </c>
      <c r="BC82" s="30" t="s">
        <v>142</v>
      </c>
      <c r="BD82" s="30" t="s">
        <v>142</v>
      </c>
      <c r="BE82" s="30" t="s">
        <v>142</v>
      </c>
      <c r="BF82" s="30" t="s">
        <v>142</v>
      </c>
      <c r="BG82" s="30" t="s">
        <v>142</v>
      </c>
      <c r="BH82" s="30" t="s">
        <v>142</v>
      </c>
      <c r="BI82" s="30" t="s">
        <v>142</v>
      </c>
      <c r="BJ82" s="30" t="s">
        <v>142</v>
      </c>
      <c r="BK82" s="30" t="s">
        <v>142</v>
      </c>
      <c r="BL82" s="30" t="s">
        <v>142</v>
      </c>
      <c r="BM82" s="30" t="s">
        <v>142</v>
      </c>
      <c r="BN82" s="30" t="s">
        <v>142</v>
      </c>
      <c r="BO82" s="30" t="s">
        <v>142</v>
      </c>
      <c r="BP82" s="30" t="s">
        <v>142</v>
      </c>
      <c r="BQ82" s="30" t="s">
        <v>142</v>
      </c>
      <c r="BR82" s="30" t="s">
        <v>142</v>
      </c>
      <c r="BS82" s="30" t="s">
        <v>142</v>
      </c>
      <c r="BT82" s="30" t="s">
        <v>142</v>
      </c>
      <c r="BU82" s="30" t="s">
        <v>142</v>
      </c>
      <c r="BV82" s="30" t="s">
        <v>142</v>
      </c>
      <c r="BW82" s="30" t="s">
        <v>142</v>
      </c>
      <c r="BX82" s="30" t="s">
        <v>142</v>
      </c>
      <c r="BY82" s="30" t="s">
        <v>142</v>
      </c>
      <c r="BZ82" s="30" t="s">
        <v>142</v>
      </c>
      <c r="CA82" s="35"/>
    </row>
    <row r="83" spans="1:79" x14ac:dyDescent="0.25">
      <c r="A83" s="28" t="s">
        <v>101</v>
      </c>
      <c r="B83" s="29" t="s">
        <v>141</v>
      </c>
      <c r="C83" s="30" t="s">
        <v>142</v>
      </c>
      <c r="D83" s="30" t="s">
        <v>142</v>
      </c>
      <c r="E83" s="30" t="s">
        <v>142</v>
      </c>
      <c r="F83" s="30" t="s">
        <v>142</v>
      </c>
      <c r="G83" s="30" t="s">
        <v>142</v>
      </c>
      <c r="H83" s="30" t="s">
        <v>142</v>
      </c>
      <c r="I83" s="30" t="s">
        <v>142</v>
      </c>
      <c r="J83" s="30" t="s">
        <v>142</v>
      </c>
      <c r="K83" s="30" t="s">
        <v>142</v>
      </c>
      <c r="L83" s="30" t="s">
        <v>142</v>
      </c>
      <c r="M83" s="30" t="s">
        <v>142</v>
      </c>
      <c r="N83" s="30" t="s">
        <v>142</v>
      </c>
      <c r="O83" s="30" t="s">
        <v>142</v>
      </c>
      <c r="P83" s="30" t="s">
        <v>142</v>
      </c>
      <c r="Q83" s="30" t="s">
        <v>142</v>
      </c>
      <c r="R83" s="30" t="s">
        <v>142</v>
      </c>
      <c r="S83" s="30" t="s">
        <v>142</v>
      </c>
      <c r="T83" s="30" t="s">
        <v>142</v>
      </c>
      <c r="U83" s="30" t="s">
        <v>142</v>
      </c>
      <c r="V83" s="30" t="s">
        <v>142</v>
      </c>
      <c r="W83" s="30" t="s">
        <v>142</v>
      </c>
      <c r="X83" s="30" t="s">
        <v>142</v>
      </c>
      <c r="Y83" s="30" t="s">
        <v>142</v>
      </c>
      <c r="Z83" s="30" t="s">
        <v>142</v>
      </c>
      <c r="AA83" s="30" t="s">
        <v>142</v>
      </c>
      <c r="AB83" s="30" t="s">
        <v>142</v>
      </c>
      <c r="AC83" s="30" t="s">
        <v>142</v>
      </c>
      <c r="AD83" s="30" t="s">
        <v>142</v>
      </c>
      <c r="AE83" s="30" t="s">
        <v>142</v>
      </c>
      <c r="AF83" s="30" t="s">
        <v>142</v>
      </c>
      <c r="AG83" s="30" t="s">
        <v>142</v>
      </c>
      <c r="AH83" s="30" t="s">
        <v>142</v>
      </c>
      <c r="AI83" s="30" t="s">
        <v>142</v>
      </c>
      <c r="AJ83" s="30" t="s">
        <v>142</v>
      </c>
      <c r="AK83" s="30" t="s">
        <v>142</v>
      </c>
      <c r="AL83" s="30" t="s">
        <v>142</v>
      </c>
      <c r="AM83" s="30" t="s">
        <v>142</v>
      </c>
      <c r="AN83" s="30" t="s">
        <v>142</v>
      </c>
      <c r="AO83" s="30" t="s">
        <v>142</v>
      </c>
      <c r="AP83" s="30" t="s">
        <v>142</v>
      </c>
      <c r="AQ83" s="30" t="s">
        <v>142</v>
      </c>
      <c r="AR83" s="30" t="s">
        <v>142</v>
      </c>
      <c r="AS83" s="30" t="s">
        <v>142</v>
      </c>
      <c r="AT83" s="30" t="s">
        <v>142</v>
      </c>
      <c r="AU83" s="30" t="s">
        <v>142</v>
      </c>
      <c r="AV83" s="30" t="s">
        <v>142</v>
      </c>
      <c r="AW83" s="30" t="s">
        <v>142</v>
      </c>
      <c r="AX83" s="30" t="s">
        <v>142</v>
      </c>
      <c r="AY83" s="30" t="s">
        <v>142</v>
      </c>
      <c r="AZ83" s="30" t="s">
        <v>142</v>
      </c>
      <c r="BA83" s="30" t="s">
        <v>142</v>
      </c>
      <c r="BB83" s="30" t="s">
        <v>142</v>
      </c>
      <c r="BC83" s="30" t="s">
        <v>142</v>
      </c>
      <c r="BD83" s="30" t="s">
        <v>142</v>
      </c>
      <c r="BE83" s="30" t="s">
        <v>142</v>
      </c>
      <c r="BF83" s="30" t="s">
        <v>142</v>
      </c>
      <c r="BG83" s="30" t="s">
        <v>142</v>
      </c>
      <c r="BH83" s="30" t="s">
        <v>142</v>
      </c>
      <c r="BI83" s="30" t="s">
        <v>142</v>
      </c>
      <c r="BJ83" s="30" t="s">
        <v>142</v>
      </c>
      <c r="BK83" s="30" t="s">
        <v>142</v>
      </c>
      <c r="BL83" s="30" t="s">
        <v>142</v>
      </c>
      <c r="BM83" s="30" t="s">
        <v>142</v>
      </c>
      <c r="BN83" s="30" t="s">
        <v>142</v>
      </c>
      <c r="BO83" s="30" t="s">
        <v>142</v>
      </c>
      <c r="BP83" s="30" t="s">
        <v>142</v>
      </c>
      <c r="BQ83" s="30" t="s">
        <v>142</v>
      </c>
      <c r="BR83" s="30" t="s">
        <v>142</v>
      </c>
      <c r="BS83" s="30" t="s">
        <v>142</v>
      </c>
      <c r="BT83" s="30" t="s">
        <v>142</v>
      </c>
      <c r="BU83" s="30" t="s">
        <v>142</v>
      </c>
      <c r="BV83" s="30" t="s">
        <v>142</v>
      </c>
      <c r="BW83" s="30" t="s">
        <v>142</v>
      </c>
      <c r="BX83" s="30" t="s">
        <v>142</v>
      </c>
      <c r="BY83" s="30" t="s">
        <v>142</v>
      </c>
      <c r="BZ83" s="30" t="s">
        <v>142</v>
      </c>
      <c r="CA83" s="35"/>
    </row>
    <row r="84" spans="1:79" x14ac:dyDescent="0.25">
      <c r="A84" s="28" t="s">
        <v>143</v>
      </c>
      <c r="B84" s="28" t="s">
        <v>143</v>
      </c>
      <c r="C84" s="30" t="s">
        <v>142</v>
      </c>
      <c r="D84" s="30" t="s">
        <v>142</v>
      </c>
      <c r="E84" s="30" t="s">
        <v>142</v>
      </c>
      <c r="F84" s="30" t="s">
        <v>142</v>
      </c>
      <c r="G84" s="30" t="s">
        <v>142</v>
      </c>
      <c r="H84" s="30" t="s">
        <v>142</v>
      </c>
      <c r="I84" s="30" t="s">
        <v>142</v>
      </c>
      <c r="J84" s="30" t="s">
        <v>142</v>
      </c>
      <c r="K84" s="30" t="s">
        <v>142</v>
      </c>
      <c r="L84" s="30" t="s">
        <v>142</v>
      </c>
      <c r="M84" s="30" t="s">
        <v>142</v>
      </c>
      <c r="N84" s="30" t="s">
        <v>142</v>
      </c>
      <c r="O84" s="30" t="s">
        <v>142</v>
      </c>
      <c r="P84" s="30" t="s">
        <v>142</v>
      </c>
      <c r="Q84" s="30" t="s">
        <v>142</v>
      </c>
      <c r="R84" s="30" t="s">
        <v>142</v>
      </c>
      <c r="S84" s="30" t="s">
        <v>142</v>
      </c>
      <c r="T84" s="30" t="s">
        <v>142</v>
      </c>
      <c r="U84" s="30" t="s">
        <v>142</v>
      </c>
      <c r="V84" s="30" t="s">
        <v>142</v>
      </c>
      <c r="W84" s="30" t="s">
        <v>142</v>
      </c>
      <c r="X84" s="30" t="s">
        <v>142</v>
      </c>
      <c r="Y84" s="30" t="s">
        <v>142</v>
      </c>
      <c r="Z84" s="30" t="s">
        <v>142</v>
      </c>
      <c r="AA84" s="30" t="s">
        <v>142</v>
      </c>
      <c r="AB84" s="30" t="s">
        <v>142</v>
      </c>
      <c r="AC84" s="30" t="s">
        <v>142</v>
      </c>
      <c r="AD84" s="30" t="s">
        <v>142</v>
      </c>
      <c r="AE84" s="30" t="s">
        <v>142</v>
      </c>
      <c r="AF84" s="30" t="s">
        <v>142</v>
      </c>
      <c r="AG84" s="30" t="s">
        <v>142</v>
      </c>
      <c r="AH84" s="30" t="s">
        <v>142</v>
      </c>
      <c r="AI84" s="30" t="s">
        <v>142</v>
      </c>
      <c r="AJ84" s="30" t="s">
        <v>142</v>
      </c>
      <c r="AK84" s="30" t="s">
        <v>142</v>
      </c>
      <c r="AL84" s="30" t="s">
        <v>142</v>
      </c>
      <c r="AM84" s="30" t="s">
        <v>142</v>
      </c>
      <c r="AN84" s="30" t="s">
        <v>142</v>
      </c>
      <c r="AO84" s="30" t="s">
        <v>142</v>
      </c>
      <c r="AP84" s="30" t="s">
        <v>142</v>
      </c>
      <c r="AQ84" s="30" t="s">
        <v>142</v>
      </c>
      <c r="AR84" s="30" t="s">
        <v>142</v>
      </c>
      <c r="AS84" s="30" t="s">
        <v>142</v>
      </c>
      <c r="AT84" s="30" t="s">
        <v>142</v>
      </c>
      <c r="AU84" s="30" t="s">
        <v>142</v>
      </c>
      <c r="AV84" s="30" t="s">
        <v>142</v>
      </c>
      <c r="AW84" s="30" t="s">
        <v>142</v>
      </c>
      <c r="AX84" s="30" t="s">
        <v>142</v>
      </c>
      <c r="AY84" s="30" t="s">
        <v>142</v>
      </c>
      <c r="AZ84" s="30" t="s">
        <v>142</v>
      </c>
      <c r="BA84" s="30" t="s">
        <v>142</v>
      </c>
      <c r="BB84" s="30" t="s">
        <v>142</v>
      </c>
      <c r="BC84" s="30" t="s">
        <v>142</v>
      </c>
      <c r="BD84" s="30" t="s">
        <v>142</v>
      </c>
      <c r="BE84" s="30" t="s">
        <v>142</v>
      </c>
      <c r="BF84" s="30" t="s">
        <v>142</v>
      </c>
      <c r="BG84" s="30" t="s">
        <v>142</v>
      </c>
      <c r="BH84" s="30" t="s">
        <v>142</v>
      </c>
      <c r="BI84" s="30" t="s">
        <v>142</v>
      </c>
      <c r="BJ84" s="30" t="s">
        <v>142</v>
      </c>
      <c r="BK84" s="30" t="s">
        <v>142</v>
      </c>
      <c r="BL84" s="30" t="s">
        <v>142</v>
      </c>
      <c r="BM84" s="30" t="s">
        <v>142</v>
      </c>
      <c r="BN84" s="30" t="s">
        <v>142</v>
      </c>
      <c r="BO84" s="30" t="s">
        <v>142</v>
      </c>
      <c r="BP84" s="30" t="s">
        <v>142</v>
      </c>
      <c r="BQ84" s="30" t="s">
        <v>142</v>
      </c>
      <c r="BR84" s="30" t="s">
        <v>142</v>
      </c>
      <c r="BS84" s="30" t="s">
        <v>142</v>
      </c>
      <c r="BT84" s="30" t="s">
        <v>142</v>
      </c>
      <c r="BU84" s="30" t="s">
        <v>142</v>
      </c>
      <c r="BV84" s="30" t="s">
        <v>142</v>
      </c>
      <c r="BW84" s="30" t="s">
        <v>142</v>
      </c>
      <c r="BX84" s="30" t="s">
        <v>142</v>
      </c>
      <c r="BY84" s="30" t="s">
        <v>142</v>
      </c>
      <c r="BZ84" s="30" t="s">
        <v>142</v>
      </c>
      <c r="CA84" s="35"/>
    </row>
    <row r="85" spans="1:79" ht="47.25" x14ac:dyDescent="0.25">
      <c r="A85" s="12" t="s">
        <v>102</v>
      </c>
      <c r="B85" s="13" t="s">
        <v>165</v>
      </c>
      <c r="C85" s="14"/>
      <c r="D85" s="21">
        <f t="shared" ref="D85:AM85" si="189">SUM(D86:D88)</f>
        <v>0</v>
      </c>
      <c r="E85" s="21">
        <f t="shared" si="189"/>
        <v>0</v>
      </c>
      <c r="F85" s="21">
        <f t="shared" si="189"/>
        <v>0</v>
      </c>
      <c r="G85" s="21">
        <f t="shared" si="189"/>
        <v>0</v>
      </c>
      <c r="H85" s="21">
        <f t="shared" si="189"/>
        <v>0</v>
      </c>
      <c r="I85" s="21">
        <f t="shared" si="189"/>
        <v>0</v>
      </c>
      <c r="J85" s="21">
        <f t="shared" si="189"/>
        <v>0</v>
      </c>
      <c r="K85" s="21">
        <f t="shared" si="189"/>
        <v>0</v>
      </c>
      <c r="L85" s="21">
        <f t="shared" si="189"/>
        <v>0</v>
      </c>
      <c r="M85" s="21">
        <f t="shared" ref="M85:P85" si="190">SUM(M86:M88)</f>
        <v>0</v>
      </c>
      <c r="N85" s="21">
        <f t="shared" si="190"/>
        <v>0</v>
      </c>
      <c r="O85" s="21">
        <f t="shared" si="190"/>
        <v>0</v>
      </c>
      <c r="P85" s="21">
        <f t="shared" si="190"/>
        <v>0</v>
      </c>
      <c r="Q85" s="21">
        <f t="shared" si="189"/>
        <v>0</v>
      </c>
      <c r="R85" s="21">
        <f t="shared" si="189"/>
        <v>0</v>
      </c>
      <c r="S85" s="21">
        <f t="shared" si="189"/>
        <v>0</v>
      </c>
      <c r="T85" s="21">
        <f t="shared" si="189"/>
        <v>0</v>
      </c>
      <c r="U85" s="21">
        <f t="shared" ref="U85:W85" si="191">SUM(U86:U88)</f>
        <v>0</v>
      </c>
      <c r="V85" s="21">
        <f t="shared" si="191"/>
        <v>0</v>
      </c>
      <c r="W85" s="21">
        <f t="shared" si="191"/>
        <v>0</v>
      </c>
      <c r="X85" s="21">
        <f t="shared" si="189"/>
        <v>0</v>
      </c>
      <c r="Y85" s="21">
        <f t="shared" si="189"/>
        <v>0</v>
      </c>
      <c r="Z85" s="21">
        <f t="shared" si="189"/>
        <v>0</v>
      </c>
      <c r="AA85" s="21">
        <f t="shared" si="189"/>
        <v>0</v>
      </c>
      <c r="AB85" s="21">
        <f t="shared" ref="AB85:AD85" si="192">SUM(AB86:AB88)</f>
        <v>0</v>
      </c>
      <c r="AC85" s="21">
        <f t="shared" si="192"/>
        <v>0</v>
      </c>
      <c r="AD85" s="21">
        <f t="shared" si="192"/>
        <v>0</v>
      </c>
      <c r="AE85" s="21">
        <f t="shared" si="189"/>
        <v>0</v>
      </c>
      <c r="AF85" s="21">
        <f t="shared" si="189"/>
        <v>0</v>
      </c>
      <c r="AG85" s="21">
        <f t="shared" si="189"/>
        <v>0</v>
      </c>
      <c r="AH85" s="21">
        <f t="shared" si="189"/>
        <v>0</v>
      </c>
      <c r="AI85" s="21">
        <f t="shared" ref="AI85:AK85" si="193">SUM(AI86:AI88)</f>
        <v>0</v>
      </c>
      <c r="AJ85" s="21">
        <f t="shared" si="193"/>
        <v>0</v>
      </c>
      <c r="AK85" s="21">
        <f t="shared" si="193"/>
        <v>0</v>
      </c>
      <c r="AL85" s="21">
        <f t="shared" si="189"/>
        <v>0</v>
      </c>
      <c r="AM85" s="21">
        <f t="shared" si="189"/>
        <v>0</v>
      </c>
      <c r="AN85" s="21">
        <f t="shared" ref="AN85:BV85" si="194">SUM(AN86:AN88)</f>
        <v>0</v>
      </c>
      <c r="AO85" s="21">
        <f t="shared" si="194"/>
        <v>0</v>
      </c>
      <c r="AP85" s="21">
        <f t="shared" si="194"/>
        <v>0</v>
      </c>
      <c r="AQ85" s="21">
        <f t="shared" si="194"/>
        <v>0</v>
      </c>
      <c r="AR85" s="21">
        <f t="shared" si="194"/>
        <v>0</v>
      </c>
      <c r="AS85" s="21">
        <f t="shared" si="194"/>
        <v>0</v>
      </c>
      <c r="AT85" s="21">
        <f t="shared" si="194"/>
        <v>0</v>
      </c>
      <c r="AU85" s="21">
        <f t="shared" si="194"/>
        <v>0</v>
      </c>
      <c r="AV85" s="21">
        <f t="shared" si="194"/>
        <v>0</v>
      </c>
      <c r="AW85" s="21">
        <f t="shared" si="194"/>
        <v>0</v>
      </c>
      <c r="AX85" s="21">
        <f t="shared" si="194"/>
        <v>0</v>
      </c>
      <c r="AY85" s="21">
        <f t="shared" si="194"/>
        <v>0</v>
      </c>
      <c r="AZ85" s="21">
        <f t="shared" si="194"/>
        <v>0</v>
      </c>
      <c r="BA85" s="21">
        <f t="shared" si="194"/>
        <v>0</v>
      </c>
      <c r="BB85" s="21">
        <f t="shared" si="194"/>
        <v>0</v>
      </c>
      <c r="BC85" s="21">
        <f t="shared" si="194"/>
        <v>0</v>
      </c>
      <c r="BD85" s="21">
        <f t="shared" si="194"/>
        <v>0</v>
      </c>
      <c r="BE85" s="21">
        <f t="shared" si="194"/>
        <v>0</v>
      </c>
      <c r="BF85" s="21">
        <f t="shared" si="194"/>
        <v>0</v>
      </c>
      <c r="BG85" s="21">
        <f t="shared" si="194"/>
        <v>0</v>
      </c>
      <c r="BH85" s="21">
        <f t="shared" si="194"/>
        <v>0</v>
      </c>
      <c r="BI85" s="21">
        <f t="shared" si="194"/>
        <v>0</v>
      </c>
      <c r="BJ85" s="21">
        <f t="shared" si="194"/>
        <v>0</v>
      </c>
      <c r="BK85" s="21">
        <f t="shared" si="194"/>
        <v>0</v>
      </c>
      <c r="BL85" s="21">
        <f t="shared" si="194"/>
        <v>0</v>
      </c>
      <c r="BM85" s="21">
        <f t="shared" si="194"/>
        <v>0</v>
      </c>
      <c r="BN85" s="21">
        <f t="shared" si="194"/>
        <v>0</v>
      </c>
      <c r="BO85" s="21">
        <f t="shared" si="194"/>
        <v>0</v>
      </c>
      <c r="BP85" s="21">
        <f t="shared" si="194"/>
        <v>0</v>
      </c>
      <c r="BQ85" s="21">
        <f t="shared" si="194"/>
        <v>0</v>
      </c>
      <c r="BR85" s="21">
        <f t="shared" si="194"/>
        <v>0</v>
      </c>
      <c r="BS85" s="21">
        <f t="shared" si="194"/>
        <v>0</v>
      </c>
      <c r="BT85" s="21">
        <f t="shared" si="194"/>
        <v>0</v>
      </c>
      <c r="BU85" s="21">
        <f t="shared" si="194"/>
        <v>0</v>
      </c>
      <c r="BV85" s="21">
        <f t="shared" si="194"/>
        <v>0</v>
      </c>
      <c r="BW85" s="21">
        <f t="shared" ref="BW85:BY85" si="195">SUM(BW86:BW88)</f>
        <v>0</v>
      </c>
      <c r="BX85" s="21">
        <f t="shared" si="195"/>
        <v>0</v>
      </c>
      <c r="BY85" s="21">
        <f t="shared" si="195"/>
        <v>0</v>
      </c>
      <c r="BZ85" s="21">
        <v>0</v>
      </c>
      <c r="CA85" s="34"/>
    </row>
    <row r="86" spans="1:79" x14ac:dyDescent="0.25">
      <c r="A86" s="28" t="s">
        <v>102</v>
      </c>
      <c r="B86" s="29" t="s">
        <v>141</v>
      </c>
      <c r="C86" s="30" t="s">
        <v>142</v>
      </c>
      <c r="D86" s="30" t="s">
        <v>142</v>
      </c>
      <c r="E86" s="30" t="s">
        <v>142</v>
      </c>
      <c r="F86" s="30" t="s">
        <v>142</v>
      </c>
      <c r="G86" s="30" t="s">
        <v>142</v>
      </c>
      <c r="H86" s="30" t="s">
        <v>142</v>
      </c>
      <c r="I86" s="30" t="s">
        <v>142</v>
      </c>
      <c r="J86" s="30" t="s">
        <v>142</v>
      </c>
      <c r="K86" s="30" t="s">
        <v>142</v>
      </c>
      <c r="L86" s="30" t="s">
        <v>142</v>
      </c>
      <c r="M86" s="30" t="s">
        <v>142</v>
      </c>
      <c r="N86" s="30" t="s">
        <v>142</v>
      </c>
      <c r="O86" s="30" t="s">
        <v>142</v>
      </c>
      <c r="P86" s="30" t="s">
        <v>142</v>
      </c>
      <c r="Q86" s="30" t="s">
        <v>142</v>
      </c>
      <c r="R86" s="30" t="s">
        <v>142</v>
      </c>
      <c r="S86" s="30" t="s">
        <v>142</v>
      </c>
      <c r="T86" s="30" t="s">
        <v>142</v>
      </c>
      <c r="U86" s="30" t="s">
        <v>142</v>
      </c>
      <c r="V86" s="30" t="s">
        <v>142</v>
      </c>
      <c r="W86" s="30" t="s">
        <v>142</v>
      </c>
      <c r="X86" s="30" t="s">
        <v>142</v>
      </c>
      <c r="Y86" s="30" t="s">
        <v>142</v>
      </c>
      <c r="Z86" s="30" t="s">
        <v>142</v>
      </c>
      <c r="AA86" s="30" t="s">
        <v>142</v>
      </c>
      <c r="AB86" s="30" t="s">
        <v>142</v>
      </c>
      <c r="AC86" s="30" t="s">
        <v>142</v>
      </c>
      <c r="AD86" s="30" t="s">
        <v>142</v>
      </c>
      <c r="AE86" s="30" t="s">
        <v>142</v>
      </c>
      <c r="AF86" s="30" t="s">
        <v>142</v>
      </c>
      <c r="AG86" s="30" t="s">
        <v>142</v>
      </c>
      <c r="AH86" s="30" t="s">
        <v>142</v>
      </c>
      <c r="AI86" s="30" t="s">
        <v>142</v>
      </c>
      <c r="AJ86" s="30" t="s">
        <v>142</v>
      </c>
      <c r="AK86" s="30" t="s">
        <v>142</v>
      </c>
      <c r="AL86" s="30" t="s">
        <v>142</v>
      </c>
      <c r="AM86" s="30" t="s">
        <v>142</v>
      </c>
      <c r="AN86" s="30" t="s">
        <v>142</v>
      </c>
      <c r="AO86" s="30" t="s">
        <v>142</v>
      </c>
      <c r="AP86" s="30" t="s">
        <v>142</v>
      </c>
      <c r="AQ86" s="30" t="s">
        <v>142</v>
      </c>
      <c r="AR86" s="30" t="s">
        <v>142</v>
      </c>
      <c r="AS86" s="30" t="s">
        <v>142</v>
      </c>
      <c r="AT86" s="30" t="s">
        <v>142</v>
      </c>
      <c r="AU86" s="30" t="s">
        <v>142</v>
      </c>
      <c r="AV86" s="30" t="s">
        <v>142</v>
      </c>
      <c r="AW86" s="30" t="s">
        <v>142</v>
      </c>
      <c r="AX86" s="30" t="s">
        <v>142</v>
      </c>
      <c r="AY86" s="30" t="s">
        <v>142</v>
      </c>
      <c r="AZ86" s="30" t="s">
        <v>142</v>
      </c>
      <c r="BA86" s="30" t="s">
        <v>142</v>
      </c>
      <c r="BB86" s="30" t="s">
        <v>142</v>
      </c>
      <c r="BC86" s="30" t="s">
        <v>142</v>
      </c>
      <c r="BD86" s="30" t="s">
        <v>142</v>
      </c>
      <c r="BE86" s="30" t="s">
        <v>142</v>
      </c>
      <c r="BF86" s="30" t="s">
        <v>142</v>
      </c>
      <c r="BG86" s="30" t="s">
        <v>142</v>
      </c>
      <c r="BH86" s="30" t="s">
        <v>142</v>
      </c>
      <c r="BI86" s="30" t="s">
        <v>142</v>
      </c>
      <c r="BJ86" s="30" t="s">
        <v>142</v>
      </c>
      <c r="BK86" s="30" t="s">
        <v>142</v>
      </c>
      <c r="BL86" s="30" t="s">
        <v>142</v>
      </c>
      <c r="BM86" s="30" t="s">
        <v>142</v>
      </c>
      <c r="BN86" s="30" t="s">
        <v>142</v>
      </c>
      <c r="BO86" s="30" t="s">
        <v>142</v>
      </c>
      <c r="BP86" s="30" t="s">
        <v>142</v>
      </c>
      <c r="BQ86" s="30" t="s">
        <v>142</v>
      </c>
      <c r="BR86" s="30" t="s">
        <v>142</v>
      </c>
      <c r="BS86" s="30" t="s">
        <v>142</v>
      </c>
      <c r="BT86" s="30" t="s">
        <v>142</v>
      </c>
      <c r="BU86" s="30" t="s">
        <v>142</v>
      </c>
      <c r="BV86" s="30" t="s">
        <v>142</v>
      </c>
      <c r="BW86" s="30" t="s">
        <v>142</v>
      </c>
      <c r="BX86" s="30" t="s">
        <v>142</v>
      </c>
      <c r="BY86" s="30" t="s">
        <v>142</v>
      </c>
      <c r="BZ86" s="30" t="s">
        <v>142</v>
      </c>
      <c r="CA86" s="35"/>
    </row>
    <row r="87" spans="1:79" x14ac:dyDescent="0.25">
      <c r="A87" s="28" t="s">
        <v>102</v>
      </c>
      <c r="B87" s="29" t="s">
        <v>141</v>
      </c>
      <c r="C87" s="30" t="s">
        <v>142</v>
      </c>
      <c r="D87" s="30" t="s">
        <v>142</v>
      </c>
      <c r="E87" s="30" t="s">
        <v>142</v>
      </c>
      <c r="F87" s="30" t="s">
        <v>142</v>
      </c>
      <c r="G87" s="30" t="s">
        <v>142</v>
      </c>
      <c r="H87" s="30" t="s">
        <v>142</v>
      </c>
      <c r="I87" s="30" t="s">
        <v>142</v>
      </c>
      <c r="J87" s="30" t="s">
        <v>142</v>
      </c>
      <c r="K87" s="30" t="s">
        <v>142</v>
      </c>
      <c r="L87" s="30" t="s">
        <v>142</v>
      </c>
      <c r="M87" s="30" t="s">
        <v>142</v>
      </c>
      <c r="N87" s="30" t="s">
        <v>142</v>
      </c>
      <c r="O87" s="30" t="s">
        <v>142</v>
      </c>
      <c r="P87" s="30" t="s">
        <v>142</v>
      </c>
      <c r="Q87" s="30" t="s">
        <v>142</v>
      </c>
      <c r="R87" s="30" t="s">
        <v>142</v>
      </c>
      <c r="S87" s="30" t="s">
        <v>142</v>
      </c>
      <c r="T87" s="30" t="s">
        <v>142</v>
      </c>
      <c r="U87" s="30" t="s">
        <v>142</v>
      </c>
      <c r="V87" s="30" t="s">
        <v>142</v>
      </c>
      <c r="W87" s="30" t="s">
        <v>142</v>
      </c>
      <c r="X87" s="30" t="s">
        <v>142</v>
      </c>
      <c r="Y87" s="30" t="s">
        <v>142</v>
      </c>
      <c r="Z87" s="30" t="s">
        <v>142</v>
      </c>
      <c r="AA87" s="30" t="s">
        <v>142</v>
      </c>
      <c r="AB87" s="30" t="s">
        <v>142</v>
      </c>
      <c r="AC87" s="30" t="s">
        <v>142</v>
      </c>
      <c r="AD87" s="30" t="s">
        <v>142</v>
      </c>
      <c r="AE87" s="30" t="s">
        <v>142</v>
      </c>
      <c r="AF87" s="30" t="s">
        <v>142</v>
      </c>
      <c r="AG87" s="30" t="s">
        <v>142</v>
      </c>
      <c r="AH87" s="30" t="s">
        <v>142</v>
      </c>
      <c r="AI87" s="30" t="s">
        <v>142</v>
      </c>
      <c r="AJ87" s="30" t="s">
        <v>142</v>
      </c>
      <c r="AK87" s="30" t="s">
        <v>142</v>
      </c>
      <c r="AL87" s="30" t="s">
        <v>142</v>
      </c>
      <c r="AM87" s="30" t="s">
        <v>142</v>
      </c>
      <c r="AN87" s="30" t="s">
        <v>142</v>
      </c>
      <c r="AO87" s="30" t="s">
        <v>142</v>
      </c>
      <c r="AP87" s="30" t="s">
        <v>142</v>
      </c>
      <c r="AQ87" s="30" t="s">
        <v>142</v>
      </c>
      <c r="AR87" s="30" t="s">
        <v>142</v>
      </c>
      <c r="AS87" s="30" t="s">
        <v>142</v>
      </c>
      <c r="AT87" s="30" t="s">
        <v>142</v>
      </c>
      <c r="AU87" s="30" t="s">
        <v>142</v>
      </c>
      <c r="AV87" s="30" t="s">
        <v>142</v>
      </c>
      <c r="AW87" s="30" t="s">
        <v>142</v>
      </c>
      <c r="AX87" s="30" t="s">
        <v>142</v>
      </c>
      <c r="AY87" s="30" t="s">
        <v>142</v>
      </c>
      <c r="AZ87" s="30" t="s">
        <v>142</v>
      </c>
      <c r="BA87" s="30" t="s">
        <v>142</v>
      </c>
      <c r="BB87" s="30" t="s">
        <v>142</v>
      </c>
      <c r="BC87" s="30" t="s">
        <v>142</v>
      </c>
      <c r="BD87" s="30" t="s">
        <v>142</v>
      </c>
      <c r="BE87" s="30" t="s">
        <v>142</v>
      </c>
      <c r="BF87" s="30" t="s">
        <v>142</v>
      </c>
      <c r="BG87" s="30" t="s">
        <v>142</v>
      </c>
      <c r="BH87" s="30" t="s">
        <v>142</v>
      </c>
      <c r="BI87" s="30" t="s">
        <v>142</v>
      </c>
      <c r="BJ87" s="30" t="s">
        <v>142</v>
      </c>
      <c r="BK87" s="30" t="s">
        <v>142</v>
      </c>
      <c r="BL87" s="30" t="s">
        <v>142</v>
      </c>
      <c r="BM87" s="30" t="s">
        <v>142</v>
      </c>
      <c r="BN87" s="30" t="s">
        <v>142</v>
      </c>
      <c r="BO87" s="30" t="s">
        <v>142</v>
      </c>
      <c r="BP87" s="30" t="s">
        <v>142</v>
      </c>
      <c r="BQ87" s="30" t="s">
        <v>142</v>
      </c>
      <c r="BR87" s="30" t="s">
        <v>142</v>
      </c>
      <c r="BS87" s="30" t="s">
        <v>142</v>
      </c>
      <c r="BT87" s="30" t="s">
        <v>142</v>
      </c>
      <c r="BU87" s="30" t="s">
        <v>142</v>
      </c>
      <c r="BV87" s="30" t="s">
        <v>142</v>
      </c>
      <c r="BW87" s="30" t="s">
        <v>142</v>
      </c>
      <c r="BX87" s="30" t="s">
        <v>142</v>
      </c>
      <c r="BY87" s="30" t="s">
        <v>142</v>
      </c>
      <c r="BZ87" s="30" t="s">
        <v>142</v>
      </c>
      <c r="CA87" s="35"/>
    </row>
    <row r="88" spans="1:79" x14ac:dyDescent="0.25">
      <c r="A88" s="28" t="s">
        <v>143</v>
      </c>
      <c r="B88" s="28" t="s">
        <v>143</v>
      </c>
      <c r="C88" s="30" t="s">
        <v>142</v>
      </c>
      <c r="D88" s="30" t="s">
        <v>142</v>
      </c>
      <c r="E88" s="30" t="s">
        <v>142</v>
      </c>
      <c r="F88" s="30" t="s">
        <v>142</v>
      </c>
      <c r="G88" s="30" t="s">
        <v>142</v>
      </c>
      <c r="H88" s="30" t="s">
        <v>142</v>
      </c>
      <c r="I88" s="30" t="s">
        <v>142</v>
      </c>
      <c r="J88" s="30" t="s">
        <v>142</v>
      </c>
      <c r="K88" s="30" t="s">
        <v>142</v>
      </c>
      <c r="L88" s="30" t="s">
        <v>142</v>
      </c>
      <c r="M88" s="30" t="s">
        <v>142</v>
      </c>
      <c r="N88" s="30" t="s">
        <v>142</v>
      </c>
      <c r="O88" s="30" t="s">
        <v>142</v>
      </c>
      <c r="P88" s="30" t="s">
        <v>142</v>
      </c>
      <c r="Q88" s="30" t="s">
        <v>142</v>
      </c>
      <c r="R88" s="30" t="s">
        <v>142</v>
      </c>
      <c r="S88" s="30" t="s">
        <v>142</v>
      </c>
      <c r="T88" s="30" t="s">
        <v>142</v>
      </c>
      <c r="U88" s="30" t="s">
        <v>142</v>
      </c>
      <c r="V88" s="30" t="s">
        <v>142</v>
      </c>
      <c r="W88" s="30" t="s">
        <v>142</v>
      </c>
      <c r="X88" s="30" t="s">
        <v>142</v>
      </c>
      <c r="Y88" s="30" t="s">
        <v>142</v>
      </c>
      <c r="Z88" s="30" t="s">
        <v>142</v>
      </c>
      <c r="AA88" s="30" t="s">
        <v>142</v>
      </c>
      <c r="AB88" s="30" t="s">
        <v>142</v>
      </c>
      <c r="AC88" s="30" t="s">
        <v>142</v>
      </c>
      <c r="AD88" s="30" t="s">
        <v>142</v>
      </c>
      <c r="AE88" s="30" t="s">
        <v>142</v>
      </c>
      <c r="AF88" s="30" t="s">
        <v>142</v>
      </c>
      <c r="AG88" s="30" t="s">
        <v>142</v>
      </c>
      <c r="AH88" s="30" t="s">
        <v>142</v>
      </c>
      <c r="AI88" s="30" t="s">
        <v>142</v>
      </c>
      <c r="AJ88" s="30" t="s">
        <v>142</v>
      </c>
      <c r="AK88" s="30" t="s">
        <v>142</v>
      </c>
      <c r="AL88" s="30" t="s">
        <v>142</v>
      </c>
      <c r="AM88" s="30" t="s">
        <v>142</v>
      </c>
      <c r="AN88" s="30" t="s">
        <v>142</v>
      </c>
      <c r="AO88" s="30" t="s">
        <v>142</v>
      </c>
      <c r="AP88" s="30" t="s">
        <v>142</v>
      </c>
      <c r="AQ88" s="30" t="s">
        <v>142</v>
      </c>
      <c r="AR88" s="30" t="s">
        <v>142</v>
      </c>
      <c r="AS88" s="30" t="s">
        <v>142</v>
      </c>
      <c r="AT88" s="30" t="s">
        <v>142</v>
      </c>
      <c r="AU88" s="30" t="s">
        <v>142</v>
      </c>
      <c r="AV88" s="30" t="s">
        <v>142</v>
      </c>
      <c r="AW88" s="30" t="s">
        <v>142</v>
      </c>
      <c r="AX88" s="30" t="s">
        <v>142</v>
      </c>
      <c r="AY88" s="30" t="s">
        <v>142</v>
      </c>
      <c r="AZ88" s="30" t="s">
        <v>142</v>
      </c>
      <c r="BA88" s="30" t="s">
        <v>142</v>
      </c>
      <c r="BB88" s="30" t="s">
        <v>142</v>
      </c>
      <c r="BC88" s="30" t="s">
        <v>142</v>
      </c>
      <c r="BD88" s="30" t="s">
        <v>142</v>
      </c>
      <c r="BE88" s="30" t="s">
        <v>142</v>
      </c>
      <c r="BF88" s="30" t="s">
        <v>142</v>
      </c>
      <c r="BG88" s="30" t="s">
        <v>142</v>
      </c>
      <c r="BH88" s="30" t="s">
        <v>142</v>
      </c>
      <c r="BI88" s="30" t="s">
        <v>142</v>
      </c>
      <c r="BJ88" s="30" t="s">
        <v>142</v>
      </c>
      <c r="BK88" s="30" t="s">
        <v>142</v>
      </c>
      <c r="BL88" s="30" t="s">
        <v>142</v>
      </c>
      <c r="BM88" s="30" t="s">
        <v>142</v>
      </c>
      <c r="BN88" s="30" t="s">
        <v>142</v>
      </c>
      <c r="BO88" s="30" t="s">
        <v>142</v>
      </c>
      <c r="BP88" s="30" t="s">
        <v>142</v>
      </c>
      <c r="BQ88" s="30" t="s">
        <v>142</v>
      </c>
      <c r="BR88" s="30" t="s">
        <v>142</v>
      </c>
      <c r="BS88" s="30" t="s">
        <v>142</v>
      </c>
      <c r="BT88" s="30" t="s">
        <v>142</v>
      </c>
      <c r="BU88" s="30" t="s">
        <v>142</v>
      </c>
      <c r="BV88" s="30" t="s">
        <v>142</v>
      </c>
      <c r="BW88" s="30" t="s">
        <v>142</v>
      </c>
      <c r="BX88" s="30" t="s">
        <v>142</v>
      </c>
      <c r="BY88" s="30" t="s">
        <v>142</v>
      </c>
      <c r="BZ88" s="30" t="s">
        <v>142</v>
      </c>
      <c r="CA88" s="35"/>
    </row>
    <row r="89" spans="1:79" ht="47.25" x14ac:dyDescent="0.25">
      <c r="A89" s="9" t="s">
        <v>166</v>
      </c>
      <c r="B89" s="10" t="s">
        <v>167</v>
      </c>
      <c r="C89" s="11"/>
      <c r="D89" s="20">
        <f t="shared" ref="D89:AI89" si="196">D90+D127</f>
        <v>255.55138941999994</v>
      </c>
      <c r="E89" s="20">
        <f t="shared" si="196"/>
        <v>0</v>
      </c>
      <c r="F89" s="20">
        <f t="shared" si="196"/>
        <v>255.55138941999994</v>
      </c>
      <c r="G89" s="20">
        <f t="shared" si="196"/>
        <v>11.940000000000001</v>
      </c>
      <c r="H89" s="20">
        <f t="shared" si="196"/>
        <v>0</v>
      </c>
      <c r="I89" s="20">
        <f t="shared" si="196"/>
        <v>75.191999999999993</v>
      </c>
      <c r="J89" s="20">
        <f t="shared" si="196"/>
        <v>0</v>
      </c>
      <c r="K89" s="20">
        <f t="shared" si="196"/>
        <v>0</v>
      </c>
      <c r="L89" s="20">
        <f t="shared" si="196"/>
        <v>0</v>
      </c>
      <c r="M89" s="20">
        <f t="shared" si="196"/>
        <v>0.32983945999999997</v>
      </c>
      <c r="N89" s="20">
        <f t="shared" si="196"/>
        <v>0.35</v>
      </c>
      <c r="O89" s="20">
        <f t="shared" si="196"/>
        <v>0</v>
      </c>
      <c r="P89" s="20">
        <f t="shared" si="196"/>
        <v>0</v>
      </c>
      <c r="Q89" s="20">
        <f t="shared" si="196"/>
        <v>0</v>
      </c>
      <c r="R89" s="20">
        <f t="shared" si="196"/>
        <v>0</v>
      </c>
      <c r="S89" s="20">
        <f t="shared" si="196"/>
        <v>0</v>
      </c>
      <c r="T89" s="20">
        <f t="shared" si="196"/>
        <v>7.2722099500000006</v>
      </c>
      <c r="U89" s="20">
        <f t="shared" si="196"/>
        <v>3.3</v>
      </c>
      <c r="V89" s="20">
        <f t="shared" si="196"/>
        <v>0</v>
      </c>
      <c r="W89" s="20">
        <f t="shared" si="196"/>
        <v>0.66300000000000003</v>
      </c>
      <c r="X89" s="20">
        <f t="shared" si="196"/>
        <v>0</v>
      </c>
      <c r="Y89" s="20">
        <f t="shared" si="196"/>
        <v>0</v>
      </c>
      <c r="Z89" s="20">
        <f t="shared" si="196"/>
        <v>0</v>
      </c>
      <c r="AA89" s="20">
        <f t="shared" si="196"/>
        <v>99.576995549999964</v>
      </c>
      <c r="AB89" s="20">
        <f t="shared" si="196"/>
        <v>5.9399999999999995</v>
      </c>
      <c r="AC89" s="20">
        <f t="shared" si="196"/>
        <v>0</v>
      </c>
      <c r="AD89" s="20">
        <f t="shared" si="196"/>
        <v>35.778000000000006</v>
      </c>
      <c r="AE89" s="20">
        <f t="shared" si="196"/>
        <v>0</v>
      </c>
      <c r="AF89" s="20">
        <f t="shared" si="196"/>
        <v>0</v>
      </c>
      <c r="AG89" s="20">
        <f t="shared" si="196"/>
        <v>0</v>
      </c>
      <c r="AH89" s="20">
        <f t="shared" si="196"/>
        <v>148.37234446000002</v>
      </c>
      <c r="AI89" s="20">
        <f t="shared" si="196"/>
        <v>2.35</v>
      </c>
      <c r="AJ89" s="20">
        <f t="shared" ref="AJ89:AT89" si="197">AJ90+AJ127</f>
        <v>0</v>
      </c>
      <c r="AK89" s="20">
        <f t="shared" si="197"/>
        <v>38.750999999999998</v>
      </c>
      <c r="AL89" s="20">
        <f t="shared" si="197"/>
        <v>0</v>
      </c>
      <c r="AM89" s="20">
        <f t="shared" si="197"/>
        <v>0</v>
      </c>
      <c r="AN89" s="20">
        <f t="shared" si="197"/>
        <v>0</v>
      </c>
      <c r="AO89" s="20">
        <f t="shared" si="197"/>
        <v>234.98168496999998</v>
      </c>
      <c r="AP89" s="20">
        <f t="shared" si="197"/>
        <v>13.430000000000001</v>
      </c>
      <c r="AQ89" s="20">
        <f t="shared" si="197"/>
        <v>0</v>
      </c>
      <c r="AR89" s="20">
        <f t="shared" si="197"/>
        <v>70.474999999999994</v>
      </c>
      <c r="AS89" s="20">
        <f t="shared" si="197"/>
        <v>0</v>
      </c>
      <c r="AT89" s="20">
        <f t="shared" si="197"/>
        <v>0</v>
      </c>
      <c r="AU89" s="20">
        <f t="shared" ref="AU89" si="198">AU90+AU127</f>
        <v>0</v>
      </c>
      <c r="AV89" s="20">
        <f t="shared" ref="AV89" si="199">AV90+AV127</f>
        <v>0.34982493000000003</v>
      </c>
      <c r="AW89" s="20">
        <f t="shared" ref="AW89" si="200">AW90+AW127</f>
        <v>0.35</v>
      </c>
      <c r="AX89" s="20">
        <f t="shared" ref="AX89" si="201">AX90+AX127</f>
        <v>0</v>
      </c>
      <c r="AY89" s="20">
        <f t="shared" ref="AY89" si="202">AY90+AY127</f>
        <v>0</v>
      </c>
      <c r="AZ89" s="20">
        <f t="shared" ref="AZ89" si="203">AZ90+AZ127</f>
        <v>0</v>
      </c>
      <c r="BA89" s="20">
        <f t="shared" ref="BA89" si="204">BA90+BA127</f>
        <v>0</v>
      </c>
      <c r="BB89" s="20">
        <f t="shared" ref="BB89" si="205">BB90+BB127</f>
        <v>0</v>
      </c>
      <c r="BC89" s="20">
        <f t="shared" ref="BC89" si="206">BC90+BC127</f>
        <v>9.9977826899999993</v>
      </c>
      <c r="BD89" s="20">
        <f t="shared" ref="BD89" si="207">BD90+BD127</f>
        <v>1.83</v>
      </c>
      <c r="BE89" s="20">
        <f t="shared" ref="BE89" si="208">BE90+BE127</f>
        <v>0</v>
      </c>
      <c r="BF89" s="20">
        <f t="shared" ref="BF89" si="209">BF90+BF127</f>
        <v>1.3239999999999998</v>
      </c>
      <c r="BG89" s="20">
        <f t="shared" ref="BG89" si="210">BG90+BG127</f>
        <v>0</v>
      </c>
      <c r="BH89" s="20">
        <f t="shared" ref="BH89" si="211">BH90+BH127</f>
        <v>0</v>
      </c>
      <c r="BI89" s="20">
        <f t="shared" ref="BI89" si="212">BI90+BI127</f>
        <v>0</v>
      </c>
      <c r="BJ89" s="20">
        <f t="shared" ref="BJ89" si="213">BJ90+BJ127</f>
        <v>103.37827809000001</v>
      </c>
      <c r="BK89" s="20">
        <f t="shared" ref="BK89" si="214">BK90+BK127</f>
        <v>5.9399999999999995</v>
      </c>
      <c r="BL89" s="20">
        <f t="shared" ref="BL89" si="215">BL90+BL127</f>
        <v>0</v>
      </c>
      <c r="BM89" s="20">
        <f t="shared" ref="BM89" si="216">BM90+BM127</f>
        <v>35.264000000000003</v>
      </c>
      <c r="BN89" s="20">
        <f t="shared" ref="BN89" si="217">BN90+BN127</f>
        <v>0</v>
      </c>
      <c r="BO89" s="20">
        <f t="shared" ref="BO89" si="218">BO90+BO127</f>
        <v>0</v>
      </c>
      <c r="BP89" s="20">
        <f t="shared" ref="BP89" si="219">BP90+BP127</f>
        <v>0</v>
      </c>
      <c r="BQ89" s="20">
        <f t="shared" ref="BQ89" si="220">BQ90+BQ127</f>
        <v>121.25579926</v>
      </c>
      <c r="BR89" s="20">
        <f t="shared" ref="BR89" si="221">BR90+BR127</f>
        <v>5.3100000000000005</v>
      </c>
      <c r="BS89" s="20">
        <f t="shared" ref="BS89" si="222">BS90+BS127</f>
        <v>0</v>
      </c>
      <c r="BT89" s="20">
        <f t="shared" ref="BT89" si="223">BT90+BT127</f>
        <v>33.887</v>
      </c>
      <c r="BU89" s="20">
        <f t="shared" ref="BU89" si="224">BU90+BU127</f>
        <v>0</v>
      </c>
      <c r="BV89" s="20">
        <f t="shared" ref="BV89" si="225">BV90+BV127</f>
        <v>0</v>
      </c>
      <c r="BW89" s="20">
        <f t="shared" ref="BW89:BY89" si="226">BW90+BW127</f>
        <v>0</v>
      </c>
      <c r="BX89" s="20">
        <f t="shared" si="226"/>
        <v>0</v>
      </c>
      <c r="BY89" s="20">
        <f t="shared" si="226"/>
        <v>-20.569704449999978</v>
      </c>
      <c r="BZ89" s="20">
        <f>BY89*100/(M89+T89+AA89+AH89)</f>
        <v>-8.0491460041305292</v>
      </c>
      <c r="CA89" s="33"/>
    </row>
    <row r="90" spans="1:79" ht="31.5" x14ac:dyDescent="0.25">
      <c r="A90" s="12" t="s">
        <v>168</v>
      </c>
      <c r="B90" s="13" t="s">
        <v>169</v>
      </c>
      <c r="C90" s="14"/>
      <c r="D90" s="21">
        <f t="shared" ref="D90:AI90" si="227">SUM(D91:D126)</f>
        <v>255.55138941999994</v>
      </c>
      <c r="E90" s="21">
        <f t="shared" si="227"/>
        <v>0</v>
      </c>
      <c r="F90" s="21">
        <f t="shared" si="227"/>
        <v>255.55138941999994</v>
      </c>
      <c r="G90" s="21">
        <f t="shared" si="227"/>
        <v>11.940000000000001</v>
      </c>
      <c r="H90" s="21">
        <f t="shared" si="227"/>
        <v>0</v>
      </c>
      <c r="I90" s="21">
        <f t="shared" si="227"/>
        <v>75.191999999999993</v>
      </c>
      <c r="J90" s="21">
        <f t="shared" si="227"/>
        <v>0</v>
      </c>
      <c r="K90" s="21">
        <f t="shared" si="227"/>
        <v>0</v>
      </c>
      <c r="L90" s="21">
        <f t="shared" si="227"/>
        <v>0</v>
      </c>
      <c r="M90" s="21">
        <f t="shared" si="227"/>
        <v>0.32983945999999997</v>
      </c>
      <c r="N90" s="21">
        <f t="shared" si="227"/>
        <v>0.35</v>
      </c>
      <c r="O90" s="21">
        <f t="shared" si="227"/>
        <v>0</v>
      </c>
      <c r="P90" s="21">
        <f t="shared" si="227"/>
        <v>0</v>
      </c>
      <c r="Q90" s="21">
        <f t="shared" si="227"/>
        <v>0</v>
      </c>
      <c r="R90" s="21">
        <f t="shared" si="227"/>
        <v>0</v>
      </c>
      <c r="S90" s="21">
        <f t="shared" si="227"/>
        <v>0</v>
      </c>
      <c r="T90" s="21">
        <f t="shared" si="227"/>
        <v>7.2722099500000006</v>
      </c>
      <c r="U90" s="21">
        <f t="shared" si="227"/>
        <v>3.3</v>
      </c>
      <c r="V90" s="21">
        <f t="shared" si="227"/>
        <v>0</v>
      </c>
      <c r="W90" s="21">
        <f t="shared" si="227"/>
        <v>0.66300000000000003</v>
      </c>
      <c r="X90" s="21">
        <f t="shared" si="227"/>
        <v>0</v>
      </c>
      <c r="Y90" s="21">
        <f t="shared" si="227"/>
        <v>0</v>
      </c>
      <c r="Z90" s="21">
        <f t="shared" si="227"/>
        <v>0</v>
      </c>
      <c r="AA90" s="21">
        <f t="shared" si="227"/>
        <v>99.576995549999964</v>
      </c>
      <c r="AB90" s="21">
        <f t="shared" si="227"/>
        <v>5.9399999999999995</v>
      </c>
      <c r="AC90" s="21">
        <f t="shared" si="227"/>
        <v>0</v>
      </c>
      <c r="AD90" s="21">
        <f t="shared" si="227"/>
        <v>35.778000000000006</v>
      </c>
      <c r="AE90" s="21">
        <f t="shared" si="227"/>
        <v>0</v>
      </c>
      <c r="AF90" s="21">
        <f t="shared" si="227"/>
        <v>0</v>
      </c>
      <c r="AG90" s="21">
        <f t="shared" si="227"/>
        <v>0</v>
      </c>
      <c r="AH90" s="21">
        <f t="shared" si="227"/>
        <v>148.37234446000002</v>
      </c>
      <c r="AI90" s="21">
        <f t="shared" si="227"/>
        <v>2.35</v>
      </c>
      <c r="AJ90" s="21">
        <f t="shared" ref="AJ90:AT90" si="228">SUM(AJ91:AJ126)</f>
        <v>0</v>
      </c>
      <c r="AK90" s="21">
        <f t="shared" si="228"/>
        <v>38.750999999999998</v>
      </c>
      <c r="AL90" s="21">
        <f t="shared" si="228"/>
        <v>0</v>
      </c>
      <c r="AM90" s="21">
        <f t="shared" si="228"/>
        <v>0</v>
      </c>
      <c r="AN90" s="21">
        <f t="shared" si="228"/>
        <v>0</v>
      </c>
      <c r="AO90" s="21">
        <f t="shared" si="228"/>
        <v>234.98168496999998</v>
      </c>
      <c r="AP90" s="21">
        <f t="shared" si="228"/>
        <v>13.430000000000001</v>
      </c>
      <c r="AQ90" s="21">
        <f t="shared" si="228"/>
        <v>0</v>
      </c>
      <c r="AR90" s="21">
        <f t="shared" si="228"/>
        <v>70.474999999999994</v>
      </c>
      <c r="AS90" s="21">
        <f t="shared" si="228"/>
        <v>0</v>
      </c>
      <c r="AT90" s="21">
        <f t="shared" si="228"/>
        <v>0</v>
      </c>
      <c r="AU90" s="21">
        <f t="shared" ref="AU90" si="229">SUM(AU91:AU126)</f>
        <v>0</v>
      </c>
      <c r="AV90" s="21">
        <f t="shared" ref="AV90" si="230">SUM(AV91:AV126)</f>
        <v>0.34982493000000003</v>
      </c>
      <c r="AW90" s="21">
        <f t="shared" ref="AW90" si="231">SUM(AW91:AW126)</f>
        <v>0.35</v>
      </c>
      <c r="AX90" s="21">
        <f t="shared" ref="AX90" si="232">SUM(AX91:AX126)</f>
        <v>0</v>
      </c>
      <c r="AY90" s="21">
        <f t="shared" ref="AY90" si="233">SUM(AY91:AY126)</f>
        <v>0</v>
      </c>
      <c r="AZ90" s="21">
        <f t="shared" ref="AZ90" si="234">SUM(AZ91:AZ126)</f>
        <v>0</v>
      </c>
      <c r="BA90" s="21">
        <f t="shared" ref="BA90" si="235">SUM(BA91:BA126)</f>
        <v>0</v>
      </c>
      <c r="BB90" s="21">
        <f t="shared" ref="BB90" si="236">SUM(BB91:BB126)</f>
        <v>0</v>
      </c>
      <c r="BC90" s="21">
        <f t="shared" ref="BC90" si="237">SUM(BC91:BC126)</f>
        <v>9.9977826899999993</v>
      </c>
      <c r="BD90" s="21">
        <f t="shared" ref="BD90" si="238">SUM(BD91:BD126)</f>
        <v>1.83</v>
      </c>
      <c r="BE90" s="21">
        <f t="shared" ref="BE90" si="239">SUM(BE91:BE126)</f>
        <v>0</v>
      </c>
      <c r="BF90" s="21">
        <f t="shared" ref="BF90" si="240">SUM(BF91:BF126)</f>
        <v>1.3239999999999998</v>
      </c>
      <c r="BG90" s="21">
        <f t="shared" ref="BG90" si="241">SUM(BG91:BG126)</f>
        <v>0</v>
      </c>
      <c r="BH90" s="21">
        <f t="shared" ref="BH90" si="242">SUM(BH91:BH126)</f>
        <v>0</v>
      </c>
      <c r="BI90" s="21">
        <f t="shared" ref="BI90" si="243">SUM(BI91:BI126)</f>
        <v>0</v>
      </c>
      <c r="BJ90" s="21">
        <f t="shared" ref="BJ90" si="244">SUM(BJ91:BJ126)</f>
        <v>103.37827809000001</v>
      </c>
      <c r="BK90" s="21">
        <f t="shared" ref="BK90" si="245">SUM(BK91:BK126)</f>
        <v>5.9399999999999995</v>
      </c>
      <c r="BL90" s="21">
        <f t="shared" ref="BL90" si="246">SUM(BL91:BL126)</f>
        <v>0</v>
      </c>
      <c r="BM90" s="21">
        <f t="shared" ref="BM90" si="247">SUM(BM91:BM126)</f>
        <v>35.264000000000003</v>
      </c>
      <c r="BN90" s="21">
        <f t="shared" ref="BN90" si="248">SUM(BN91:BN126)</f>
        <v>0</v>
      </c>
      <c r="BO90" s="21">
        <f t="shared" ref="BO90" si="249">SUM(BO91:BO126)</f>
        <v>0</v>
      </c>
      <c r="BP90" s="21">
        <f t="shared" ref="BP90" si="250">SUM(BP91:BP126)</f>
        <v>0</v>
      </c>
      <c r="BQ90" s="21">
        <f t="shared" ref="BQ90" si="251">SUM(BQ91:BQ126)</f>
        <v>121.25579926</v>
      </c>
      <c r="BR90" s="21">
        <f t="shared" ref="BR90" si="252">SUM(BR91:BR126)</f>
        <v>5.3100000000000005</v>
      </c>
      <c r="BS90" s="21">
        <f t="shared" ref="BS90" si="253">SUM(BS91:BS126)</f>
        <v>0</v>
      </c>
      <c r="BT90" s="21">
        <f t="shared" ref="BT90" si="254">SUM(BT91:BT126)</f>
        <v>33.887</v>
      </c>
      <c r="BU90" s="21">
        <f t="shared" ref="BU90" si="255">SUM(BU91:BU126)</f>
        <v>0</v>
      </c>
      <c r="BV90" s="21">
        <f t="shared" ref="BV90" si="256">SUM(BV91:BV126)</f>
        <v>0</v>
      </c>
      <c r="BW90" s="21">
        <f t="shared" ref="BW90:BY90" si="257">SUM(BW91:BW126)</f>
        <v>0</v>
      </c>
      <c r="BX90" s="21">
        <f t="shared" si="257"/>
        <v>0</v>
      </c>
      <c r="BY90" s="21">
        <f t="shared" si="257"/>
        <v>-20.569704449999978</v>
      </c>
      <c r="BZ90" s="21">
        <f>BY90*100/(M90+T90+AA90+AH90)</f>
        <v>-8.0491460041305292</v>
      </c>
      <c r="CA90" s="34"/>
    </row>
    <row r="91" spans="1:79" ht="47.25" x14ac:dyDescent="0.25">
      <c r="A91" s="5" t="s">
        <v>129</v>
      </c>
      <c r="B91" s="37" t="s">
        <v>170</v>
      </c>
      <c r="C91" s="17" t="s">
        <v>318</v>
      </c>
      <c r="D91" s="22">
        <f>F91</f>
        <v>10.677803899999999</v>
      </c>
      <c r="E91" s="22">
        <f>L91+S91+Z91+AG91</f>
        <v>0</v>
      </c>
      <c r="F91" s="22">
        <f t="shared" ref="F91:K91" si="258">M91+T91+AA91+AH91</f>
        <v>10.677803899999999</v>
      </c>
      <c r="G91" s="22">
        <f t="shared" si="258"/>
        <v>0</v>
      </c>
      <c r="H91" s="22">
        <f t="shared" si="258"/>
        <v>0</v>
      </c>
      <c r="I91" s="22">
        <f t="shared" si="258"/>
        <v>8.6709999999999994</v>
      </c>
      <c r="J91" s="22">
        <f t="shared" si="258"/>
        <v>0</v>
      </c>
      <c r="K91" s="22">
        <f t="shared" si="258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10.5290439</v>
      </c>
      <c r="AB91" s="16">
        <v>0</v>
      </c>
      <c r="AC91" s="16">
        <v>0</v>
      </c>
      <c r="AD91" s="16">
        <v>8.6709999999999994</v>
      </c>
      <c r="AE91" s="16">
        <v>0</v>
      </c>
      <c r="AF91" s="16">
        <v>0</v>
      </c>
      <c r="AG91" s="16">
        <v>0</v>
      </c>
      <c r="AH91" s="16">
        <v>0.14876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2">
        <f>AU91+BB91+BI91+BP91</f>
        <v>0</v>
      </c>
      <c r="AO91" s="22">
        <f t="shared" ref="AO91:AO126" si="259">AV91+BC91+BJ91+BQ91</f>
        <v>11.521024910000001</v>
      </c>
      <c r="AP91" s="22">
        <f t="shared" ref="AP91:AP126" si="260">AW91+BD91+BK91+BR91</f>
        <v>0</v>
      </c>
      <c r="AQ91" s="22">
        <f t="shared" ref="AQ91:AQ126" si="261">AX91+BE91+BL91+BS91</f>
        <v>0</v>
      </c>
      <c r="AR91" s="22">
        <f t="shared" ref="AR91:AR126" si="262">AY91+BF91+BM91+BT91</f>
        <v>8.6710000000000012</v>
      </c>
      <c r="AS91" s="22">
        <f t="shared" ref="AS91:AS126" si="263">AZ91+BG91+BN91+BU91</f>
        <v>0</v>
      </c>
      <c r="AT91" s="22">
        <f t="shared" ref="AT91:AT126" si="264">BA91+BH91+BO91+BV91</f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11.3409849</v>
      </c>
      <c r="BK91" s="16">
        <v>0</v>
      </c>
      <c r="BL91" s="16">
        <v>0</v>
      </c>
      <c r="BM91" s="16">
        <v>8.6710000000000012</v>
      </c>
      <c r="BN91" s="16">
        <v>0</v>
      </c>
      <c r="BO91" s="16">
        <v>0</v>
      </c>
      <c r="BP91" s="16">
        <v>0</v>
      </c>
      <c r="BQ91" s="16">
        <v>0.18004001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2">
        <v>0</v>
      </c>
      <c r="BX91" s="22">
        <v>0</v>
      </c>
      <c r="BY91" s="22">
        <f>(AV91+BC91+BJ91+BQ91)-(M91+T91+AA91+AH91)</f>
        <v>0.84322101000000238</v>
      </c>
      <c r="BZ91" s="22">
        <f>BY91*100/(M91+T91+AA91+AH91)</f>
        <v>7.8969516381547553</v>
      </c>
      <c r="CA91" s="36" t="s">
        <v>394</v>
      </c>
    </row>
    <row r="92" spans="1:79" ht="31.5" x14ac:dyDescent="0.25">
      <c r="A92" s="5" t="s">
        <v>171</v>
      </c>
      <c r="B92" s="37" t="s">
        <v>172</v>
      </c>
      <c r="C92" s="17" t="s">
        <v>319</v>
      </c>
      <c r="D92" s="22">
        <f t="shared" ref="D92:D126" si="265">F92</f>
        <v>0</v>
      </c>
      <c r="E92" s="22">
        <f t="shared" ref="E92:E126" si="266">L92+S92+Z92+AG92</f>
        <v>0</v>
      </c>
      <c r="F92" s="22">
        <f t="shared" ref="F92:F126" si="267">M92+T92+AA92+AH92</f>
        <v>0</v>
      </c>
      <c r="G92" s="22">
        <f t="shared" ref="G92:G126" si="268">N92+U92+AB92+AI92</f>
        <v>0</v>
      </c>
      <c r="H92" s="22">
        <f t="shared" ref="H92:H126" si="269">O92+V92+AC92+AJ92</f>
        <v>0</v>
      </c>
      <c r="I92" s="22">
        <f t="shared" ref="I92:I126" si="270">P92+W92+AD92+AK92</f>
        <v>0</v>
      </c>
      <c r="J92" s="22">
        <f t="shared" ref="J92:J126" si="271">Q92+X92+AE92+AL92</f>
        <v>0</v>
      </c>
      <c r="K92" s="22">
        <f t="shared" ref="K92:K126" si="272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ref="AN92:AN126" si="273">AU92+BB92+BI92+BP92</f>
        <v>0</v>
      </c>
      <c r="AO92" s="22">
        <f t="shared" si="259"/>
        <v>0</v>
      </c>
      <c r="AP92" s="22">
        <f t="shared" si="260"/>
        <v>0</v>
      </c>
      <c r="AQ92" s="22">
        <f t="shared" si="261"/>
        <v>0</v>
      </c>
      <c r="AR92" s="22">
        <f t="shared" si="262"/>
        <v>0</v>
      </c>
      <c r="AS92" s="22">
        <f t="shared" si="263"/>
        <v>0</v>
      </c>
      <c r="AT92" s="22">
        <f t="shared" si="264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2">
        <v>0</v>
      </c>
      <c r="BX92" s="22">
        <v>0</v>
      </c>
      <c r="BY92" s="22">
        <f t="shared" ref="BY92:BY126" si="274">(AV92+BC92+BJ92+BQ92)-(M92+T92+AA92+AH92)</f>
        <v>0</v>
      </c>
      <c r="BZ92" s="22">
        <v>0</v>
      </c>
      <c r="CA92" s="36"/>
    </row>
    <row r="93" spans="1:79" ht="47.25" x14ac:dyDescent="0.25">
      <c r="A93" s="5" t="s">
        <v>173</v>
      </c>
      <c r="B93" s="37" t="s">
        <v>174</v>
      </c>
      <c r="C93" s="17" t="s">
        <v>320</v>
      </c>
      <c r="D93" s="22">
        <f t="shared" si="265"/>
        <v>6.5165260000000007</v>
      </c>
      <c r="E93" s="22">
        <f t="shared" si="266"/>
        <v>0</v>
      </c>
      <c r="F93" s="22">
        <f t="shared" si="267"/>
        <v>6.5165260000000007</v>
      </c>
      <c r="G93" s="22">
        <f t="shared" si="268"/>
        <v>0.4</v>
      </c>
      <c r="H93" s="22">
        <f t="shared" si="269"/>
        <v>0</v>
      </c>
      <c r="I93" s="22">
        <f t="shared" si="270"/>
        <v>3.1840000000000002</v>
      </c>
      <c r="J93" s="22">
        <f t="shared" si="271"/>
        <v>0</v>
      </c>
      <c r="K93" s="22">
        <f t="shared" si="272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6.5165260000000007</v>
      </c>
      <c r="AI93" s="16">
        <v>0.4</v>
      </c>
      <c r="AJ93" s="16">
        <v>0</v>
      </c>
      <c r="AK93" s="16">
        <v>3.1840000000000002</v>
      </c>
      <c r="AL93" s="16">
        <v>0</v>
      </c>
      <c r="AM93" s="16">
        <v>0</v>
      </c>
      <c r="AN93" s="22">
        <f t="shared" si="273"/>
        <v>0</v>
      </c>
      <c r="AO93" s="22">
        <f t="shared" si="259"/>
        <v>6.3839901600000006</v>
      </c>
      <c r="AP93" s="22">
        <f t="shared" si="260"/>
        <v>0</v>
      </c>
      <c r="AQ93" s="22">
        <f t="shared" si="261"/>
        <v>0</v>
      </c>
      <c r="AR93" s="22">
        <f t="shared" si="262"/>
        <v>3.1840000000000002</v>
      </c>
      <c r="AS93" s="22">
        <f t="shared" si="263"/>
        <v>0</v>
      </c>
      <c r="AT93" s="22">
        <f t="shared" si="264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6.3839901600000006</v>
      </c>
      <c r="BR93" s="16">
        <v>0</v>
      </c>
      <c r="BS93" s="16">
        <v>0</v>
      </c>
      <c r="BT93" s="16">
        <v>3.1840000000000002</v>
      </c>
      <c r="BU93" s="16">
        <v>0</v>
      </c>
      <c r="BV93" s="16">
        <v>0</v>
      </c>
      <c r="BW93" s="22">
        <v>0</v>
      </c>
      <c r="BX93" s="22">
        <v>0</v>
      </c>
      <c r="BY93" s="22">
        <f t="shared" si="274"/>
        <v>-0.13253584000000007</v>
      </c>
      <c r="BZ93" s="22">
        <f t="shared" ref="BZ93:BZ126" si="275">BY93*100/(M93+T93+AA93+AH93)</f>
        <v>-2.0338419581230869</v>
      </c>
      <c r="CA93" s="36" t="s">
        <v>394</v>
      </c>
    </row>
    <row r="94" spans="1:79" ht="47.25" x14ac:dyDescent="0.25">
      <c r="A94" s="5" t="s">
        <v>175</v>
      </c>
      <c r="B94" s="37" t="s">
        <v>176</v>
      </c>
      <c r="C94" s="17" t="s">
        <v>321</v>
      </c>
      <c r="D94" s="22">
        <f t="shared" si="265"/>
        <v>4.5874797399999991</v>
      </c>
      <c r="E94" s="22">
        <f t="shared" si="266"/>
        <v>0</v>
      </c>
      <c r="F94" s="22">
        <f t="shared" si="267"/>
        <v>4.5874797399999991</v>
      </c>
      <c r="G94" s="22">
        <f t="shared" si="268"/>
        <v>0.2</v>
      </c>
      <c r="H94" s="22">
        <f t="shared" si="269"/>
        <v>0</v>
      </c>
      <c r="I94" s="22">
        <f t="shared" si="270"/>
        <v>2.149</v>
      </c>
      <c r="J94" s="22">
        <f t="shared" si="271"/>
        <v>0</v>
      </c>
      <c r="K94" s="22">
        <f t="shared" si="272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0.56101789000000002</v>
      </c>
      <c r="U94" s="16">
        <v>0.1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4.0264618499999996</v>
      </c>
      <c r="AB94" s="16">
        <v>0.1</v>
      </c>
      <c r="AC94" s="16">
        <v>0</v>
      </c>
      <c r="AD94" s="16">
        <v>2.149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2">
        <f t="shared" si="273"/>
        <v>0</v>
      </c>
      <c r="AO94" s="22">
        <f t="shared" si="259"/>
        <v>4.696307280000001</v>
      </c>
      <c r="AP94" s="22">
        <f t="shared" si="260"/>
        <v>0.60000000000000009</v>
      </c>
      <c r="AQ94" s="22">
        <f t="shared" si="261"/>
        <v>0</v>
      </c>
      <c r="AR94" s="22">
        <f t="shared" si="262"/>
        <v>2.149</v>
      </c>
      <c r="AS94" s="22">
        <f t="shared" si="263"/>
        <v>0</v>
      </c>
      <c r="AT94" s="22">
        <f t="shared" si="264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0.57334549000000001</v>
      </c>
      <c r="BD94" s="16">
        <v>0.1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4.0264618500000005</v>
      </c>
      <c r="BK94" s="16">
        <v>0.1</v>
      </c>
      <c r="BL94" s="16">
        <v>0</v>
      </c>
      <c r="BM94" s="16">
        <v>2.149</v>
      </c>
      <c r="BN94" s="16">
        <v>0</v>
      </c>
      <c r="BO94" s="16">
        <v>0</v>
      </c>
      <c r="BP94" s="16">
        <v>0</v>
      </c>
      <c r="BQ94" s="16">
        <v>9.6499939999999992E-2</v>
      </c>
      <c r="BR94" s="16">
        <v>0.4</v>
      </c>
      <c r="BS94" s="16">
        <v>0</v>
      </c>
      <c r="BT94" s="16">
        <v>0</v>
      </c>
      <c r="BU94" s="16">
        <v>0</v>
      </c>
      <c r="BV94" s="16">
        <v>0</v>
      </c>
      <c r="BW94" s="22">
        <v>0</v>
      </c>
      <c r="BX94" s="22">
        <v>0</v>
      </c>
      <c r="BY94" s="22">
        <f t="shared" si="274"/>
        <v>0.10882754000000183</v>
      </c>
      <c r="BZ94" s="22">
        <f t="shared" si="275"/>
        <v>2.3722729291007583</v>
      </c>
      <c r="CA94" s="36" t="s">
        <v>394</v>
      </c>
    </row>
    <row r="95" spans="1:79" ht="47.25" x14ac:dyDescent="0.25">
      <c r="A95" s="5" t="s">
        <v>177</v>
      </c>
      <c r="B95" s="37" t="s">
        <v>178</v>
      </c>
      <c r="C95" s="17" t="s">
        <v>322</v>
      </c>
      <c r="D95" s="22">
        <f t="shared" si="265"/>
        <v>1.6711893099999999</v>
      </c>
      <c r="E95" s="22">
        <f t="shared" si="266"/>
        <v>0</v>
      </c>
      <c r="F95" s="22">
        <f t="shared" si="267"/>
        <v>1.6711893099999999</v>
      </c>
      <c r="G95" s="22">
        <f t="shared" si="268"/>
        <v>0</v>
      </c>
      <c r="H95" s="22">
        <f t="shared" si="269"/>
        <v>0</v>
      </c>
      <c r="I95" s="22">
        <f t="shared" si="270"/>
        <v>1.6</v>
      </c>
      <c r="J95" s="22">
        <f t="shared" si="271"/>
        <v>0</v>
      </c>
      <c r="K95" s="22">
        <f t="shared" si="272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1.62618931</v>
      </c>
      <c r="AB95" s="16">
        <v>0</v>
      </c>
      <c r="AC95" s="16">
        <v>0</v>
      </c>
      <c r="AD95" s="16">
        <v>1.6</v>
      </c>
      <c r="AE95" s="16">
        <v>0</v>
      </c>
      <c r="AF95" s="16">
        <v>0</v>
      </c>
      <c r="AG95" s="16">
        <v>0</v>
      </c>
      <c r="AH95" s="16">
        <v>4.4999999999999998E-2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2">
        <f t="shared" si="273"/>
        <v>0</v>
      </c>
      <c r="AO95" s="22">
        <f t="shared" si="259"/>
        <v>1.8382495700000001</v>
      </c>
      <c r="AP95" s="22">
        <f t="shared" si="260"/>
        <v>0</v>
      </c>
      <c r="AQ95" s="22">
        <f t="shared" si="261"/>
        <v>0</v>
      </c>
      <c r="AR95" s="22">
        <f t="shared" si="262"/>
        <v>1.472</v>
      </c>
      <c r="AS95" s="22">
        <f t="shared" si="263"/>
        <v>0</v>
      </c>
      <c r="AT95" s="22">
        <f t="shared" si="264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4.3550400000000003E-2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1.7514310100000001</v>
      </c>
      <c r="BK95" s="16">
        <v>0</v>
      </c>
      <c r="BL95" s="16">
        <v>0</v>
      </c>
      <c r="BM95" s="16">
        <v>1.472</v>
      </c>
      <c r="BN95" s="16">
        <v>0</v>
      </c>
      <c r="BO95" s="16">
        <v>0</v>
      </c>
      <c r="BP95" s="16">
        <v>0</v>
      </c>
      <c r="BQ95" s="16">
        <v>4.326816E-2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2">
        <v>0</v>
      </c>
      <c r="BX95" s="22">
        <v>0</v>
      </c>
      <c r="BY95" s="22">
        <f t="shared" si="274"/>
        <v>0.16706026000000018</v>
      </c>
      <c r="BZ95" s="22">
        <f t="shared" si="275"/>
        <v>9.9964892666768073</v>
      </c>
      <c r="CA95" s="36" t="s">
        <v>394</v>
      </c>
    </row>
    <row r="96" spans="1:79" ht="78.75" x14ac:dyDescent="0.25">
      <c r="A96" s="5" t="s">
        <v>179</v>
      </c>
      <c r="B96" s="37" t="s">
        <v>180</v>
      </c>
      <c r="C96" s="17" t="s">
        <v>323</v>
      </c>
      <c r="D96" s="22">
        <f t="shared" si="265"/>
        <v>16.542683569999998</v>
      </c>
      <c r="E96" s="22">
        <f t="shared" si="266"/>
        <v>0</v>
      </c>
      <c r="F96" s="22">
        <f t="shared" si="267"/>
        <v>16.542683569999998</v>
      </c>
      <c r="G96" s="22">
        <f t="shared" si="268"/>
        <v>0</v>
      </c>
      <c r="H96" s="22">
        <f t="shared" si="269"/>
        <v>0</v>
      </c>
      <c r="I96" s="22">
        <f t="shared" si="270"/>
        <v>11.986000000000001</v>
      </c>
      <c r="J96" s="22">
        <f t="shared" si="271"/>
        <v>0</v>
      </c>
      <c r="K96" s="22">
        <f t="shared" si="272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0.12912368000000002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16.413559889999998</v>
      </c>
      <c r="AI96" s="16">
        <v>0</v>
      </c>
      <c r="AJ96" s="16">
        <v>0</v>
      </c>
      <c r="AK96" s="16">
        <v>11.986000000000001</v>
      </c>
      <c r="AL96" s="16">
        <v>0</v>
      </c>
      <c r="AM96" s="16">
        <v>0</v>
      </c>
      <c r="AN96" s="22">
        <f t="shared" si="273"/>
        <v>0</v>
      </c>
      <c r="AO96" s="22">
        <f t="shared" si="259"/>
        <v>9.5838389500000023</v>
      </c>
      <c r="AP96" s="22">
        <f t="shared" si="260"/>
        <v>0</v>
      </c>
      <c r="AQ96" s="22">
        <f t="shared" si="261"/>
        <v>0</v>
      </c>
      <c r="AR96" s="22">
        <f t="shared" si="262"/>
        <v>6.6000000000000005</v>
      </c>
      <c r="AS96" s="22">
        <f t="shared" si="263"/>
        <v>0</v>
      </c>
      <c r="AT96" s="22">
        <f t="shared" si="264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0.23334732999999999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0.12912368000000002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9.2213679400000022</v>
      </c>
      <c r="BR96" s="16">
        <v>0</v>
      </c>
      <c r="BS96" s="16">
        <v>0</v>
      </c>
      <c r="BT96" s="16">
        <v>6.6000000000000005</v>
      </c>
      <c r="BU96" s="16">
        <v>0</v>
      </c>
      <c r="BV96" s="16">
        <v>0</v>
      </c>
      <c r="BW96" s="22">
        <v>0</v>
      </c>
      <c r="BX96" s="22">
        <v>0</v>
      </c>
      <c r="BY96" s="22">
        <f t="shared" si="274"/>
        <v>-6.9588446199999954</v>
      </c>
      <c r="BZ96" s="22">
        <f t="shared" si="275"/>
        <v>-42.065996067408285</v>
      </c>
      <c r="CA96" s="36" t="s">
        <v>395</v>
      </c>
    </row>
    <row r="97" spans="1:79" ht="47.25" x14ac:dyDescent="0.25">
      <c r="A97" s="5" t="s">
        <v>181</v>
      </c>
      <c r="B97" s="37" t="s">
        <v>182</v>
      </c>
      <c r="C97" s="17" t="s">
        <v>324</v>
      </c>
      <c r="D97" s="22">
        <f t="shared" si="265"/>
        <v>20.237093959999999</v>
      </c>
      <c r="E97" s="22">
        <f t="shared" si="266"/>
        <v>0</v>
      </c>
      <c r="F97" s="22">
        <f t="shared" si="267"/>
        <v>20.237093959999999</v>
      </c>
      <c r="G97" s="22">
        <f t="shared" si="268"/>
        <v>0</v>
      </c>
      <c r="H97" s="22">
        <f t="shared" si="269"/>
        <v>0</v>
      </c>
      <c r="I97" s="22">
        <f t="shared" si="270"/>
        <v>0</v>
      </c>
      <c r="J97" s="22">
        <f t="shared" si="271"/>
        <v>0</v>
      </c>
      <c r="K97" s="22">
        <f t="shared" si="272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1.4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18.737093959999999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0.1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73"/>
        <v>0</v>
      </c>
      <c r="AO97" s="22">
        <f t="shared" si="259"/>
        <v>22.054118680000009</v>
      </c>
      <c r="AP97" s="22">
        <f t="shared" si="260"/>
        <v>0</v>
      </c>
      <c r="AQ97" s="22">
        <f t="shared" si="261"/>
        <v>0</v>
      </c>
      <c r="AR97" s="22">
        <f t="shared" si="262"/>
        <v>0</v>
      </c>
      <c r="AS97" s="22">
        <f t="shared" si="263"/>
        <v>0</v>
      </c>
      <c r="AT97" s="22">
        <f t="shared" si="264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3.1829147400000002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18.861082470000007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1.012147E-2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2">
        <v>0</v>
      </c>
      <c r="BX97" s="22">
        <v>0</v>
      </c>
      <c r="BY97" s="22">
        <f t="shared" si="274"/>
        <v>1.8170247200000098</v>
      </c>
      <c r="BZ97" s="22">
        <f t="shared" si="275"/>
        <v>8.9786840125933267</v>
      </c>
      <c r="CA97" s="36" t="s">
        <v>394</v>
      </c>
    </row>
    <row r="98" spans="1:79" ht="173.25" x14ac:dyDescent="0.25">
      <c r="A98" s="5" t="s">
        <v>183</v>
      </c>
      <c r="B98" s="37" t="s">
        <v>184</v>
      </c>
      <c r="C98" s="17" t="s">
        <v>325</v>
      </c>
      <c r="D98" s="22">
        <f t="shared" si="265"/>
        <v>47.729068770000005</v>
      </c>
      <c r="E98" s="22">
        <f t="shared" si="266"/>
        <v>0</v>
      </c>
      <c r="F98" s="22">
        <f t="shared" si="267"/>
        <v>47.729068770000005</v>
      </c>
      <c r="G98" s="22">
        <f t="shared" si="268"/>
        <v>0.5</v>
      </c>
      <c r="H98" s="22">
        <f t="shared" si="269"/>
        <v>0</v>
      </c>
      <c r="I98" s="22">
        <f t="shared" si="270"/>
        <v>0.29099999999999998</v>
      </c>
      <c r="J98" s="22">
        <f t="shared" si="271"/>
        <v>0</v>
      </c>
      <c r="K98" s="22">
        <f t="shared" si="272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4.6399999999999997E-2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47.682668770000006</v>
      </c>
      <c r="AI98" s="16">
        <v>0.5</v>
      </c>
      <c r="AJ98" s="16">
        <v>0</v>
      </c>
      <c r="AK98" s="16">
        <v>0.29099999999999998</v>
      </c>
      <c r="AL98" s="16">
        <v>0</v>
      </c>
      <c r="AM98" s="16">
        <v>0</v>
      </c>
      <c r="AN98" s="22">
        <f t="shared" si="273"/>
        <v>0</v>
      </c>
      <c r="AO98" s="22">
        <f t="shared" si="259"/>
        <v>17.545413420000006</v>
      </c>
      <c r="AP98" s="22">
        <f t="shared" si="260"/>
        <v>1.3</v>
      </c>
      <c r="AQ98" s="22">
        <f t="shared" si="261"/>
        <v>0</v>
      </c>
      <c r="AR98" s="22">
        <f t="shared" si="262"/>
        <v>0.309</v>
      </c>
      <c r="AS98" s="22">
        <f t="shared" si="263"/>
        <v>0</v>
      </c>
      <c r="AT98" s="22">
        <f t="shared" si="264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8.3647700000000005E-3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4.6400000000000004E-2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17.490648650000008</v>
      </c>
      <c r="BR98" s="16">
        <v>1.3</v>
      </c>
      <c r="BS98" s="16">
        <v>0</v>
      </c>
      <c r="BT98" s="16">
        <v>0.309</v>
      </c>
      <c r="BU98" s="16">
        <v>0</v>
      </c>
      <c r="BV98" s="16">
        <v>0</v>
      </c>
      <c r="BW98" s="22">
        <v>0</v>
      </c>
      <c r="BX98" s="22">
        <v>0</v>
      </c>
      <c r="BY98" s="22">
        <f t="shared" si="274"/>
        <v>-30.183655349999999</v>
      </c>
      <c r="BZ98" s="22">
        <f t="shared" si="275"/>
        <v>-63.239564751307</v>
      </c>
      <c r="CA98" s="36" t="s">
        <v>396</v>
      </c>
    </row>
    <row r="99" spans="1:79" ht="47.25" x14ac:dyDescent="0.25">
      <c r="A99" s="5" t="s">
        <v>185</v>
      </c>
      <c r="B99" s="37" t="s">
        <v>389</v>
      </c>
      <c r="C99" s="17" t="s">
        <v>142</v>
      </c>
      <c r="D99" s="22">
        <f t="shared" ref="D99" si="276">F99</f>
        <v>7.8089999999999993E-2</v>
      </c>
      <c r="E99" s="22">
        <f t="shared" ref="E99" si="277">L99+S99+Z99+AG99</f>
        <v>0</v>
      </c>
      <c r="F99" s="22">
        <f t="shared" ref="F99" si="278">M99+T99+AA99+AH99</f>
        <v>7.8089999999999993E-2</v>
      </c>
      <c r="G99" s="22">
        <f t="shared" ref="G99" si="279">N99+U99+AB99+AI99</f>
        <v>0.4</v>
      </c>
      <c r="H99" s="22">
        <f t="shared" ref="H99" si="280">O99+V99+AC99+AJ99</f>
        <v>0</v>
      </c>
      <c r="I99" s="22">
        <f t="shared" ref="I99" si="281">P99+W99+AD99+AK99</f>
        <v>0</v>
      </c>
      <c r="J99" s="22">
        <f t="shared" ref="J99" si="282">Q99+X99+AE99+AL99</f>
        <v>0</v>
      </c>
      <c r="K99" s="22">
        <f t="shared" ref="K99" si="283">R99+Y99+AF99+AM99</f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6.8089999999999998E-2</v>
      </c>
      <c r="AB99" s="16">
        <v>0.4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0.01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ref="AN99" si="284">AU99+BB99+BI99+BP99</f>
        <v>0</v>
      </c>
      <c r="AO99" s="22">
        <f t="shared" ref="AO99" si="285">AV99+BC99+BJ99+BQ99</f>
        <v>0.10829558</v>
      </c>
      <c r="AP99" s="22">
        <f t="shared" ref="AP99" si="286">AW99+BD99+BK99+BR99</f>
        <v>0.4</v>
      </c>
      <c r="AQ99" s="22">
        <f t="shared" ref="AQ99" si="287">AX99+BE99+BL99+BS99</f>
        <v>0</v>
      </c>
      <c r="AR99" s="22">
        <f t="shared" ref="AR99" si="288">AY99+BF99+BM99+BT99</f>
        <v>0</v>
      </c>
      <c r="AS99" s="22">
        <f t="shared" ref="AS99" si="289">AZ99+BG99+BN99+BU99</f>
        <v>0</v>
      </c>
      <c r="AT99" s="22">
        <f t="shared" ref="AT99" si="290">BA99+BH99+BO99+BV99</f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7.4648260000000008E-2</v>
      </c>
      <c r="BK99" s="16">
        <v>0.4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3.3647320000000001E-2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2">
        <v>0</v>
      </c>
      <c r="BX99" s="22">
        <v>0</v>
      </c>
      <c r="BY99" s="22">
        <f t="shared" si="274"/>
        <v>3.020558000000001E-2</v>
      </c>
      <c r="BZ99" s="22">
        <f t="shared" si="275"/>
        <v>38.680471251120522</v>
      </c>
      <c r="CA99" s="36" t="s">
        <v>394</v>
      </c>
    </row>
    <row r="100" spans="1:79" ht="31.5" x14ac:dyDescent="0.25">
      <c r="A100" s="5" t="s">
        <v>187</v>
      </c>
      <c r="B100" s="37" t="s">
        <v>186</v>
      </c>
      <c r="C100" s="17" t="s">
        <v>326</v>
      </c>
      <c r="D100" s="22">
        <f t="shared" si="265"/>
        <v>0</v>
      </c>
      <c r="E100" s="22">
        <f t="shared" si="266"/>
        <v>0</v>
      </c>
      <c r="F100" s="22">
        <f t="shared" si="267"/>
        <v>0</v>
      </c>
      <c r="G100" s="22">
        <f t="shared" si="268"/>
        <v>0</v>
      </c>
      <c r="H100" s="22">
        <f t="shared" si="269"/>
        <v>0</v>
      </c>
      <c r="I100" s="22">
        <f t="shared" si="270"/>
        <v>0</v>
      </c>
      <c r="J100" s="22">
        <f t="shared" si="271"/>
        <v>0</v>
      </c>
      <c r="K100" s="22">
        <f t="shared" si="272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73"/>
        <v>0</v>
      </c>
      <c r="AO100" s="22">
        <f t="shared" si="259"/>
        <v>0</v>
      </c>
      <c r="AP100" s="22">
        <f t="shared" si="260"/>
        <v>0</v>
      </c>
      <c r="AQ100" s="22">
        <f t="shared" si="261"/>
        <v>0</v>
      </c>
      <c r="AR100" s="22">
        <f t="shared" si="262"/>
        <v>0</v>
      </c>
      <c r="AS100" s="22">
        <f t="shared" si="263"/>
        <v>0</v>
      </c>
      <c r="AT100" s="22">
        <f t="shared" si="264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v>0</v>
      </c>
      <c r="BX100" s="22">
        <v>0</v>
      </c>
      <c r="BY100" s="22">
        <f t="shared" si="274"/>
        <v>0</v>
      </c>
      <c r="BZ100" s="22">
        <v>0</v>
      </c>
      <c r="CA100" s="36"/>
    </row>
    <row r="101" spans="1:79" ht="31.5" x14ac:dyDescent="0.25">
      <c r="A101" s="5" t="s">
        <v>189</v>
      </c>
      <c r="B101" s="37" t="s">
        <v>188</v>
      </c>
      <c r="C101" s="17" t="s">
        <v>327</v>
      </c>
      <c r="D101" s="22">
        <f t="shared" si="265"/>
        <v>0</v>
      </c>
      <c r="E101" s="22">
        <f t="shared" si="266"/>
        <v>0</v>
      </c>
      <c r="F101" s="22">
        <f t="shared" si="267"/>
        <v>0</v>
      </c>
      <c r="G101" s="22">
        <f t="shared" si="268"/>
        <v>0</v>
      </c>
      <c r="H101" s="22">
        <f t="shared" si="269"/>
        <v>0</v>
      </c>
      <c r="I101" s="22">
        <f t="shared" si="270"/>
        <v>0</v>
      </c>
      <c r="J101" s="22">
        <f t="shared" si="271"/>
        <v>0</v>
      </c>
      <c r="K101" s="22">
        <f t="shared" si="272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73"/>
        <v>0</v>
      </c>
      <c r="AO101" s="22">
        <f t="shared" si="259"/>
        <v>0</v>
      </c>
      <c r="AP101" s="22">
        <f t="shared" si="260"/>
        <v>0</v>
      </c>
      <c r="AQ101" s="22">
        <f t="shared" si="261"/>
        <v>0</v>
      </c>
      <c r="AR101" s="22">
        <f t="shared" si="262"/>
        <v>0</v>
      </c>
      <c r="AS101" s="22">
        <f t="shared" si="263"/>
        <v>0</v>
      </c>
      <c r="AT101" s="22">
        <f t="shared" si="264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v>0</v>
      </c>
      <c r="BX101" s="22">
        <v>0</v>
      </c>
      <c r="BY101" s="22">
        <f t="shared" si="274"/>
        <v>0</v>
      </c>
      <c r="BZ101" s="22">
        <v>0</v>
      </c>
      <c r="CA101" s="36"/>
    </row>
    <row r="102" spans="1:79" ht="47.25" x14ac:dyDescent="0.25">
      <c r="A102" s="5" t="s">
        <v>191</v>
      </c>
      <c r="B102" s="37" t="s">
        <v>190</v>
      </c>
      <c r="C102" s="17" t="s">
        <v>328</v>
      </c>
      <c r="D102" s="22">
        <f t="shared" si="265"/>
        <v>6.0233166000000002</v>
      </c>
      <c r="E102" s="22">
        <f t="shared" si="266"/>
        <v>0</v>
      </c>
      <c r="F102" s="22">
        <f t="shared" si="267"/>
        <v>6.0233166000000002</v>
      </c>
      <c r="G102" s="22">
        <f t="shared" si="268"/>
        <v>0.56999999999999995</v>
      </c>
      <c r="H102" s="22">
        <f t="shared" si="269"/>
        <v>0</v>
      </c>
      <c r="I102" s="22">
        <f t="shared" si="270"/>
        <v>3.7800000000000002</v>
      </c>
      <c r="J102" s="22">
        <f t="shared" si="271"/>
        <v>0</v>
      </c>
      <c r="K102" s="22">
        <f t="shared" si="272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4.3397114600000002</v>
      </c>
      <c r="AB102" s="16">
        <v>0.56999999999999995</v>
      </c>
      <c r="AC102" s="16">
        <v>0</v>
      </c>
      <c r="AD102" s="16">
        <v>2.3920000000000003</v>
      </c>
      <c r="AE102" s="16">
        <v>0</v>
      </c>
      <c r="AF102" s="16">
        <v>0</v>
      </c>
      <c r="AG102" s="16">
        <v>0</v>
      </c>
      <c r="AH102" s="16">
        <v>1.6836051400000003</v>
      </c>
      <c r="AI102" s="16">
        <v>0</v>
      </c>
      <c r="AJ102" s="16">
        <v>0</v>
      </c>
      <c r="AK102" s="16">
        <v>1.3880000000000001</v>
      </c>
      <c r="AL102" s="16">
        <v>0</v>
      </c>
      <c r="AM102" s="16">
        <v>0</v>
      </c>
      <c r="AN102" s="22">
        <f t="shared" si="273"/>
        <v>0</v>
      </c>
      <c r="AO102" s="22">
        <f t="shared" si="259"/>
        <v>7.2827346500000001</v>
      </c>
      <c r="AP102" s="22">
        <f t="shared" si="260"/>
        <v>0.56999999999999995</v>
      </c>
      <c r="AQ102" s="22">
        <f t="shared" si="261"/>
        <v>0</v>
      </c>
      <c r="AR102" s="22">
        <f t="shared" si="262"/>
        <v>3.5590000000000002</v>
      </c>
      <c r="AS102" s="22">
        <f t="shared" si="263"/>
        <v>0</v>
      </c>
      <c r="AT102" s="22">
        <f t="shared" si="264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1.5518850000000001E-2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4.910077929999999</v>
      </c>
      <c r="BK102" s="16">
        <v>0.56999999999999995</v>
      </c>
      <c r="BL102" s="16">
        <v>0</v>
      </c>
      <c r="BM102" s="16">
        <v>2.1509999999999998</v>
      </c>
      <c r="BN102" s="16">
        <v>0</v>
      </c>
      <c r="BO102" s="16">
        <v>0</v>
      </c>
      <c r="BP102" s="16">
        <v>0</v>
      </c>
      <c r="BQ102" s="16">
        <v>2.3571378700000003</v>
      </c>
      <c r="BR102" s="16">
        <v>0</v>
      </c>
      <c r="BS102" s="16">
        <v>0</v>
      </c>
      <c r="BT102" s="16">
        <v>1.4080000000000001</v>
      </c>
      <c r="BU102" s="16">
        <v>0</v>
      </c>
      <c r="BV102" s="16">
        <v>0</v>
      </c>
      <c r="BW102" s="22">
        <v>0</v>
      </c>
      <c r="BX102" s="22">
        <v>0</v>
      </c>
      <c r="BY102" s="22">
        <f t="shared" si="274"/>
        <v>1.2594180499999998</v>
      </c>
      <c r="BZ102" s="22">
        <f t="shared" si="275"/>
        <v>20.909046188938497</v>
      </c>
      <c r="CA102" s="36" t="s">
        <v>394</v>
      </c>
    </row>
    <row r="103" spans="1:79" ht="31.5" x14ac:dyDescent="0.25">
      <c r="A103" s="5" t="s">
        <v>193</v>
      </c>
      <c r="B103" s="37" t="s">
        <v>192</v>
      </c>
      <c r="C103" s="17" t="s">
        <v>329</v>
      </c>
      <c r="D103" s="22">
        <f t="shared" si="265"/>
        <v>0</v>
      </c>
      <c r="E103" s="22">
        <f t="shared" si="266"/>
        <v>0</v>
      </c>
      <c r="F103" s="22">
        <f t="shared" si="267"/>
        <v>0</v>
      </c>
      <c r="G103" s="22">
        <f t="shared" si="268"/>
        <v>0</v>
      </c>
      <c r="H103" s="22">
        <f t="shared" si="269"/>
        <v>0</v>
      </c>
      <c r="I103" s="22">
        <f t="shared" si="270"/>
        <v>0</v>
      </c>
      <c r="J103" s="22">
        <f t="shared" si="271"/>
        <v>0</v>
      </c>
      <c r="K103" s="22">
        <f t="shared" si="272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73"/>
        <v>0</v>
      </c>
      <c r="AO103" s="22">
        <f t="shared" si="259"/>
        <v>0</v>
      </c>
      <c r="AP103" s="22">
        <f t="shared" si="260"/>
        <v>0</v>
      </c>
      <c r="AQ103" s="22">
        <f t="shared" si="261"/>
        <v>0</v>
      </c>
      <c r="AR103" s="22">
        <f t="shared" si="262"/>
        <v>0</v>
      </c>
      <c r="AS103" s="22">
        <f t="shared" si="263"/>
        <v>0</v>
      </c>
      <c r="AT103" s="22">
        <f t="shared" si="264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2">
        <v>0</v>
      </c>
      <c r="BX103" s="22">
        <v>0</v>
      </c>
      <c r="BY103" s="22">
        <f t="shared" si="274"/>
        <v>0</v>
      </c>
      <c r="BZ103" s="22">
        <v>0</v>
      </c>
      <c r="CA103" s="36"/>
    </row>
    <row r="104" spans="1:79" ht="47.25" x14ac:dyDescent="0.25">
      <c r="A104" s="5" t="s">
        <v>194</v>
      </c>
      <c r="B104" s="37" t="s">
        <v>276</v>
      </c>
      <c r="C104" s="17" t="s">
        <v>330</v>
      </c>
      <c r="D104" s="22">
        <f t="shared" si="265"/>
        <v>0</v>
      </c>
      <c r="E104" s="22">
        <f t="shared" si="266"/>
        <v>0</v>
      </c>
      <c r="F104" s="22">
        <f t="shared" si="267"/>
        <v>0</v>
      </c>
      <c r="G104" s="22">
        <f t="shared" si="268"/>
        <v>0</v>
      </c>
      <c r="H104" s="22">
        <f t="shared" si="269"/>
        <v>0</v>
      </c>
      <c r="I104" s="22">
        <f t="shared" si="270"/>
        <v>0</v>
      </c>
      <c r="J104" s="22">
        <f t="shared" si="271"/>
        <v>0</v>
      </c>
      <c r="K104" s="22">
        <f t="shared" si="272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73"/>
        <v>0</v>
      </c>
      <c r="AO104" s="22">
        <f t="shared" si="259"/>
        <v>0</v>
      </c>
      <c r="AP104" s="22">
        <f t="shared" si="260"/>
        <v>0</v>
      </c>
      <c r="AQ104" s="22">
        <f t="shared" si="261"/>
        <v>0</v>
      </c>
      <c r="AR104" s="22">
        <f t="shared" si="262"/>
        <v>0</v>
      </c>
      <c r="AS104" s="22">
        <f t="shared" si="263"/>
        <v>0</v>
      </c>
      <c r="AT104" s="22">
        <f t="shared" si="264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2">
        <v>0</v>
      </c>
      <c r="BX104" s="22">
        <v>0</v>
      </c>
      <c r="BY104" s="22">
        <f t="shared" si="274"/>
        <v>0</v>
      </c>
      <c r="BZ104" s="22">
        <v>0</v>
      </c>
      <c r="CA104" s="36"/>
    </row>
    <row r="105" spans="1:79" ht="47.25" x14ac:dyDescent="0.25">
      <c r="A105" s="5" t="s">
        <v>196</v>
      </c>
      <c r="B105" s="37" t="s">
        <v>195</v>
      </c>
      <c r="C105" s="17" t="s">
        <v>331</v>
      </c>
      <c r="D105" s="22">
        <f t="shared" si="265"/>
        <v>11.70111071</v>
      </c>
      <c r="E105" s="22">
        <f t="shared" si="266"/>
        <v>0</v>
      </c>
      <c r="F105" s="22">
        <f t="shared" si="267"/>
        <v>11.70111071</v>
      </c>
      <c r="G105" s="22">
        <f t="shared" si="268"/>
        <v>1</v>
      </c>
      <c r="H105" s="22">
        <f t="shared" si="269"/>
        <v>0</v>
      </c>
      <c r="I105" s="22">
        <f t="shared" si="270"/>
        <v>2.581</v>
      </c>
      <c r="J105" s="22">
        <f t="shared" si="271"/>
        <v>0</v>
      </c>
      <c r="K105" s="22">
        <f t="shared" si="272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8.9976207099999996</v>
      </c>
      <c r="AB105" s="16">
        <v>1</v>
      </c>
      <c r="AC105" s="16">
        <v>0</v>
      </c>
      <c r="AD105" s="16">
        <v>0.88700000000000001</v>
      </c>
      <c r="AE105" s="16">
        <v>0</v>
      </c>
      <c r="AF105" s="16">
        <v>0</v>
      </c>
      <c r="AG105" s="16">
        <v>0</v>
      </c>
      <c r="AH105" s="16">
        <v>2.7034899999999999</v>
      </c>
      <c r="AI105" s="16">
        <v>0</v>
      </c>
      <c r="AJ105" s="16">
        <v>0</v>
      </c>
      <c r="AK105" s="16">
        <v>1.694</v>
      </c>
      <c r="AL105" s="16">
        <v>0</v>
      </c>
      <c r="AM105" s="16">
        <v>0</v>
      </c>
      <c r="AN105" s="22">
        <f t="shared" si="273"/>
        <v>0</v>
      </c>
      <c r="AO105" s="22">
        <f t="shared" si="259"/>
        <v>12.72568714</v>
      </c>
      <c r="AP105" s="22">
        <f t="shared" si="260"/>
        <v>1</v>
      </c>
      <c r="AQ105" s="22">
        <f t="shared" si="261"/>
        <v>0</v>
      </c>
      <c r="AR105" s="22">
        <f t="shared" si="262"/>
        <v>2.6589999999999998</v>
      </c>
      <c r="AS105" s="22">
        <f t="shared" si="263"/>
        <v>0</v>
      </c>
      <c r="AT105" s="22">
        <f t="shared" si="264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3.3953109999999995E-2</v>
      </c>
      <c r="BD105" s="16">
        <v>0</v>
      </c>
      <c r="BE105" s="16">
        <v>0</v>
      </c>
      <c r="BF105" s="16">
        <v>7.8E-2</v>
      </c>
      <c r="BG105" s="16">
        <v>0</v>
      </c>
      <c r="BH105" s="16">
        <v>0</v>
      </c>
      <c r="BI105" s="16">
        <v>0</v>
      </c>
      <c r="BJ105" s="16">
        <v>9.292246089999999</v>
      </c>
      <c r="BK105" s="16">
        <v>1</v>
      </c>
      <c r="BL105" s="16">
        <v>0</v>
      </c>
      <c r="BM105" s="16">
        <v>0.88700000000000001</v>
      </c>
      <c r="BN105" s="16">
        <v>0</v>
      </c>
      <c r="BO105" s="16">
        <v>0</v>
      </c>
      <c r="BP105" s="16">
        <v>0</v>
      </c>
      <c r="BQ105" s="16">
        <v>3.3994879399999998</v>
      </c>
      <c r="BR105" s="16">
        <v>0</v>
      </c>
      <c r="BS105" s="16">
        <v>0</v>
      </c>
      <c r="BT105" s="16">
        <v>1.694</v>
      </c>
      <c r="BU105" s="16">
        <v>0</v>
      </c>
      <c r="BV105" s="16">
        <v>0</v>
      </c>
      <c r="BW105" s="22">
        <v>0</v>
      </c>
      <c r="BX105" s="22">
        <v>0</v>
      </c>
      <c r="BY105" s="22">
        <f t="shared" si="274"/>
        <v>1.0245764299999998</v>
      </c>
      <c r="BZ105" s="22">
        <f t="shared" si="275"/>
        <v>8.7562322534422012</v>
      </c>
      <c r="CA105" s="36" t="s">
        <v>394</v>
      </c>
    </row>
    <row r="106" spans="1:79" ht="110.25" x14ac:dyDescent="0.25">
      <c r="A106" s="5" t="s">
        <v>198</v>
      </c>
      <c r="B106" s="37" t="s">
        <v>197</v>
      </c>
      <c r="C106" s="17" t="s">
        <v>332</v>
      </c>
      <c r="D106" s="22">
        <f t="shared" si="265"/>
        <v>0</v>
      </c>
      <c r="E106" s="22">
        <f t="shared" si="266"/>
        <v>0</v>
      </c>
      <c r="F106" s="22">
        <f t="shared" si="267"/>
        <v>0</v>
      </c>
      <c r="G106" s="22">
        <f t="shared" si="268"/>
        <v>0</v>
      </c>
      <c r="H106" s="22">
        <f t="shared" si="269"/>
        <v>0</v>
      </c>
      <c r="I106" s="22">
        <f t="shared" si="270"/>
        <v>0</v>
      </c>
      <c r="J106" s="22">
        <f t="shared" si="271"/>
        <v>0</v>
      </c>
      <c r="K106" s="22">
        <f t="shared" si="272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73"/>
        <v>0</v>
      </c>
      <c r="AO106" s="22">
        <f t="shared" si="259"/>
        <v>2.952455E-2</v>
      </c>
      <c r="AP106" s="22">
        <f t="shared" si="260"/>
        <v>0.16</v>
      </c>
      <c r="AQ106" s="22">
        <f t="shared" si="261"/>
        <v>0</v>
      </c>
      <c r="AR106" s="22">
        <f t="shared" si="262"/>
        <v>0</v>
      </c>
      <c r="AS106" s="22">
        <f t="shared" si="263"/>
        <v>0</v>
      </c>
      <c r="AT106" s="22">
        <f t="shared" si="264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2.952455E-2</v>
      </c>
      <c r="BD106" s="16">
        <v>0.16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2">
        <v>0</v>
      </c>
      <c r="BX106" s="22">
        <v>0</v>
      </c>
      <c r="BY106" s="22">
        <f t="shared" si="274"/>
        <v>2.952455E-2</v>
      </c>
      <c r="BZ106" s="22">
        <v>100</v>
      </c>
      <c r="CA106" s="36" t="s">
        <v>397</v>
      </c>
    </row>
    <row r="107" spans="1:79" ht="110.25" x14ac:dyDescent="0.25">
      <c r="A107" s="5" t="s">
        <v>199</v>
      </c>
      <c r="B107" s="37" t="s">
        <v>277</v>
      </c>
      <c r="C107" s="17" t="s">
        <v>333</v>
      </c>
      <c r="D107" s="22">
        <f t="shared" si="265"/>
        <v>0</v>
      </c>
      <c r="E107" s="22">
        <f t="shared" si="266"/>
        <v>0</v>
      </c>
      <c r="F107" s="22">
        <f t="shared" si="267"/>
        <v>0</v>
      </c>
      <c r="G107" s="22">
        <f t="shared" si="268"/>
        <v>0</v>
      </c>
      <c r="H107" s="22">
        <f t="shared" si="269"/>
        <v>0</v>
      </c>
      <c r="I107" s="22">
        <f t="shared" si="270"/>
        <v>0</v>
      </c>
      <c r="J107" s="22">
        <f t="shared" si="271"/>
        <v>0</v>
      </c>
      <c r="K107" s="22">
        <f t="shared" si="272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73"/>
        <v>0</v>
      </c>
      <c r="AO107" s="22">
        <f t="shared" si="259"/>
        <v>0.29395216000000002</v>
      </c>
      <c r="AP107" s="22">
        <f t="shared" si="260"/>
        <v>0.25</v>
      </c>
      <c r="AQ107" s="22">
        <f t="shared" si="261"/>
        <v>0</v>
      </c>
      <c r="AR107" s="22">
        <f t="shared" si="262"/>
        <v>0</v>
      </c>
      <c r="AS107" s="22">
        <f t="shared" si="263"/>
        <v>0</v>
      </c>
      <c r="AT107" s="22">
        <f t="shared" si="264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0.29395216000000002</v>
      </c>
      <c r="BR107" s="16">
        <v>0.25</v>
      </c>
      <c r="BS107" s="16">
        <v>0</v>
      </c>
      <c r="BT107" s="16">
        <v>0</v>
      </c>
      <c r="BU107" s="16">
        <v>0</v>
      </c>
      <c r="BV107" s="16">
        <v>0</v>
      </c>
      <c r="BW107" s="22">
        <v>0</v>
      </c>
      <c r="BX107" s="22">
        <v>0</v>
      </c>
      <c r="BY107" s="22">
        <f t="shared" si="274"/>
        <v>0.29395216000000002</v>
      </c>
      <c r="BZ107" s="22">
        <v>100</v>
      </c>
      <c r="CA107" s="36" t="s">
        <v>398</v>
      </c>
    </row>
    <row r="108" spans="1:79" ht="47.25" x14ac:dyDescent="0.25">
      <c r="A108" s="5" t="s">
        <v>201</v>
      </c>
      <c r="B108" s="37" t="s">
        <v>200</v>
      </c>
      <c r="C108" s="17" t="s">
        <v>334</v>
      </c>
      <c r="D108" s="22">
        <f t="shared" si="265"/>
        <v>24.472762449999998</v>
      </c>
      <c r="E108" s="22">
        <f t="shared" si="266"/>
        <v>0</v>
      </c>
      <c r="F108" s="22">
        <f t="shared" si="267"/>
        <v>24.472762449999998</v>
      </c>
      <c r="G108" s="22">
        <f t="shared" si="268"/>
        <v>1.2</v>
      </c>
      <c r="H108" s="22">
        <f t="shared" si="269"/>
        <v>0</v>
      </c>
      <c r="I108" s="22">
        <f t="shared" si="270"/>
        <v>0.16</v>
      </c>
      <c r="J108" s="22">
        <f t="shared" si="271"/>
        <v>0</v>
      </c>
      <c r="K108" s="22">
        <f t="shared" si="272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10.99492345</v>
      </c>
      <c r="AB108" s="16">
        <v>0</v>
      </c>
      <c r="AC108" s="16">
        <v>0</v>
      </c>
      <c r="AD108" s="16">
        <v>0.16</v>
      </c>
      <c r="AE108" s="16">
        <v>0</v>
      </c>
      <c r="AF108" s="16">
        <v>0</v>
      </c>
      <c r="AG108" s="16">
        <v>0</v>
      </c>
      <c r="AH108" s="16">
        <v>13.477838999999999</v>
      </c>
      <c r="AI108" s="16">
        <v>1.2</v>
      </c>
      <c r="AJ108" s="16">
        <v>0</v>
      </c>
      <c r="AK108" s="16">
        <v>0</v>
      </c>
      <c r="AL108" s="16">
        <v>0</v>
      </c>
      <c r="AM108" s="16">
        <v>0</v>
      </c>
      <c r="AN108" s="22">
        <f t="shared" si="273"/>
        <v>0</v>
      </c>
      <c r="AO108" s="22">
        <f t="shared" si="259"/>
        <v>28.453856979999998</v>
      </c>
      <c r="AP108" s="22">
        <f t="shared" si="260"/>
        <v>1.2</v>
      </c>
      <c r="AQ108" s="22">
        <f t="shared" si="261"/>
        <v>0</v>
      </c>
      <c r="AR108" s="22">
        <f t="shared" si="262"/>
        <v>0.13100000000000001</v>
      </c>
      <c r="AS108" s="22">
        <f t="shared" si="263"/>
        <v>0</v>
      </c>
      <c r="AT108" s="22">
        <f t="shared" si="264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1.3159693299999999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11.63997262</v>
      </c>
      <c r="BK108" s="16">
        <v>0</v>
      </c>
      <c r="BL108" s="16">
        <v>0</v>
      </c>
      <c r="BM108" s="16">
        <v>6.3E-2</v>
      </c>
      <c r="BN108" s="16">
        <v>0</v>
      </c>
      <c r="BO108" s="16">
        <v>0</v>
      </c>
      <c r="BP108" s="16">
        <v>0</v>
      </c>
      <c r="BQ108" s="16">
        <v>15.49791503</v>
      </c>
      <c r="BR108" s="16">
        <v>1.2</v>
      </c>
      <c r="BS108" s="16">
        <v>0</v>
      </c>
      <c r="BT108" s="16">
        <v>6.8000000000000005E-2</v>
      </c>
      <c r="BU108" s="16">
        <v>0</v>
      </c>
      <c r="BV108" s="16">
        <v>0</v>
      </c>
      <c r="BW108" s="22">
        <v>0</v>
      </c>
      <c r="BX108" s="22">
        <v>0</v>
      </c>
      <c r="BY108" s="22">
        <f t="shared" si="274"/>
        <v>3.98109453</v>
      </c>
      <c r="BZ108" s="22">
        <f t="shared" si="275"/>
        <v>16.267450550928714</v>
      </c>
      <c r="CA108" s="36" t="s">
        <v>394</v>
      </c>
    </row>
    <row r="109" spans="1:79" ht="78.75" x14ac:dyDescent="0.25">
      <c r="A109" s="5" t="s">
        <v>203</v>
      </c>
      <c r="B109" s="37" t="s">
        <v>202</v>
      </c>
      <c r="C109" s="17" t="s">
        <v>335</v>
      </c>
      <c r="D109" s="22">
        <f t="shared" si="265"/>
        <v>0</v>
      </c>
      <c r="E109" s="22">
        <f t="shared" si="266"/>
        <v>0</v>
      </c>
      <c r="F109" s="22">
        <f t="shared" si="267"/>
        <v>0</v>
      </c>
      <c r="G109" s="22">
        <f t="shared" si="268"/>
        <v>0</v>
      </c>
      <c r="H109" s="22">
        <f t="shared" si="269"/>
        <v>0</v>
      </c>
      <c r="I109" s="22">
        <f t="shared" si="270"/>
        <v>0</v>
      </c>
      <c r="J109" s="22">
        <f t="shared" si="271"/>
        <v>0</v>
      </c>
      <c r="K109" s="22">
        <f t="shared" si="272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273"/>
        <v>0</v>
      </c>
      <c r="AO109" s="22">
        <f t="shared" si="259"/>
        <v>0.53302939999999999</v>
      </c>
      <c r="AP109" s="22">
        <f t="shared" si="260"/>
        <v>0</v>
      </c>
      <c r="AQ109" s="22">
        <f t="shared" si="261"/>
        <v>0</v>
      </c>
      <c r="AR109" s="22">
        <f t="shared" si="262"/>
        <v>0.45</v>
      </c>
      <c r="AS109" s="22">
        <f t="shared" si="263"/>
        <v>0</v>
      </c>
      <c r="AT109" s="22">
        <f t="shared" si="264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0.53302939999999999</v>
      </c>
      <c r="BR109" s="16">
        <v>0</v>
      </c>
      <c r="BS109" s="16">
        <v>0</v>
      </c>
      <c r="BT109" s="16">
        <v>0.45</v>
      </c>
      <c r="BU109" s="16">
        <v>0</v>
      </c>
      <c r="BV109" s="16">
        <v>0</v>
      </c>
      <c r="BW109" s="22">
        <v>0</v>
      </c>
      <c r="BX109" s="22">
        <v>0</v>
      </c>
      <c r="BY109" s="22">
        <f t="shared" si="274"/>
        <v>0.53302939999999999</v>
      </c>
      <c r="BZ109" s="22">
        <v>100</v>
      </c>
      <c r="CA109" s="36" t="s">
        <v>399</v>
      </c>
    </row>
    <row r="110" spans="1:79" ht="47.25" x14ac:dyDescent="0.25">
      <c r="A110" s="5" t="s">
        <v>205</v>
      </c>
      <c r="B110" s="37" t="s">
        <v>204</v>
      </c>
      <c r="C110" s="17" t="s">
        <v>336</v>
      </c>
      <c r="D110" s="22">
        <f t="shared" si="265"/>
        <v>8.5279686099999985</v>
      </c>
      <c r="E110" s="22">
        <f t="shared" si="266"/>
        <v>0</v>
      </c>
      <c r="F110" s="22">
        <f t="shared" si="267"/>
        <v>8.5279686099999985</v>
      </c>
      <c r="G110" s="22">
        <f t="shared" si="268"/>
        <v>0</v>
      </c>
      <c r="H110" s="22">
        <f t="shared" si="269"/>
        <v>0</v>
      </c>
      <c r="I110" s="22">
        <f t="shared" si="270"/>
        <v>5.41</v>
      </c>
      <c r="J110" s="22">
        <f t="shared" si="271"/>
        <v>0</v>
      </c>
      <c r="K110" s="22">
        <f t="shared" si="272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8.3927186099999993</v>
      </c>
      <c r="AB110" s="16">
        <v>0</v>
      </c>
      <c r="AC110" s="16">
        <v>0</v>
      </c>
      <c r="AD110" s="16">
        <v>5.41</v>
      </c>
      <c r="AE110" s="16">
        <v>0</v>
      </c>
      <c r="AF110" s="16">
        <v>0</v>
      </c>
      <c r="AG110" s="16">
        <v>0</v>
      </c>
      <c r="AH110" s="16">
        <v>0.13525000000000001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73"/>
        <v>0</v>
      </c>
      <c r="AO110" s="22">
        <f t="shared" si="259"/>
        <v>9.2358372799999984</v>
      </c>
      <c r="AP110" s="22">
        <f t="shared" si="260"/>
        <v>0</v>
      </c>
      <c r="AQ110" s="22">
        <f t="shared" si="261"/>
        <v>0</v>
      </c>
      <c r="AR110" s="22">
        <f t="shared" si="262"/>
        <v>5.41</v>
      </c>
      <c r="AS110" s="22">
        <f t="shared" si="263"/>
        <v>0</v>
      </c>
      <c r="AT110" s="22">
        <f t="shared" si="264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9.0432236099999983</v>
      </c>
      <c r="BK110" s="16">
        <v>0</v>
      </c>
      <c r="BL110" s="16">
        <v>0</v>
      </c>
      <c r="BM110" s="16">
        <v>5.41</v>
      </c>
      <c r="BN110" s="16">
        <v>0</v>
      </c>
      <c r="BO110" s="16">
        <v>0</v>
      </c>
      <c r="BP110" s="16">
        <v>0</v>
      </c>
      <c r="BQ110" s="16">
        <v>0.19261366999999999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2">
        <v>0</v>
      </c>
      <c r="BX110" s="22">
        <v>0</v>
      </c>
      <c r="BY110" s="22">
        <f t="shared" si="274"/>
        <v>0.70786866999999987</v>
      </c>
      <c r="BZ110" s="22">
        <f t="shared" si="275"/>
        <v>8.3005543567543683</v>
      </c>
      <c r="CA110" s="36" t="s">
        <v>394</v>
      </c>
    </row>
    <row r="111" spans="1:79" ht="47.25" x14ac:dyDescent="0.25">
      <c r="A111" s="5" t="s">
        <v>207</v>
      </c>
      <c r="B111" s="37" t="s">
        <v>337</v>
      </c>
      <c r="C111" s="17" t="s">
        <v>142</v>
      </c>
      <c r="D111" s="22">
        <f t="shared" si="265"/>
        <v>16.74730753</v>
      </c>
      <c r="E111" s="22">
        <f t="shared" si="266"/>
        <v>0</v>
      </c>
      <c r="F111" s="22">
        <f t="shared" si="267"/>
        <v>16.74730753</v>
      </c>
      <c r="G111" s="22">
        <f t="shared" si="268"/>
        <v>0.96</v>
      </c>
      <c r="H111" s="22">
        <f t="shared" si="269"/>
        <v>0</v>
      </c>
      <c r="I111" s="22">
        <f t="shared" si="270"/>
        <v>9.1269999999999989</v>
      </c>
      <c r="J111" s="22">
        <f t="shared" si="271"/>
        <v>0</v>
      </c>
      <c r="K111" s="22">
        <f t="shared" si="272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3.4540750100000004</v>
      </c>
      <c r="AB111" s="16">
        <v>0.96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13.29323252</v>
      </c>
      <c r="AI111" s="16">
        <v>0</v>
      </c>
      <c r="AJ111" s="16">
        <v>0</v>
      </c>
      <c r="AK111" s="16">
        <v>9.1269999999999989</v>
      </c>
      <c r="AL111" s="16">
        <v>0</v>
      </c>
      <c r="AM111" s="16">
        <v>0</v>
      </c>
      <c r="AN111" s="22">
        <f t="shared" si="273"/>
        <v>0</v>
      </c>
      <c r="AO111" s="22">
        <f t="shared" si="259"/>
        <v>18.59436908</v>
      </c>
      <c r="AP111" s="22">
        <f t="shared" si="260"/>
        <v>2.0099999999999998</v>
      </c>
      <c r="AQ111" s="22">
        <f t="shared" si="261"/>
        <v>0</v>
      </c>
      <c r="AR111" s="22">
        <f t="shared" si="262"/>
        <v>9.1269999999999989</v>
      </c>
      <c r="AS111" s="22">
        <f t="shared" si="263"/>
        <v>0</v>
      </c>
      <c r="AT111" s="22">
        <f t="shared" si="264"/>
        <v>0</v>
      </c>
      <c r="AU111" s="16">
        <v>0</v>
      </c>
      <c r="AV111" s="16">
        <v>3.6822000000000001E-2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0.57640133999999998</v>
      </c>
      <c r="BD111" s="16">
        <v>0.65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3.4540750099999999</v>
      </c>
      <c r="BK111" s="16">
        <v>0.96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14.527070730000002</v>
      </c>
      <c r="BR111" s="16">
        <v>0.4</v>
      </c>
      <c r="BS111" s="16">
        <v>0</v>
      </c>
      <c r="BT111" s="16">
        <v>9.1269999999999989</v>
      </c>
      <c r="BU111" s="16">
        <v>0</v>
      </c>
      <c r="BV111" s="16">
        <v>0</v>
      </c>
      <c r="BW111" s="22">
        <v>0</v>
      </c>
      <c r="BX111" s="22">
        <v>0</v>
      </c>
      <c r="BY111" s="22">
        <f t="shared" si="274"/>
        <v>1.8470615499999994</v>
      </c>
      <c r="BZ111" s="22">
        <f t="shared" si="275"/>
        <v>11.029005986134175</v>
      </c>
      <c r="CA111" s="36" t="s">
        <v>394</v>
      </c>
    </row>
    <row r="112" spans="1:79" ht="47.25" x14ac:dyDescent="0.25">
      <c r="A112" s="5" t="s">
        <v>209</v>
      </c>
      <c r="B112" s="37" t="s">
        <v>206</v>
      </c>
      <c r="C112" s="17" t="s">
        <v>338</v>
      </c>
      <c r="D112" s="22">
        <f t="shared" si="265"/>
        <v>3.5865996999999998</v>
      </c>
      <c r="E112" s="22">
        <f t="shared" si="266"/>
        <v>0</v>
      </c>
      <c r="F112" s="22">
        <f t="shared" si="267"/>
        <v>3.5865996999999998</v>
      </c>
      <c r="G112" s="22">
        <f t="shared" si="268"/>
        <v>0.41000000000000003</v>
      </c>
      <c r="H112" s="22">
        <f t="shared" si="269"/>
        <v>0</v>
      </c>
      <c r="I112" s="22">
        <f t="shared" si="270"/>
        <v>1.931</v>
      </c>
      <c r="J112" s="22">
        <f t="shared" si="271"/>
        <v>0</v>
      </c>
      <c r="K112" s="22">
        <f t="shared" si="272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0.82737455999999998</v>
      </c>
      <c r="U112" s="16">
        <v>0.16</v>
      </c>
      <c r="V112" s="16">
        <v>0</v>
      </c>
      <c r="W112" s="16">
        <v>0.25700000000000001</v>
      </c>
      <c r="X112" s="16">
        <v>0</v>
      </c>
      <c r="Y112" s="16">
        <v>0</v>
      </c>
      <c r="Z112" s="16">
        <v>0</v>
      </c>
      <c r="AA112" s="16">
        <v>2.7592251399999999</v>
      </c>
      <c r="AB112" s="16">
        <v>0.25</v>
      </c>
      <c r="AC112" s="16">
        <v>0</v>
      </c>
      <c r="AD112" s="16">
        <v>1.6739999999999999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22">
        <f t="shared" si="273"/>
        <v>0</v>
      </c>
      <c r="AO112" s="22">
        <f t="shared" si="259"/>
        <v>3.5459092299999999</v>
      </c>
      <c r="AP112" s="22">
        <f t="shared" si="260"/>
        <v>0.41000000000000003</v>
      </c>
      <c r="AQ112" s="22">
        <f t="shared" si="261"/>
        <v>0</v>
      </c>
      <c r="AR112" s="22">
        <f t="shared" si="262"/>
        <v>1.931</v>
      </c>
      <c r="AS112" s="22">
        <f t="shared" si="263"/>
        <v>0</v>
      </c>
      <c r="AT112" s="22">
        <f t="shared" si="264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0.78668408999999995</v>
      </c>
      <c r="BD112" s="16">
        <v>0.16</v>
      </c>
      <c r="BE112" s="16">
        <v>0</v>
      </c>
      <c r="BF112" s="16">
        <v>0.25700000000000001</v>
      </c>
      <c r="BG112" s="16">
        <v>0</v>
      </c>
      <c r="BH112" s="16">
        <v>0</v>
      </c>
      <c r="BI112" s="16">
        <v>0</v>
      </c>
      <c r="BJ112" s="16">
        <v>2.7592251399999999</v>
      </c>
      <c r="BK112" s="16">
        <v>0.25</v>
      </c>
      <c r="BL112" s="16">
        <v>0</v>
      </c>
      <c r="BM112" s="16">
        <v>1.6739999999999999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22">
        <v>0</v>
      </c>
      <c r="BX112" s="22">
        <v>0</v>
      </c>
      <c r="BY112" s="22">
        <f t="shared" si="274"/>
        <v>-4.0690469999999923E-2</v>
      </c>
      <c r="BZ112" s="22">
        <f t="shared" si="275"/>
        <v>-1.1345138405046966</v>
      </c>
      <c r="CA112" s="36" t="s">
        <v>394</v>
      </c>
    </row>
    <row r="113" spans="1:79" ht="47.25" x14ac:dyDescent="0.25">
      <c r="A113" s="5" t="s">
        <v>211</v>
      </c>
      <c r="B113" s="37" t="s">
        <v>208</v>
      </c>
      <c r="C113" s="17" t="s">
        <v>339</v>
      </c>
      <c r="D113" s="22">
        <f t="shared" si="265"/>
        <v>41.105187689999994</v>
      </c>
      <c r="E113" s="22">
        <f t="shared" si="266"/>
        <v>0</v>
      </c>
      <c r="F113" s="22">
        <f t="shared" si="267"/>
        <v>41.105187689999994</v>
      </c>
      <c r="G113" s="22">
        <f t="shared" si="268"/>
        <v>4</v>
      </c>
      <c r="H113" s="22">
        <f t="shared" si="269"/>
        <v>0</v>
      </c>
      <c r="I113" s="22">
        <f t="shared" si="270"/>
        <v>3.6669999999999998</v>
      </c>
      <c r="J113" s="22">
        <f t="shared" si="271"/>
        <v>0</v>
      </c>
      <c r="K113" s="22">
        <f t="shared" si="272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2.2366475000000001</v>
      </c>
      <c r="U113" s="16">
        <v>2</v>
      </c>
      <c r="V113" s="16">
        <v>0</v>
      </c>
      <c r="W113" s="16">
        <v>1.7000000000000001E-2</v>
      </c>
      <c r="X113" s="16">
        <v>0</v>
      </c>
      <c r="Y113" s="16">
        <v>0</v>
      </c>
      <c r="Z113" s="16">
        <v>0</v>
      </c>
      <c r="AA113" s="16">
        <v>5.2659910500000002</v>
      </c>
      <c r="AB113" s="16">
        <v>2</v>
      </c>
      <c r="AC113" s="16">
        <v>0</v>
      </c>
      <c r="AD113" s="16">
        <v>0.154</v>
      </c>
      <c r="AE113" s="16">
        <v>0</v>
      </c>
      <c r="AF113" s="16">
        <v>0</v>
      </c>
      <c r="AG113" s="16">
        <v>0</v>
      </c>
      <c r="AH113" s="16">
        <v>33.602549139999994</v>
      </c>
      <c r="AI113" s="16">
        <v>0</v>
      </c>
      <c r="AJ113" s="16">
        <v>0</v>
      </c>
      <c r="AK113" s="16">
        <v>3.496</v>
      </c>
      <c r="AL113" s="16">
        <v>0</v>
      </c>
      <c r="AM113" s="16">
        <v>0</v>
      </c>
      <c r="AN113" s="22">
        <f t="shared" si="273"/>
        <v>0</v>
      </c>
      <c r="AO113" s="22">
        <f t="shared" si="259"/>
        <v>44.71171167</v>
      </c>
      <c r="AP113" s="22">
        <f t="shared" si="260"/>
        <v>3.3600000000000003</v>
      </c>
      <c r="AQ113" s="22">
        <f t="shared" si="261"/>
        <v>0</v>
      </c>
      <c r="AR113" s="22">
        <f t="shared" si="262"/>
        <v>3.8539999999999996</v>
      </c>
      <c r="AS113" s="22">
        <f t="shared" si="263"/>
        <v>0</v>
      </c>
      <c r="AT113" s="22">
        <f t="shared" si="264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0.86104116999999991</v>
      </c>
      <c r="BD113" s="16">
        <v>0.1</v>
      </c>
      <c r="BE113" s="16">
        <v>0</v>
      </c>
      <c r="BF113" s="16">
        <v>0.23799999999999999</v>
      </c>
      <c r="BG113" s="16">
        <v>0</v>
      </c>
      <c r="BH113" s="16">
        <v>0</v>
      </c>
      <c r="BI113" s="16">
        <v>0</v>
      </c>
      <c r="BJ113" s="16">
        <v>5.2659910500000002</v>
      </c>
      <c r="BK113" s="16">
        <v>2</v>
      </c>
      <c r="BL113" s="16">
        <v>0</v>
      </c>
      <c r="BM113" s="16">
        <v>0.154</v>
      </c>
      <c r="BN113" s="16">
        <v>0</v>
      </c>
      <c r="BO113" s="16">
        <v>0</v>
      </c>
      <c r="BP113" s="16">
        <v>0</v>
      </c>
      <c r="BQ113" s="16">
        <v>38.584679449999996</v>
      </c>
      <c r="BR113" s="16">
        <v>1.26</v>
      </c>
      <c r="BS113" s="16">
        <v>0</v>
      </c>
      <c r="BT113" s="16">
        <v>3.4619999999999997</v>
      </c>
      <c r="BU113" s="16">
        <v>0</v>
      </c>
      <c r="BV113" s="16">
        <v>0</v>
      </c>
      <c r="BW113" s="22">
        <v>0</v>
      </c>
      <c r="BX113" s="22">
        <v>0</v>
      </c>
      <c r="BY113" s="22">
        <f t="shared" si="274"/>
        <v>3.6065239800000057</v>
      </c>
      <c r="BZ113" s="22">
        <f t="shared" si="275"/>
        <v>8.7738900675969802</v>
      </c>
      <c r="CA113" s="36" t="s">
        <v>394</v>
      </c>
    </row>
    <row r="114" spans="1:79" ht="126" x14ac:dyDescent="0.25">
      <c r="A114" s="5" t="s">
        <v>212</v>
      </c>
      <c r="B114" s="37" t="s">
        <v>210</v>
      </c>
      <c r="C114" s="17" t="s">
        <v>340</v>
      </c>
      <c r="D114" s="22">
        <f t="shared" si="265"/>
        <v>1.311652E-2</v>
      </c>
      <c r="E114" s="22">
        <f t="shared" si="266"/>
        <v>0</v>
      </c>
      <c r="F114" s="22">
        <f t="shared" si="267"/>
        <v>1.311652E-2</v>
      </c>
      <c r="G114" s="22">
        <f t="shared" si="268"/>
        <v>0</v>
      </c>
      <c r="H114" s="22">
        <f t="shared" si="269"/>
        <v>0</v>
      </c>
      <c r="I114" s="22">
        <f t="shared" si="270"/>
        <v>0</v>
      </c>
      <c r="J114" s="22">
        <f t="shared" si="271"/>
        <v>0</v>
      </c>
      <c r="K114" s="22">
        <f t="shared" si="272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1.311652E-2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73"/>
        <v>0</v>
      </c>
      <c r="AO114" s="22">
        <f t="shared" si="259"/>
        <v>0.81869468000000012</v>
      </c>
      <c r="AP114" s="22">
        <f t="shared" si="260"/>
        <v>0</v>
      </c>
      <c r="AQ114" s="22">
        <f t="shared" si="261"/>
        <v>0</v>
      </c>
      <c r="AR114" s="22">
        <f t="shared" si="262"/>
        <v>0.623</v>
      </c>
      <c r="AS114" s="22">
        <f t="shared" si="263"/>
        <v>0</v>
      </c>
      <c r="AT114" s="22">
        <f t="shared" si="264"/>
        <v>0</v>
      </c>
      <c r="AU114" s="16">
        <v>0</v>
      </c>
      <c r="AV114" s="16">
        <v>4.3666700000000004E-3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0.80776975000000006</v>
      </c>
      <c r="BD114" s="16">
        <v>0</v>
      </c>
      <c r="BE114" s="16">
        <v>0</v>
      </c>
      <c r="BF114" s="16">
        <v>0.623</v>
      </c>
      <c r="BG114" s="16">
        <v>0</v>
      </c>
      <c r="BH114" s="16">
        <v>0</v>
      </c>
      <c r="BI114" s="16">
        <v>0</v>
      </c>
      <c r="BJ114" s="16">
        <v>6.5582599999999998E-3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2">
        <v>0</v>
      </c>
      <c r="BX114" s="22">
        <v>0</v>
      </c>
      <c r="BY114" s="22">
        <f t="shared" si="274"/>
        <v>0.80557816000000015</v>
      </c>
      <c r="BZ114" s="22">
        <f t="shared" si="275"/>
        <v>6141.7064892212275</v>
      </c>
      <c r="CA114" s="36" t="s">
        <v>400</v>
      </c>
    </row>
    <row r="115" spans="1:79" ht="47.25" x14ac:dyDescent="0.25">
      <c r="A115" s="5" t="s">
        <v>214</v>
      </c>
      <c r="B115" s="37" t="s">
        <v>278</v>
      </c>
      <c r="C115" s="17" t="s">
        <v>341</v>
      </c>
      <c r="D115" s="22">
        <f t="shared" si="265"/>
        <v>0</v>
      </c>
      <c r="E115" s="22">
        <f t="shared" si="266"/>
        <v>0</v>
      </c>
      <c r="F115" s="22">
        <f t="shared" si="267"/>
        <v>0</v>
      </c>
      <c r="G115" s="22">
        <f t="shared" si="268"/>
        <v>0</v>
      </c>
      <c r="H115" s="22">
        <f t="shared" si="269"/>
        <v>0</v>
      </c>
      <c r="I115" s="22">
        <f t="shared" si="270"/>
        <v>0</v>
      </c>
      <c r="J115" s="22">
        <f t="shared" si="271"/>
        <v>0</v>
      </c>
      <c r="K115" s="22">
        <f t="shared" si="272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73"/>
        <v>0</v>
      </c>
      <c r="AO115" s="22">
        <f t="shared" si="259"/>
        <v>0</v>
      </c>
      <c r="AP115" s="22">
        <f t="shared" si="260"/>
        <v>0</v>
      </c>
      <c r="AQ115" s="22">
        <f t="shared" si="261"/>
        <v>0</v>
      </c>
      <c r="AR115" s="22">
        <f t="shared" si="262"/>
        <v>0</v>
      </c>
      <c r="AS115" s="22">
        <f t="shared" si="263"/>
        <v>0</v>
      </c>
      <c r="AT115" s="22">
        <f t="shared" si="264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2">
        <v>0</v>
      </c>
      <c r="BX115" s="22">
        <v>0</v>
      </c>
      <c r="BY115" s="22">
        <f t="shared" si="274"/>
        <v>0</v>
      </c>
      <c r="BZ115" s="22">
        <v>0</v>
      </c>
      <c r="CA115" s="36"/>
    </row>
    <row r="116" spans="1:79" ht="47.25" x14ac:dyDescent="0.25">
      <c r="A116" s="5" t="s">
        <v>216</v>
      </c>
      <c r="B116" s="37" t="s">
        <v>213</v>
      </c>
      <c r="C116" s="17" t="s">
        <v>342</v>
      </c>
      <c r="D116" s="22">
        <f t="shared" si="265"/>
        <v>8.9762207599999986</v>
      </c>
      <c r="E116" s="22">
        <f t="shared" si="266"/>
        <v>0</v>
      </c>
      <c r="F116" s="22">
        <f t="shared" si="267"/>
        <v>8.9762207599999986</v>
      </c>
      <c r="G116" s="22">
        <f t="shared" si="268"/>
        <v>0</v>
      </c>
      <c r="H116" s="22">
        <f t="shared" si="269"/>
        <v>0</v>
      </c>
      <c r="I116" s="22">
        <f t="shared" si="270"/>
        <v>5.5439999999999996</v>
      </c>
      <c r="J116" s="22">
        <f t="shared" si="271"/>
        <v>0</v>
      </c>
      <c r="K116" s="22">
        <f t="shared" si="272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8.8410707599999991</v>
      </c>
      <c r="AB116" s="16">
        <v>0</v>
      </c>
      <c r="AC116" s="16">
        <v>0</v>
      </c>
      <c r="AD116" s="16">
        <v>5.5439999999999996</v>
      </c>
      <c r="AE116" s="16">
        <v>0</v>
      </c>
      <c r="AF116" s="16">
        <v>0</v>
      </c>
      <c r="AG116" s="16">
        <v>0</v>
      </c>
      <c r="AH116" s="16">
        <v>0.13514999999999999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2">
        <f t="shared" si="273"/>
        <v>0</v>
      </c>
      <c r="AO116" s="22">
        <f t="shared" si="259"/>
        <v>8.8101205399999998</v>
      </c>
      <c r="AP116" s="22">
        <f t="shared" si="260"/>
        <v>0</v>
      </c>
      <c r="AQ116" s="22">
        <f t="shared" si="261"/>
        <v>0</v>
      </c>
      <c r="AR116" s="22">
        <f t="shared" si="262"/>
        <v>5.5439999999999996</v>
      </c>
      <c r="AS116" s="22">
        <f t="shared" si="263"/>
        <v>0</v>
      </c>
      <c r="AT116" s="22">
        <f t="shared" si="264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8.5275497599999994</v>
      </c>
      <c r="BK116" s="16">
        <v>0</v>
      </c>
      <c r="BL116" s="16">
        <v>0</v>
      </c>
      <c r="BM116" s="16">
        <v>5.5439999999999996</v>
      </c>
      <c r="BN116" s="16">
        <v>0</v>
      </c>
      <c r="BO116" s="16">
        <v>0</v>
      </c>
      <c r="BP116" s="16">
        <v>0</v>
      </c>
      <c r="BQ116" s="16">
        <v>0.28257078000000002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2">
        <v>0</v>
      </c>
      <c r="BX116" s="22">
        <v>0</v>
      </c>
      <c r="BY116" s="22">
        <f t="shared" si="274"/>
        <v>-0.1661002199999988</v>
      </c>
      <c r="BZ116" s="22">
        <f t="shared" si="275"/>
        <v>-1.8504471362845452</v>
      </c>
      <c r="CA116" s="36" t="s">
        <v>394</v>
      </c>
    </row>
    <row r="117" spans="1:79" ht="31.5" x14ac:dyDescent="0.25">
      <c r="A117" s="5" t="s">
        <v>218</v>
      </c>
      <c r="B117" s="37" t="s">
        <v>215</v>
      </c>
      <c r="C117" s="17" t="s">
        <v>343</v>
      </c>
      <c r="D117" s="22">
        <f t="shared" si="265"/>
        <v>0</v>
      </c>
      <c r="E117" s="22">
        <f t="shared" si="266"/>
        <v>0</v>
      </c>
      <c r="F117" s="22">
        <f t="shared" si="267"/>
        <v>0</v>
      </c>
      <c r="G117" s="22">
        <f t="shared" si="268"/>
        <v>0</v>
      </c>
      <c r="H117" s="22">
        <f t="shared" si="269"/>
        <v>0</v>
      </c>
      <c r="I117" s="22">
        <f t="shared" si="270"/>
        <v>0</v>
      </c>
      <c r="J117" s="22">
        <f t="shared" si="271"/>
        <v>0</v>
      </c>
      <c r="K117" s="22">
        <f t="shared" si="272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73"/>
        <v>0</v>
      </c>
      <c r="AO117" s="22">
        <f t="shared" si="259"/>
        <v>0</v>
      </c>
      <c r="AP117" s="22">
        <f t="shared" si="260"/>
        <v>0</v>
      </c>
      <c r="AQ117" s="22">
        <f t="shared" si="261"/>
        <v>0</v>
      </c>
      <c r="AR117" s="22">
        <f t="shared" si="262"/>
        <v>0</v>
      </c>
      <c r="AS117" s="22">
        <f t="shared" si="263"/>
        <v>0</v>
      </c>
      <c r="AT117" s="22">
        <f t="shared" si="264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2">
        <v>0</v>
      </c>
      <c r="BX117" s="22">
        <v>0</v>
      </c>
      <c r="BY117" s="22">
        <f t="shared" si="274"/>
        <v>0</v>
      </c>
      <c r="BZ117" s="22">
        <v>0</v>
      </c>
      <c r="CA117" s="36"/>
    </row>
    <row r="118" spans="1:79" ht="47.25" x14ac:dyDescent="0.25">
      <c r="A118" s="5" t="s">
        <v>220</v>
      </c>
      <c r="B118" s="37" t="s">
        <v>217</v>
      </c>
      <c r="C118" s="17" t="s">
        <v>344</v>
      </c>
      <c r="D118" s="22">
        <f t="shared" si="265"/>
        <v>0</v>
      </c>
      <c r="E118" s="22">
        <f t="shared" si="266"/>
        <v>0</v>
      </c>
      <c r="F118" s="22">
        <f t="shared" si="267"/>
        <v>0</v>
      </c>
      <c r="G118" s="22">
        <f t="shared" si="268"/>
        <v>0</v>
      </c>
      <c r="H118" s="22">
        <f t="shared" si="269"/>
        <v>0</v>
      </c>
      <c r="I118" s="22">
        <f t="shared" si="270"/>
        <v>0</v>
      </c>
      <c r="J118" s="22">
        <f t="shared" si="271"/>
        <v>0</v>
      </c>
      <c r="K118" s="22">
        <f t="shared" si="272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2">
        <f t="shared" si="273"/>
        <v>0</v>
      </c>
      <c r="AO118" s="22">
        <f t="shared" si="259"/>
        <v>0</v>
      </c>
      <c r="AP118" s="22">
        <f t="shared" si="260"/>
        <v>0</v>
      </c>
      <c r="AQ118" s="22">
        <f t="shared" si="261"/>
        <v>0</v>
      </c>
      <c r="AR118" s="22">
        <f t="shared" si="262"/>
        <v>0</v>
      </c>
      <c r="AS118" s="22">
        <f t="shared" si="263"/>
        <v>0</v>
      </c>
      <c r="AT118" s="22">
        <f t="shared" si="264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2">
        <v>0</v>
      </c>
      <c r="BX118" s="22">
        <v>0</v>
      </c>
      <c r="BY118" s="22">
        <f t="shared" si="274"/>
        <v>0</v>
      </c>
      <c r="BZ118" s="22">
        <v>0</v>
      </c>
      <c r="CA118" s="36"/>
    </row>
    <row r="119" spans="1:79" ht="47.25" x14ac:dyDescent="0.25">
      <c r="A119" s="5" t="s">
        <v>222</v>
      </c>
      <c r="B119" s="37" t="s">
        <v>219</v>
      </c>
      <c r="C119" s="17" t="s">
        <v>345</v>
      </c>
      <c r="D119" s="22">
        <f t="shared" si="265"/>
        <v>4.7277630000000004</v>
      </c>
      <c r="E119" s="22">
        <f t="shared" si="266"/>
        <v>0</v>
      </c>
      <c r="F119" s="22">
        <f t="shared" si="267"/>
        <v>4.7277630000000004</v>
      </c>
      <c r="G119" s="22">
        <f t="shared" si="268"/>
        <v>0.25</v>
      </c>
      <c r="H119" s="22">
        <f t="shared" si="269"/>
        <v>0</v>
      </c>
      <c r="I119" s="22">
        <f t="shared" si="270"/>
        <v>2.4660000000000002</v>
      </c>
      <c r="J119" s="22">
        <f t="shared" si="271"/>
        <v>0</v>
      </c>
      <c r="K119" s="22">
        <f t="shared" si="272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0.24</v>
      </c>
      <c r="U119" s="16">
        <v>0.25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4.4877630000000002</v>
      </c>
      <c r="AI119" s="16">
        <v>0</v>
      </c>
      <c r="AJ119" s="16">
        <v>0</v>
      </c>
      <c r="AK119" s="16">
        <v>2.4660000000000002</v>
      </c>
      <c r="AL119" s="16">
        <v>0</v>
      </c>
      <c r="AM119" s="16">
        <v>0</v>
      </c>
      <c r="AN119" s="22">
        <f t="shared" si="273"/>
        <v>0</v>
      </c>
      <c r="AO119" s="22">
        <f t="shared" si="259"/>
        <v>4.5474000600000002</v>
      </c>
      <c r="AP119" s="22">
        <f t="shared" si="260"/>
        <v>0.25</v>
      </c>
      <c r="AQ119" s="22">
        <f t="shared" si="261"/>
        <v>0</v>
      </c>
      <c r="AR119" s="22">
        <f t="shared" si="262"/>
        <v>2.4660000000000002</v>
      </c>
      <c r="AS119" s="22">
        <f t="shared" si="263"/>
        <v>0</v>
      </c>
      <c r="AT119" s="22">
        <f t="shared" si="264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0.21355154999999998</v>
      </c>
      <c r="BD119" s="16">
        <v>0.25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4.3338485100000002</v>
      </c>
      <c r="BR119" s="16">
        <v>0</v>
      </c>
      <c r="BS119" s="16">
        <v>0</v>
      </c>
      <c r="BT119" s="16">
        <v>2.4660000000000002</v>
      </c>
      <c r="BU119" s="16">
        <v>0</v>
      </c>
      <c r="BV119" s="16">
        <v>0</v>
      </c>
      <c r="BW119" s="22">
        <v>0</v>
      </c>
      <c r="BX119" s="22">
        <v>0</v>
      </c>
      <c r="BY119" s="22">
        <f t="shared" si="274"/>
        <v>-0.18036294000000019</v>
      </c>
      <c r="BZ119" s="22">
        <f t="shared" si="275"/>
        <v>-3.8149742277690355</v>
      </c>
      <c r="CA119" s="36" t="s">
        <v>394</v>
      </c>
    </row>
    <row r="120" spans="1:79" ht="47.25" x14ac:dyDescent="0.25">
      <c r="A120" s="5" t="s">
        <v>224</v>
      </c>
      <c r="B120" s="37" t="s">
        <v>221</v>
      </c>
      <c r="C120" s="17" t="s">
        <v>346</v>
      </c>
      <c r="D120" s="22">
        <f t="shared" si="265"/>
        <v>8.3157064399999996</v>
      </c>
      <c r="E120" s="22">
        <f t="shared" ref="E120:E123" si="291">L120+S120+Z120+AG120</f>
        <v>0</v>
      </c>
      <c r="F120" s="22">
        <f t="shared" ref="F120:F123" si="292">M120+T120+AA120+AH120</f>
        <v>8.3157064399999996</v>
      </c>
      <c r="G120" s="22">
        <f t="shared" ref="G120:G123" si="293">N120+U120+AB120+AI120</f>
        <v>0.16</v>
      </c>
      <c r="H120" s="22">
        <f t="shared" ref="H120:H123" si="294">O120+V120+AC120+AJ120</f>
        <v>0</v>
      </c>
      <c r="I120" s="22">
        <f t="shared" ref="I120:I123" si="295">P120+W120+AD120+AK120</f>
        <v>5.1189999999999998</v>
      </c>
      <c r="J120" s="22">
        <f t="shared" ref="J120:J123" si="296">Q120+X120+AE120+AL120</f>
        <v>0</v>
      </c>
      <c r="K120" s="22">
        <f t="shared" ref="K120:K123" si="297">R120+Y120+AF120+AM120</f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0.73364700000000005</v>
      </c>
      <c r="U120" s="16">
        <v>0.16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2.3688440000000002E-2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7.5583710000000002</v>
      </c>
      <c r="AI120" s="16">
        <v>0</v>
      </c>
      <c r="AJ120" s="16">
        <v>0</v>
      </c>
      <c r="AK120" s="16">
        <v>5.1189999999999998</v>
      </c>
      <c r="AL120" s="16">
        <v>0</v>
      </c>
      <c r="AM120" s="16">
        <v>0</v>
      </c>
      <c r="AN120" s="22">
        <f t="shared" ref="AN120:AN123" si="298">AU120+BB120+BI120+BP120</f>
        <v>0</v>
      </c>
      <c r="AO120" s="22">
        <f t="shared" ref="AO120:AO123" si="299">AV120+BC120+BJ120+BQ120</f>
        <v>7.4895579699999999</v>
      </c>
      <c r="AP120" s="22">
        <f t="shared" ref="AP120:AP123" si="300">AW120+BD120+BK120+BR120</f>
        <v>0.16</v>
      </c>
      <c r="AQ120" s="22">
        <f t="shared" ref="AQ120:AQ123" si="301">AX120+BE120+BL120+BS120</f>
        <v>0</v>
      </c>
      <c r="AR120" s="22">
        <f t="shared" ref="AR120:AR123" si="302">AY120+BF120+BM120+BT120</f>
        <v>5.1189999999999998</v>
      </c>
      <c r="AS120" s="22">
        <f t="shared" ref="AS120:AS123" si="303">AZ120+BG120+BN120+BU120</f>
        <v>0</v>
      </c>
      <c r="AT120" s="22">
        <f t="shared" ref="AT120:AT123" si="304">BA120+BH120+BO120+BV120</f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0.54455430000000005</v>
      </c>
      <c r="BD120" s="16">
        <v>0.16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2.3688440000000002E-2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6.9213152300000003</v>
      </c>
      <c r="BR120" s="16">
        <v>0</v>
      </c>
      <c r="BS120" s="16">
        <v>0</v>
      </c>
      <c r="BT120" s="16">
        <v>5.1189999999999998</v>
      </c>
      <c r="BU120" s="16">
        <v>0</v>
      </c>
      <c r="BV120" s="16">
        <v>0</v>
      </c>
      <c r="BW120" s="22">
        <v>0</v>
      </c>
      <c r="BX120" s="22">
        <v>0</v>
      </c>
      <c r="BY120" s="22">
        <f t="shared" si="274"/>
        <v>-0.82614846999999969</v>
      </c>
      <c r="BZ120" s="22">
        <f t="shared" si="275"/>
        <v>-9.9347959907059895</v>
      </c>
      <c r="CA120" s="36" t="s">
        <v>394</v>
      </c>
    </row>
    <row r="121" spans="1:79" ht="47.25" x14ac:dyDescent="0.25">
      <c r="A121" s="5" t="s">
        <v>272</v>
      </c>
      <c r="B121" s="37" t="s">
        <v>223</v>
      </c>
      <c r="C121" s="17" t="s">
        <v>347</v>
      </c>
      <c r="D121" s="22">
        <f t="shared" si="265"/>
        <v>0.32983945999999997</v>
      </c>
      <c r="E121" s="22">
        <f t="shared" si="291"/>
        <v>0</v>
      </c>
      <c r="F121" s="22">
        <f t="shared" si="292"/>
        <v>0.32983945999999997</v>
      </c>
      <c r="G121" s="22">
        <f t="shared" si="293"/>
        <v>0.35</v>
      </c>
      <c r="H121" s="22">
        <f t="shared" si="294"/>
        <v>0</v>
      </c>
      <c r="I121" s="22">
        <f t="shared" si="295"/>
        <v>0</v>
      </c>
      <c r="J121" s="22">
        <f t="shared" si="296"/>
        <v>0</v>
      </c>
      <c r="K121" s="22">
        <f t="shared" si="297"/>
        <v>0</v>
      </c>
      <c r="L121" s="16">
        <v>0</v>
      </c>
      <c r="M121" s="16">
        <v>0.32983945999999997</v>
      </c>
      <c r="N121" s="16">
        <v>0.35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98"/>
        <v>0</v>
      </c>
      <c r="AO121" s="22">
        <f t="shared" si="299"/>
        <v>0.30863626000000005</v>
      </c>
      <c r="AP121" s="22">
        <f t="shared" si="300"/>
        <v>0.35</v>
      </c>
      <c r="AQ121" s="22">
        <f t="shared" si="301"/>
        <v>0</v>
      </c>
      <c r="AR121" s="22">
        <f t="shared" si="302"/>
        <v>0</v>
      </c>
      <c r="AS121" s="22">
        <f t="shared" si="303"/>
        <v>0</v>
      </c>
      <c r="AT121" s="22">
        <f t="shared" si="304"/>
        <v>0</v>
      </c>
      <c r="AU121" s="16">
        <v>0</v>
      </c>
      <c r="AV121" s="16">
        <v>0.30863626000000005</v>
      </c>
      <c r="AW121" s="16">
        <v>0.35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2">
        <v>0</v>
      </c>
      <c r="BX121" s="22">
        <v>0</v>
      </c>
      <c r="BY121" s="22">
        <f t="shared" si="274"/>
        <v>-2.1203199999999922E-2</v>
      </c>
      <c r="BZ121" s="22">
        <f t="shared" si="275"/>
        <v>-6.4283394109364371</v>
      </c>
      <c r="CA121" s="36" t="s">
        <v>394</v>
      </c>
    </row>
    <row r="122" spans="1:79" ht="47.25" x14ac:dyDescent="0.25">
      <c r="A122" s="5" t="s">
        <v>273</v>
      </c>
      <c r="B122" s="37" t="s">
        <v>225</v>
      </c>
      <c r="C122" s="17" t="s">
        <v>348</v>
      </c>
      <c r="D122" s="22">
        <f t="shared" si="265"/>
        <v>1.3006871600000003</v>
      </c>
      <c r="E122" s="22">
        <f t="shared" si="291"/>
        <v>0</v>
      </c>
      <c r="F122" s="22">
        <f t="shared" si="292"/>
        <v>1.3006871600000003</v>
      </c>
      <c r="G122" s="22">
        <f t="shared" si="293"/>
        <v>0.63</v>
      </c>
      <c r="H122" s="22">
        <f t="shared" si="294"/>
        <v>0</v>
      </c>
      <c r="I122" s="22">
        <f t="shared" si="295"/>
        <v>0.38900000000000001</v>
      </c>
      <c r="J122" s="22">
        <f t="shared" si="296"/>
        <v>0</v>
      </c>
      <c r="K122" s="22">
        <f t="shared" si="297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1.2735230000000002</v>
      </c>
      <c r="U122" s="16">
        <v>0.63</v>
      </c>
      <c r="V122" s="16">
        <v>0</v>
      </c>
      <c r="W122" s="16">
        <v>0.38900000000000001</v>
      </c>
      <c r="X122" s="16">
        <v>0</v>
      </c>
      <c r="Y122" s="16">
        <v>0</v>
      </c>
      <c r="Z122" s="16">
        <v>0</v>
      </c>
      <c r="AA122" s="16">
        <v>2.7164160000000003E-2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2">
        <f t="shared" si="298"/>
        <v>0</v>
      </c>
      <c r="AO122" s="22">
        <f t="shared" si="299"/>
        <v>1.10418638</v>
      </c>
      <c r="AP122" s="22">
        <f t="shared" si="300"/>
        <v>0.5</v>
      </c>
      <c r="AQ122" s="22">
        <f t="shared" si="301"/>
        <v>0</v>
      </c>
      <c r="AR122" s="22">
        <f t="shared" si="302"/>
        <v>0.128</v>
      </c>
      <c r="AS122" s="22">
        <f t="shared" si="303"/>
        <v>0</v>
      </c>
      <c r="AT122" s="22">
        <f t="shared" si="304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0.77129192000000002</v>
      </c>
      <c r="BD122" s="16">
        <v>0.25</v>
      </c>
      <c r="BE122" s="16">
        <v>0</v>
      </c>
      <c r="BF122" s="16">
        <v>0.128</v>
      </c>
      <c r="BG122" s="16">
        <v>0</v>
      </c>
      <c r="BH122" s="16">
        <v>0</v>
      </c>
      <c r="BI122" s="16">
        <v>0</v>
      </c>
      <c r="BJ122" s="16">
        <v>2.7164160000000003E-2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0.30573030000000001</v>
      </c>
      <c r="BR122" s="16">
        <v>0.25</v>
      </c>
      <c r="BS122" s="16">
        <v>0</v>
      </c>
      <c r="BT122" s="16">
        <v>0</v>
      </c>
      <c r="BU122" s="16">
        <v>0</v>
      </c>
      <c r="BV122" s="16">
        <v>0</v>
      </c>
      <c r="BW122" s="22">
        <v>0</v>
      </c>
      <c r="BX122" s="22">
        <v>0</v>
      </c>
      <c r="BY122" s="22">
        <f t="shared" si="274"/>
        <v>-0.19650078000000026</v>
      </c>
      <c r="BZ122" s="22">
        <f t="shared" si="275"/>
        <v>-15.107459044955915</v>
      </c>
      <c r="CA122" s="36" t="s">
        <v>394</v>
      </c>
    </row>
    <row r="123" spans="1:79" ht="47.25" x14ac:dyDescent="0.25">
      <c r="A123" s="5" t="s">
        <v>274</v>
      </c>
      <c r="B123" s="37" t="s">
        <v>226</v>
      </c>
      <c r="C123" s="17" t="s">
        <v>349</v>
      </c>
      <c r="D123" s="22">
        <f t="shared" si="265"/>
        <v>5.6352891700000001</v>
      </c>
      <c r="E123" s="22">
        <f t="shared" si="291"/>
        <v>0</v>
      </c>
      <c r="F123" s="22">
        <f t="shared" si="292"/>
        <v>5.6352891700000001</v>
      </c>
      <c r="G123" s="22">
        <f t="shared" si="293"/>
        <v>0.5</v>
      </c>
      <c r="H123" s="22">
        <f t="shared" si="294"/>
        <v>0</v>
      </c>
      <c r="I123" s="22">
        <f t="shared" si="295"/>
        <v>3.7319999999999998</v>
      </c>
      <c r="J123" s="22">
        <f t="shared" si="296"/>
        <v>0</v>
      </c>
      <c r="K123" s="22">
        <f t="shared" si="297"/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5.2907091700000004</v>
      </c>
      <c r="AB123" s="16">
        <v>0.25</v>
      </c>
      <c r="AC123" s="16">
        <v>0</v>
      </c>
      <c r="AD123" s="16">
        <v>3.7319999999999998</v>
      </c>
      <c r="AE123" s="16">
        <v>0</v>
      </c>
      <c r="AF123" s="16">
        <v>0</v>
      </c>
      <c r="AG123" s="16">
        <v>0</v>
      </c>
      <c r="AH123" s="16">
        <v>0.34458</v>
      </c>
      <c r="AI123" s="16">
        <v>0.25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si="298"/>
        <v>0</v>
      </c>
      <c r="AO123" s="22">
        <f t="shared" si="299"/>
        <v>6.3274392000000006</v>
      </c>
      <c r="AP123" s="22">
        <f t="shared" si="300"/>
        <v>0.5</v>
      </c>
      <c r="AQ123" s="22">
        <f t="shared" si="301"/>
        <v>0</v>
      </c>
      <c r="AR123" s="22">
        <f t="shared" si="302"/>
        <v>3.6839999999999997</v>
      </c>
      <c r="AS123" s="22">
        <f t="shared" si="303"/>
        <v>0</v>
      </c>
      <c r="AT123" s="22">
        <f t="shared" si="304"/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5.8182224800000002</v>
      </c>
      <c r="BK123" s="16">
        <v>0.25</v>
      </c>
      <c r="BL123" s="16">
        <v>0</v>
      </c>
      <c r="BM123" s="16">
        <v>3.6839999999999997</v>
      </c>
      <c r="BN123" s="16">
        <v>0</v>
      </c>
      <c r="BO123" s="16">
        <v>0</v>
      </c>
      <c r="BP123" s="16">
        <v>0</v>
      </c>
      <c r="BQ123" s="16">
        <v>0.50921672000000007</v>
      </c>
      <c r="BR123" s="16">
        <v>0.25</v>
      </c>
      <c r="BS123" s="16">
        <v>0</v>
      </c>
      <c r="BT123" s="16">
        <v>0</v>
      </c>
      <c r="BU123" s="16">
        <v>0</v>
      </c>
      <c r="BV123" s="16">
        <v>0</v>
      </c>
      <c r="BW123" s="22">
        <v>0</v>
      </c>
      <c r="BX123" s="22">
        <v>0</v>
      </c>
      <c r="BY123" s="22">
        <f t="shared" si="274"/>
        <v>0.69215003000000053</v>
      </c>
      <c r="BZ123" s="22">
        <f t="shared" si="275"/>
        <v>12.282422589504852</v>
      </c>
      <c r="CA123" s="36" t="s">
        <v>394</v>
      </c>
    </row>
    <row r="124" spans="1:79" ht="31.5" x14ac:dyDescent="0.25">
      <c r="A124" s="5" t="s">
        <v>275</v>
      </c>
      <c r="B124" s="37" t="s">
        <v>279</v>
      </c>
      <c r="C124" s="17" t="s">
        <v>350</v>
      </c>
      <c r="D124" s="22">
        <f t="shared" si="265"/>
        <v>0</v>
      </c>
      <c r="E124" s="22">
        <f t="shared" si="266"/>
        <v>0</v>
      </c>
      <c r="F124" s="22">
        <f t="shared" si="267"/>
        <v>0</v>
      </c>
      <c r="G124" s="22">
        <f t="shared" si="268"/>
        <v>0</v>
      </c>
      <c r="H124" s="22">
        <f t="shared" si="269"/>
        <v>0</v>
      </c>
      <c r="I124" s="22">
        <f t="shared" si="270"/>
        <v>0</v>
      </c>
      <c r="J124" s="22">
        <f t="shared" si="271"/>
        <v>0</v>
      </c>
      <c r="K124" s="22">
        <f t="shared" si="272"/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2">
        <f t="shared" si="273"/>
        <v>0</v>
      </c>
      <c r="AO124" s="22">
        <f t="shared" si="259"/>
        <v>0</v>
      </c>
      <c r="AP124" s="22">
        <f t="shared" si="260"/>
        <v>0</v>
      </c>
      <c r="AQ124" s="22">
        <f t="shared" si="261"/>
        <v>0</v>
      </c>
      <c r="AR124" s="22">
        <f t="shared" si="262"/>
        <v>0</v>
      </c>
      <c r="AS124" s="22">
        <f t="shared" si="263"/>
        <v>0</v>
      </c>
      <c r="AT124" s="22">
        <f t="shared" si="264"/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2">
        <v>0</v>
      </c>
      <c r="BX124" s="22">
        <v>0</v>
      </c>
      <c r="BY124" s="22">
        <f t="shared" si="274"/>
        <v>0</v>
      </c>
      <c r="BZ124" s="22">
        <v>0</v>
      </c>
      <c r="CA124" s="36"/>
    </row>
    <row r="125" spans="1:79" ht="47.25" x14ac:dyDescent="0.25">
      <c r="A125" s="5" t="s">
        <v>352</v>
      </c>
      <c r="B125" s="37" t="s">
        <v>227</v>
      </c>
      <c r="C125" s="17" t="s">
        <v>351</v>
      </c>
      <c r="D125" s="22">
        <f t="shared" si="265"/>
        <v>1.4019854</v>
      </c>
      <c r="E125" s="22">
        <f t="shared" ref="E125" si="305">L125+S125+Z125+AG125</f>
        <v>0</v>
      </c>
      <c r="F125" s="22">
        <f t="shared" ref="F125" si="306">M125+T125+AA125+AH125</f>
        <v>1.4019854</v>
      </c>
      <c r="G125" s="22">
        <f t="shared" ref="G125" si="307">N125+U125+AB125+AI125</f>
        <v>0</v>
      </c>
      <c r="H125" s="22">
        <f t="shared" ref="H125" si="308">O125+V125+AC125+AJ125</f>
        <v>0</v>
      </c>
      <c r="I125" s="22">
        <f t="shared" ref="I125" si="309">P125+W125+AD125+AK125</f>
        <v>1.36</v>
      </c>
      <c r="J125" s="22">
        <f t="shared" ref="J125" si="310">Q125+X125+AE125+AL125</f>
        <v>0</v>
      </c>
      <c r="K125" s="22">
        <f t="shared" ref="K125" si="311">R125+Y125+AF125+AM125</f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1.3679854</v>
      </c>
      <c r="AB125" s="16">
        <v>0</v>
      </c>
      <c r="AC125" s="16">
        <v>0</v>
      </c>
      <c r="AD125" s="16">
        <v>1.36</v>
      </c>
      <c r="AE125" s="16">
        <v>0</v>
      </c>
      <c r="AF125" s="16">
        <v>0</v>
      </c>
      <c r="AG125" s="16">
        <v>0</v>
      </c>
      <c r="AH125" s="16">
        <v>3.4000000000000002E-2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2">
        <f t="shared" ref="AN125" si="312">AU125+BB125+BI125+BP125</f>
        <v>0</v>
      </c>
      <c r="AO125" s="22">
        <f t="shared" ref="AO125" si="313">AV125+BC125+BJ125+BQ125</f>
        <v>1.7912062199999998</v>
      </c>
      <c r="AP125" s="22">
        <f t="shared" ref="AP125" si="314">AW125+BD125+BK125+BR125</f>
        <v>0</v>
      </c>
      <c r="AQ125" s="22">
        <f t="shared" ref="AQ125" si="315">AX125+BE125+BL125+BS125</f>
        <v>0</v>
      </c>
      <c r="AR125" s="22">
        <f t="shared" ref="AR125" si="316">AY125+BF125+BM125+BT125</f>
        <v>1.36</v>
      </c>
      <c r="AS125" s="22">
        <f t="shared" ref="AS125" si="317">AZ125+BG125+BN125+BU125</f>
        <v>0</v>
      </c>
      <c r="AT125" s="22">
        <f t="shared" ref="AT125" si="318">BA125+BH125+BO125+BV125</f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1.7335583999999999</v>
      </c>
      <c r="BK125" s="16">
        <v>0</v>
      </c>
      <c r="BL125" s="16">
        <v>0</v>
      </c>
      <c r="BM125" s="16">
        <v>1.36</v>
      </c>
      <c r="BN125" s="16">
        <v>0</v>
      </c>
      <c r="BO125" s="16">
        <v>0</v>
      </c>
      <c r="BP125" s="16">
        <v>0</v>
      </c>
      <c r="BQ125" s="16">
        <v>5.7647820000000002E-2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2">
        <v>0</v>
      </c>
      <c r="BX125" s="22">
        <v>0</v>
      </c>
      <c r="BY125" s="22">
        <f t="shared" si="274"/>
        <v>0.3892208199999998</v>
      </c>
      <c r="BZ125" s="22">
        <f t="shared" si="275"/>
        <v>27.762116495649657</v>
      </c>
      <c r="CA125" s="36" t="s">
        <v>394</v>
      </c>
    </row>
    <row r="126" spans="1:79" ht="31.5" x14ac:dyDescent="0.25">
      <c r="A126" s="5" t="s">
        <v>390</v>
      </c>
      <c r="B126" s="37" t="s">
        <v>228</v>
      </c>
      <c r="C126" s="17" t="s">
        <v>353</v>
      </c>
      <c r="D126" s="22">
        <f t="shared" si="265"/>
        <v>4.6465929700000004</v>
      </c>
      <c r="E126" s="22">
        <f t="shared" si="266"/>
        <v>0</v>
      </c>
      <c r="F126" s="22">
        <f t="shared" si="267"/>
        <v>4.6465929700000004</v>
      </c>
      <c r="G126" s="22">
        <f t="shared" si="268"/>
        <v>0.41</v>
      </c>
      <c r="H126" s="22">
        <f t="shared" si="269"/>
        <v>0</v>
      </c>
      <c r="I126" s="22">
        <f t="shared" si="270"/>
        <v>2.0449999999999999</v>
      </c>
      <c r="J126" s="22">
        <f t="shared" si="271"/>
        <v>0</v>
      </c>
      <c r="K126" s="22">
        <f t="shared" si="272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4.6465929700000004</v>
      </c>
      <c r="AB126" s="16">
        <v>0.41</v>
      </c>
      <c r="AC126" s="16">
        <v>0</v>
      </c>
      <c r="AD126" s="16">
        <v>2.0449999999999999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2">
        <f t="shared" si="273"/>
        <v>0</v>
      </c>
      <c r="AO126" s="22">
        <f t="shared" si="259"/>
        <v>4.6465929699999995</v>
      </c>
      <c r="AP126" s="22">
        <f t="shared" si="260"/>
        <v>0.41</v>
      </c>
      <c r="AQ126" s="22">
        <f t="shared" si="261"/>
        <v>0</v>
      </c>
      <c r="AR126" s="22">
        <f t="shared" si="262"/>
        <v>2.0449999999999999</v>
      </c>
      <c r="AS126" s="22">
        <f t="shared" si="263"/>
        <v>0</v>
      </c>
      <c r="AT126" s="22">
        <f t="shared" si="264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4.6465929699999995</v>
      </c>
      <c r="BK126" s="16">
        <v>0.41</v>
      </c>
      <c r="BL126" s="16">
        <v>0</v>
      </c>
      <c r="BM126" s="16">
        <v>2.0449999999999999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2">
        <v>0</v>
      </c>
      <c r="BX126" s="22">
        <v>0</v>
      </c>
      <c r="BY126" s="22">
        <f t="shared" si="274"/>
        <v>0</v>
      </c>
      <c r="BZ126" s="22">
        <f t="shared" si="275"/>
        <v>0</v>
      </c>
      <c r="CA126" s="36"/>
    </row>
    <row r="127" spans="1:79" ht="31.5" x14ac:dyDescent="0.25">
      <c r="A127" s="12" t="s">
        <v>229</v>
      </c>
      <c r="B127" s="13" t="s">
        <v>230</v>
      </c>
      <c r="C127" s="14"/>
      <c r="D127" s="21">
        <f t="shared" ref="D127:AM127" si="319">SUM(D128:D130)</f>
        <v>0</v>
      </c>
      <c r="E127" s="21">
        <f t="shared" si="319"/>
        <v>0</v>
      </c>
      <c r="F127" s="21">
        <f t="shared" si="319"/>
        <v>0</v>
      </c>
      <c r="G127" s="21">
        <f t="shared" si="319"/>
        <v>0</v>
      </c>
      <c r="H127" s="21">
        <f t="shared" si="319"/>
        <v>0</v>
      </c>
      <c r="I127" s="21">
        <f t="shared" si="319"/>
        <v>0</v>
      </c>
      <c r="J127" s="21">
        <f t="shared" si="319"/>
        <v>0</v>
      </c>
      <c r="K127" s="21">
        <f t="shared" si="319"/>
        <v>0</v>
      </c>
      <c r="L127" s="21">
        <f t="shared" si="319"/>
        <v>0</v>
      </c>
      <c r="M127" s="21">
        <f t="shared" si="319"/>
        <v>0</v>
      </c>
      <c r="N127" s="21">
        <f t="shared" si="319"/>
        <v>0</v>
      </c>
      <c r="O127" s="21">
        <f t="shared" si="319"/>
        <v>0</v>
      </c>
      <c r="P127" s="21">
        <f t="shared" si="319"/>
        <v>0</v>
      </c>
      <c r="Q127" s="21">
        <f t="shared" si="319"/>
        <v>0</v>
      </c>
      <c r="R127" s="21">
        <f t="shared" si="319"/>
        <v>0</v>
      </c>
      <c r="S127" s="21">
        <f t="shared" si="319"/>
        <v>0</v>
      </c>
      <c r="T127" s="21">
        <f t="shared" si="319"/>
        <v>0</v>
      </c>
      <c r="U127" s="21">
        <f t="shared" si="319"/>
        <v>0</v>
      </c>
      <c r="V127" s="21">
        <f t="shared" si="319"/>
        <v>0</v>
      </c>
      <c r="W127" s="21">
        <f t="shared" si="319"/>
        <v>0</v>
      </c>
      <c r="X127" s="21">
        <f t="shared" si="319"/>
        <v>0</v>
      </c>
      <c r="Y127" s="21">
        <f t="shared" si="319"/>
        <v>0</v>
      </c>
      <c r="Z127" s="21">
        <f t="shared" si="319"/>
        <v>0</v>
      </c>
      <c r="AA127" s="21">
        <f t="shared" si="319"/>
        <v>0</v>
      </c>
      <c r="AB127" s="21">
        <f t="shared" si="319"/>
        <v>0</v>
      </c>
      <c r="AC127" s="21">
        <f t="shared" si="319"/>
        <v>0</v>
      </c>
      <c r="AD127" s="21">
        <f t="shared" si="319"/>
        <v>0</v>
      </c>
      <c r="AE127" s="21">
        <f t="shared" si="319"/>
        <v>0</v>
      </c>
      <c r="AF127" s="21">
        <f t="shared" si="319"/>
        <v>0</v>
      </c>
      <c r="AG127" s="21">
        <f t="shared" si="319"/>
        <v>0</v>
      </c>
      <c r="AH127" s="21">
        <f t="shared" si="319"/>
        <v>0</v>
      </c>
      <c r="AI127" s="21">
        <f t="shared" si="319"/>
        <v>0</v>
      </c>
      <c r="AJ127" s="21">
        <f t="shared" si="319"/>
        <v>0</v>
      </c>
      <c r="AK127" s="21">
        <f t="shared" si="319"/>
        <v>0</v>
      </c>
      <c r="AL127" s="21">
        <f t="shared" si="319"/>
        <v>0</v>
      </c>
      <c r="AM127" s="21">
        <f t="shared" si="319"/>
        <v>0</v>
      </c>
      <c r="AN127" s="21">
        <f t="shared" ref="AN127:AT127" si="320">SUM(AN128:AN130)</f>
        <v>0</v>
      </c>
      <c r="AO127" s="21">
        <f t="shared" si="320"/>
        <v>0</v>
      </c>
      <c r="AP127" s="21">
        <f t="shared" si="320"/>
        <v>0</v>
      </c>
      <c r="AQ127" s="21">
        <f t="shared" si="320"/>
        <v>0</v>
      </c>
      <c r="AR127" s="21">
        <f t="shared" si="320"/>
        <v>0</v>
      </c>
      <c r="AS127" s="21">
        <f t="shared" si="320"/>
        <v>0</v>
      </c>
      <c r="AT127" s="21">
        <f t="shared" si="320"/>
        <v>0</v>
      </c>
      <c r="AU127" s="21">
        <f t="shared" ref="AU127:BV127" si="321">SUM(AU128:AU130)</f>
        <v>0</v>
      </c>
      <c r="AV127" s="21">
        <f t="shared" si="321"/>
        <v>0</v>
      </c>
      <c r="AW127" s="21">
        <f t="shared" si="321"/>
        <v>0</v>
      </c>
      <c r="AX127" s="21">
        <f t="shared" si="321"/>
        <v>0</v>
      </c>
      <c r="AY127" s="21">
        <f t="shared" si="321"/>
        <v>0</v>
      </c>
      <c r="AZ127" s="21">
        <f t="shared" si="321"/>
        <v>0</v>
      </c>
      <c r="BA127" s="21">
        <f t="shared" si="321"/>
        <v>0</v>
      </c>
      <c r="BB127" s="21">
        <f t="shared" si="321"/>
        <v>0</v>
      </c>
      <c r="BC127" s="21">
        <f t="shared" si="321"/>
        <v>0</v>
      </c>
      <c r="BD127" s="21">
        <f t="shared" si="321"/>
        <v>0</v>
      </c>
      <c r="BE127" s="21">
        <f t="shared" si="321"/>
        <v>0</v>
      </c>
      <c r="BF127" s="21">
        <f t="shared" si="321"/>
        <v>0</v>
      </c>
      <c r="BG127" s="21">
        <f t="shared" si="321"/>
        <v>0</v>
      </c>
      <c r="BH127" s="21">
        <f t="shared" si="321"/>
        <v>0</v>
      </c>
      <c r="BI127" s="21">
        <f t="shared" si="321"/>
        <v>0</v>
      </c>
      <c r="BJ127" s="21">
        <f t="shared" si="321"/>
        <v>0</v>
      </c>
      <c r="BK127" s="21">
        <f t="shared" si="321"/>
        <v>0</v>
      </c>
      <c r="BL127" s="21">
        <f t="shared" si="321"/>
        <v>0</v>
      </c>
      <c r="BM127" s="21">
        <f t="shared" si="321"/>
        <v>0</v>
      </c>
      <c r="BN127" s="21">
        <f t="shared" si="321"/>
        <v>0</v>
      </c>
      <c r="BO127" s="21">
        <f t="shared" si="321"/>
        <v>0</v>
      </c>
      <c r="BP127" s="21">
        <f t="shared" si="321"/>
        <v>0</v>
      </c>
      <c r="BQ127" s="21">
        <f t="shared" si="321"/>
        <v>0</v>
      </c>
      <c r="BR127" s="21">
        <f t="shared" si="321"/>
        <v>0</v>
      </c>
      <c r="BS127" s="21">
        <f t="shared" si="321"/>
        <v>0</v>
      </c>
      <c r="BT127" s="21">
        <f t="shared" si="321"/>
        <v>0</v>
      </c>
      <c r="BU127" s="21">
        <f t="shared" si="321"/>
        <v>0</v>
      </c>
      <c r="BV127" s="21">
        <f t="shared" si="321"/>
        <v>0</v>
      </c>
      <c r="BW127" s="21">
        <f t="shared" ref="BW127:BY127" si="322">SUM(BW128:BW130)</f>
        <v>0</v>
      </c>
      <c r="BX127" s="21">
        <f t="shared" si="322"/>
        <v>0</v>
      </c>
      <c r="BY127" s="21">
        <f t="shared" si="322"/>
        <v>0</v>
      </c>
      <c r="BZ127" s="21">
        <v>0</v>
      </c>
      <c r="CA127" s="34"/>
    </row>
    <row r="128" spans="1:79" x14ac:dyDescent="0.25">
      <c r="A128" s="28" t="s">
        <v>229</v>
      </c>
      <c r="B128" s="29" t="s">
        <v>141</v>
      </c>
      <c r="C128" s="30" t="s">
        <v>142</v>
      </c>
      <c r="D128" s="30" t="s">
        <v>142</v>
      </c>
      <c r="E128" s="30" t="s">
        <v>142</v>
      </c>
      <c r="F128" s="30" t="s">
        <v>142</v>
      </c>
      <c r="G128" s="30" t="s">
        <v>142</v>
      </c>
      <c r="H128" s="30" t="s">
        <v>142</v>
      </c>
      <c r="I128" s="30" t="s">
        <v>142</v>
      </c>
      <c r="J128" s="30" t="s">
        <v>142</v>
      </c>
      <c r="K128" s="30" t="s">
        <v>142</v>
      </c>
      <c r="L128" s="30" t="s">
        <v>142</v>
      </c>
      <c r="M128" s="30" t="s">
        <v>142</v>
      </c>
      <c r="N128" s="30" t="s">
        <v>142</v>
      </c>
      <c r="O128" s="30" t="s">
        <v>142</v>
      </c>
      <c r="P128" s="30" t="s">
        <v>142</v>
      </c>
      <c r="Q128" s="30" t="s">
        <v>142</v>
      </c>
      <c r="R128" s="30" t="s">
        <v>142</v>
      </c>
      <c r="S128" s="30" t="s">
        <v>142</v>
      </c>
      <c r="T128" s="30" t="s">
        <v>142</v>
      </c>
      <c r="U128" s="30" t="s">
        <v>142</v>
      </c>
      <c r="V128" s="30" t="s">
        <v>142</v>
      </c>
      <c r="W128" s="30" t="s">
        <v>142</v>
      </c>
      <c r="X128" s="30" t="s">
        <v>142</v>
      </c>
      <c r="Y128" s="30" t="s">
        <v>142</v>
      </c>
      <c r="Z128" s="30" t="s">
        <v>142</v>
      </c>
      <c r="AA128" s="30" t="s">
        <v>142</v>
      </c>
      <c r="AB128" s="30" t="s">
        <v>142</v>
      </c>
      <c r="AC128" s="30" t="s">
        <v>142</v>
      </c>
      <c r="AD128" s="30" t="s">
        <v>142</v>
      </c>
      <c r="AE128" s="30" t="s">
        <v>142</v>
      </c>
      <c r="AF128" s="30" t="s">
        <v>142</v>
      </c>
      <c r="AG128" s="30" t="s">
        <v>142</v>
      </c>
      <c r="AH128" s="30" t="s">
        <v>142</v>
      </c>
      <c r="AI128" s="30" t="s">
        <v>142</v>
      </c>
      <c r="AJ128" s="30" t="s">
        <v>142</v>
      </c>
      <c r="AK128" s="30" t="s">
        <v>142</v>
      </c>
      <c r="AL128" s="30" t="s">
        <v>142</v>
      </c>
      <c r="AM128" s="30" t="s">
        <v>142</v>
      </c>
      <c r="AN128" s="30" t="s">
        <v>142</v>
      </c>
      <c r="AO128" s="30" t="s">
        <v>142</v>
      </c>
      <c r="AP128" s="30" t="s">
        <v>142</v>
      </c>
      <c r="AQ128" s="30" t="s">
        <v>142</v>
      </c>
      <c r="AR128" s="30" t="s">
        <v>142</v>
      </c>
      <c r="AS128" s="30" t="s">
        <v>142</v>
      </c>
      <c r="AT128" s="30" t="s">
        <v>142</v>
      </c>
      <c r="AU128" s="30" t="s">
        <v>142</v>
      </c>
      <c r="AV128" s="30" t="s">
        <v>142</v>
      </c>
      <c r="AW128" s="30" t="s">
        <v>142</v>
      </c>
      <c r="AX128" s="30" t="s">
        <v>142</v>
      </c>
      <c r="AY128" s="30" t="s">
        <v>142</v>
      </c>
      <c r="AZ128" s="30" t="s">
        <v>142</v>
      </c>
      <c r="BA128" s="30" t="s">
        <v>142</v>
      </c>
      <c r="BB128" s="30" t="s">
        <v>142</v>
      </c>
      <c r="BC128" s="30" t="s">
        <v>142</v>
      </c>
      <c r="BD128" s="30" t="s">
        <v>142</v>
      </c>
      <c r="BE128" s="30" t="s">
        <v>142</v>
      </c>
      <c r="BF128" s="30" t="s">
        <v>142</v>
      </c>
      <c r="BG128" s="30" t="s">
        <v>142</v>
      </c>
      <c r="BH128" s="30" t="s">
        <v>142</v>
      </c>
      <c r="BI128" s="30" t="s">
        <v>142</v>
      </c>
      <c r="BJ128" s="30" t="s">
        <v>142</v>
      </c>
      <c r="BK128" s="30" t="s">
        <v>142</v>
      </c>
      <c r="BL128" s="30" t="s">
        <v>142</v>
      </c>
      <c r="BM128" s="30" t="s">
        <v>142</v>
      </c>
      <c r="BN128" s="30" t="s">
        <v>142</v>
      </c>
      <c r="BO128" s="30" t="s">
        <v>142</v>
      </c>
      <c r="BP128" s="30" t="s">
        <v>142</v>
      </c>
      <c r="BQ128" s="30" t="s">
        <v>142</v>
      </c>
      <c r="BR128" s="30" t="s">
        <v>142</v>
      </c>
      <c r="BS128" s="30" t="s">
        <v>142</v>
      </c>
      <c r="BT128" s="30" t="s">
        <v>142</v>
      </c>
      <c r="BU128" s="30" t="s">
        <v>142</v>
      </c>
      <c r="BV128" s="30" t="s">
        <v>142</v>
      </c>
      <c r="BW128" s="30" t="s">
        <v>142</v>
      </c>
      <c r="BX128" s="30" t="s">
        <v>142</v>
      </c>
      <c r="BY128" s="30" t="s">
        <v>142</v>
      </c>
      <c r="BZ128" s="30" t="s">
        <v>142</v>
      </c>
      <c r="CA128" s="35"/>
    </row>
    <row r="129" spans="1:79" x14ac:dyDescent="0.25">
      <c r="A129" s="28" t="s">
        <v>229</v>
      </c>
      <c r="B129" s="29" t="s">
        <v>141</v>
      </c>
      <c r="C129" s="30" t="s">
        <v>142</v>
      </c>
      <c r="D129" s="30" t="s">
        <v>142</v>
      </c>
      <c r="E129" s="30" t="s">
        <v>142</v>
      </c>
      <c r="F129" s="30" t="s">
        <v>142</v>
      </c>
      <c r="G129" s="30" t="s">
        <v>142</v>
      </c>
      <c r="H129" s="30" t="s">
        <v>142</v>
      </c>
      <c r="I129" s="30" t="s">
        <v>142</v>
      </c>
      <c r="J129" s="30" t="s">
        <v>142</v>
      </c>
      <c r="K129" s="30" t="s">
        <v>142</v>
      </c>
      <c r="L129" s="30" t="s">
        <v>142</v>
      </c>
      <c r="M129" s="30" t="s">
        <v>142</v>
      </c>
      <c r="N129" s="30" t="s">
        <v>142</v>
      </c>
      <c r="O129" s="30" t="s">
        <v>142</v>
      </c>
      <c r="P129" s="30" t="s">
        <v>142</v>
      </c>
      <c r="Q129" s="30" t="s">
        <v>142</v>
      </c>
      <c r="R129" s="30" t="s">
        <v>142</v>
      </c>
      <c r="S129" s="30" t="s">
        <v>142</v>
      </c>
      <c r="T129" s="30" t="s">
        <v>142</v>
      </c>
      <c r="U129" s="30" t="s">
        <v>142</v>
      </c>
      <c r="V129" s="30" t="s">
        <v>142</v>
      </c>
      <c r="W129" s="30" t="s">
        <v>142</v>
      </c>
      <c r="X129" s="30" t="s">
        <v>142</v>
      </c>
      <c r="Y129" s="30" t="s">
        <v>142</v>
      </c>
      <c r="Z129" s="30" t="s">
        <v>142</v>
      </c>
      <c r="AA129" s="30" t="s">
        <v>142</v>
      </c>
      <c r="AB129" s="30" t="s">
        <v>142</v>
      </c>
      <c r="AC129" s="30" t="s">
        <v>142</v>
      </c>
      <c r="AD129" s="30" t="s">
        <v>142</v>
      </c>
      <c r="AE129" s="30" t="s">
        <v>142</v>
      </c>
      <c r="AF129" s="30" t="s">
        <v>142</v>
      </c>
      <c r="AG129" s="30" t="s">
        <v>142</v>
      </c>
      <c r="AH129" s="30" t="s">
        <v>142</v>
      </c>
      <c r="AI129" s="30" t="s">
        <v>142</v>
      </c>
      <c r="AJ129" s="30" t="s">
        <v>142</v>
      </c>
      <c r="AK129" s="30" t="s">
        <v>142</v>
      </c>
      <c r="AL129" s="30" t="s">
        <v>142</v>
      </c>
      <c r="AM129" s="30" t="s">
        <v>142</v>
      </c>
      <c r="AN129" s="30" t="s">
        <v>142</v>
      </c>
      <c r="AO129" s="30" t="s">
        <v>142</v>
      </c>
      <c r="AP129" s="30" t="s">
        <v>142</v>
      </c>
      <c r="AQ129" s="30" t="s">
        <v>142</v>
      </c>
      <c r="AR129" s="30" t="s">
        <v>142</v>
      </c>
      <c r="AS129" s="30" t="s">
        <v>142</v>
      </c>
      <c r="AT129" s="30" t="s">
        <v>142</v>
      </c>
      <c r="AU129" s="30" t="s">
        <v>142</v>
      </c>
      <c r="AV129" s="30" t="s">
        <v>142</v>
      </c>
      <c r="AW129" s="30" t="s">
        <v>142</v>
      </c>
      <c r="AX129" s="30" t="s">
        <v>142</v>
      </c>
      <c r="AY129" s="30" t="s">
        <v>142</v>
      </c>
      <c r="AZ129" s="30" t="s">
        <v>142</v>
      </c>
      <c r="BA129" s="30" t="s">
        <v>142</v>
      </c>
      <c r="BB129" s="30" t="s">
        <v>142</v>
      </c>
      <c r="BC129" s="30" t="s">
        <v>142</v>
      </c>
      <c r="BD129" s="30" t="s">
        <v>142</v>
      </c>
      <c r="BE129" s="30" t="s">
        <v>142</v>
      </c>
      <c r="BF129" s="30" t="s">
        <v>142</v>
      </c>
      <c r="BG129" s="30" t="s">
        <v>142</v>
      </c>
      <c r="BH129" s="30" t="s">
        <v>142</v>
      </c>
      <c r="BI129" s="30" t="s">
        <v>142</v>
      </c>
      <c r="BJ129" s="30" t="s">
        <v>142</v>
      </c>
      <c r="BK129" s="30" t="s">
        <v>142</v>
      </c>
      <c r="BL129" s="30" t="s">
        <v>142</v>
      </c>
      <c r="BM129" s="30" t="s">
        <v>142</v>
      </c>
      <c r="BN129" s="30" t="s">
        <v>142</v>
      </c>
      <c r="BO129" s="30" t="s">
        <v>142</v>
      </c>
      <c r="BP129" s="30" t="s">
        <v>142</v>
      </c>
      <c r="BQ129" s="30" t="s">
        <v>142</v>
      </c>
      <c r="BR129" s="30" t="s">
        <v>142</v>
      </c>
      <c r="BS129" s="30" t="s">
        <v>142</v>
      </c>
      <c r="BT129" s="30" t="s">
        <v>142</v>
      </c>
      <c r="BU129" s="30" t="s">
        <v>142</v>
      </c>
      <c r="BV129" s="30" t="s">
        <v>142</v>
      </c>
      <c r="BW129" s="30" t="s">
        <v>142</v>
      </c>
      <c r="BX129" s="30" t="s">
        <v>142</v>
      </c>
      <c r="BY129" s="30" t="s">
        <v>142</v>
      </c>
      <c r="BZ129" s="30" t="s">
        <v>142</v>
      </c>
      <c r="CA129" s="35"/>
    </row>
    <row r="130" spans="1:79" x14ac:dyDescent="0.25">
      <c r="A130" s="28" t="s">
        <v>143</v>
      </c>
      <c r="B130" s="28" t="s">
        <v>143</v>
      </c>
      <c r="C130" s="30" t="s">
        <v>142</v>
      </c>
      <c r="D130" s="30" t="s">
        <v>142</v>
      </c>
      <c r="E130" s="30" t="s">
        <v>142</v>
      </c>
      <c r="F130" s="30" t="s">
        <v>142</v>
      </c>
      <c r="G130" s="30" t="s">
        <v>142</v>
      </c>
      <c r="H130" s="30" t="s">
        <v>142</v>
      </c>
      <c r="I130" s="30" t="s">
        <v>142</v>
      </c>
      <c r="J130" s="30" t="s">
        <v>142</v>
      </c>
      <c r="K130" s="30" t="s">
        <v>142</v>
      </c>
      <c r="L130" s="30" t="s">
        <v>142</v>
      </c>
      <c r="M130" s="30" t="s">
        <v>142</v>
      </c>
      <c r="N130" s="30" t="s">
        <v>142</v>
      </c>
      <c r="O130" s="30" t="s">
        <v>142</v>
      </c>
      <c r="P130" s="30" t="s">
        <v>142</v>
      </c>
      <c r="Q130" s="30" t="s">
        <v>142</v>
      </c>
      <c r="R130" s="30" t="s">
        <v>142</v>
      </c>
      <c r="S130" s="30" t="s">
        <v>142</v>
      </c>
      <c r="T130" s="30" t="s">
        <v>142</v>
      </c>
      <c r="U130" s="30" t="s">
        <v>142</v>
      </c>
      <c r="V130" s="30" t="s">
        <v>142</v>
      </c>
      <c r="W130" s="30" t="s">
        <v>142</v>
      </c>
      <c r="X130" s="30" t="s">
        <v>142</v>
      </c>
      <c r="Y130" s="30" t="s">
        <v>142</v>
      </c>
      <c r="Z130" s="30" t="s">
        <v>142</v>
      </c>
      <c r="AA130" s="30" t="s">
        <v>142</v>
      </c>
      <c r="AB130" s="30" t="s">
        <v>142</v>
      </c>
      <c r="AC130" s="30" t="s">
        <v>142</v>
      </c>
      <c r="AD130" s="30" t="s">
        <v>142</v>
      </c>
      <c r="AE130" s="30" t="s">
        <v>142</v>
      </c>
      <c r="AF130" s="30" t="s">
        <v>142</v>
      </c>
      <c r="AG130" s="30" t="s">
        <v>142</v>
      </c>
      <c r="AH130" s="30" t="s">
        <v>142</v>
      </c>
      <c r="AI130" s="30" t="s">
        <v>142</v>
      </c>
      <c r="AJ130" s="30" t="s">
        <v>142</v>
      </c>
      <c r="AK130" s="30" t="s">
        <v>142</v>
      </c>
      <c r="AL130" s="30" t="s">
        <v>142</v>
      </c>
      <c r="AM130" s="30" t="s">
        <v>142</v>
      </c>
      <c r="AN130" s="30" t="s">
        <v>142</v>
      </c>
      <c r="AO130" s="30" t="s">
        <v>142</v>
      </c>
      <c r="AP130" s="30" t="s">
        <v>142</v>
      </c>
      <c r="AQ130" s="30" t="s">
        <v>142</v>
      </c>
      <c r="AR130" s="30" t="s">
        <v>142</v>
      </c>
      <c r="AS130" s="30" t="s">
        <v>142</v>
      </c>
      <c r="AT130" s="30" t="s">
        <v>142</v>
      </c>
      <c r="AU130" s="30" t="s">
        <v>142</v>
      </c>
      <c r="AV130" s="30" t="s">
        <v>142</v>
      </c>
      <c r="AW130" s="30" t="s">
        <v>142</v>
      </c>
      <c r="AX130" s="30" t="s">
        <v>142</v>
      </c>
      <c r="AY130" s="30" t="s">
        <v>142</v>
      </c>
      <c r="AZ130" s="30" t="s">
        <v>142</v>
      </c>
      <c r="BA130" s="30" t="s">
        <v>142</v>
      </c>
      <c r="BB130" s="30" t="s">
        <v>142</v>
      </c>
      <c r="BC130" s="30" t="s">
        <v>142</v>
      </c>
      <c r="BD130" s="30" t="s">
        <v>142</v>
      </c>
      <c r="BE130" s="30" t="s">
        <v>142</v>
      </c>
      <c r="BF130" s="30" t="s">
        <v>142</v>
      </c>
      <c r="BG130" s="30" t="s">
        <v>142</v>
      </c>
      <c r="BH130" s="30" t="s">
        <v>142</v>
      </c>
      <c r="BI130" s="30" t="s">
        <v>142</v>
      </c>
      <c r="BJ130" s="30" t="s">
        <v>142</v>
      </c>
      <c r="BK130" s="30" t="s">
        <v>142</v>
      </c>
      <c r="BL130" s="30" t="s">
        <v>142</v>
      </c>
      <c r="BM130" s="30" t="s">
        <v>142</v>
      </c>
      <c r="BN130" s="30" t="s">
        <v>142</v>
      </c>
      <c r="BO130" s="30" t="s">
        <v>142</v>
      </c>
      <c r="BP130" s="30" t="s">
        <v>142</v>
      </c>
      <c r="BQ130" s="30" t="s">
        <v>142</v>
      </c>
      <c r="BR130" s="30" t="s">
        <v>142</v>
      </c>
      <c r="BS130" s="30" t="s">
        <v>142</v>
      </c>
      <c r="BT130" s="30" t="s">
        <v>142</v>
      </c>
      <c r="BU130" s="30" t="s">
        <v>142</v>
      </c>
      <c r="BV130" s="30" t="s">
        <v>142</v>
      </c>
      <c r="BW130" s="30" t="s">
        <v>142</v>
      </c>
      <c r="BX130" s="30" t="s">
        <v>142</v>
      </c>
      <c r="BY130" s="30" t="s">
        <v>142</v>
      </c>
      <c r="BZ130" s="30" t="s">
        <v>142</v>
      </c>
      <c r="CA130" s="35"/>
    </row>
    <row r="131" spans="1:79" ht="31.5" x14ac:dyDescent="0.25">
      <c r="A131" s="9" t="s">
        <v>231</v>
      </c>
      <c r="B131" s="10" t="s">
        <v>232</v>
      </c>
      <c r="C131" s="11"/>
      <c r="D131" s="20">
        <f t="shared" ref="D131:AM131" si="323">D132+D136+D140+D144+D148+D152+D156+D160</f>
        <v>0</v>
      </c>
      <c r="E131" s="20">
        <f t="shared" si="323"/>
        <v>0</v>
      </c>
      <c r="F131" s="20">
        <f t="shared" si="323"/>
        <v>0</v>
      </c>
      <c r="G131" s="20">
        <f t="shared" si="323"/>
        <v>0</v>
      </c>
      <c r="H131" s="20">
        <f t="shared" si="323"/>
        <v>0</v>
      </c>
      <c r="I131" s="20">
        <f t="shared" si="323"/>
        <v>0</v>
      </c>
      <c r="J131" s="20">
        <f t="shared" si="323"/>
        <v>0</v>
      </c>
      <c r="K131" s="20">
        <f t="shared" si="323"/>
        <v>0</v>
      </c>
      <c r="L131" s="20">
        <f t="shared" si="323"/>
        <v>0</v>
      </c>
      <c r="M131" s="20">
        <f t="shared" si="323"/>
        <v>0</v>
      </c>
      <c r="N131" s="20">
        <f t="shared" si="323"/>
        <v>0</v>
      </c>
      <c r="O131" s="20">
        <f t="shared" si="323"/>
        <v>0</v>
      </c>
      <c r="P131" s="20">
        <f t="shared" si="323"/>
        <v>0</v>
      </c>
      <c r="Q131" s="20">
        <f t="shared" si="323"/>
        <v>0</v>
      </c>
      <c r="R131" s="20">
        <f t="shared" si="323"/>
        <v>0</v>
      </c>
      <c r="S131" s="20">
        <f t="shared" si="323"/>
        <v>0</v>
      </c>
      <c r="T131" s="20">
        <f t="shared" si="323"/>
        <v>0</v>
      </c>
      <c r="U131" s="20">
        <f t="shared" si="323"/>
        <v>0</v>
      </c>
      <c r="V131" s="20">
        <f t="shared" si="323"/>
        <v>0</v>
      </c>
      <c r="W131" s="20">
        <f t="shared" si="323"/>
        <v>0</v>
      </c>
      <c r="X131" s="20">
        <f t="shared" si="323"/>
        <v>0</v>
      </c>
      <c r="Y131" s="20">
        <f t="shared" si="323"/>
        <v>0</v>
      </c>
      <c r="Z131" s="20">
        <f t="shared" si="323"/>
        <v>0</v>
      </c>
      <c r="AA131" s="20">
        <f t="shared" si="323"/>
        <v>0</v>
      </c>
      <c r="AB131" s="20">
        <f t="shared" si="323"/>
        <v>0</v>
      </c>
      <c r="AC131" s="20">
        <f t="shared" si="323"/>
        <v>0</v>
      </c>
      <c r="AD131" s="20">
        <f t="shared" si="323"/>
        <v>0</v>
      </c>
      <c r="AE131" s="20">
        <f t="shared" si="323"/>
        <v>0</v>
      </c>
      <c r="AF131" s="20">
        <f t="shared" si="323"/>
        <v>0</v>
      </c>
      <c r="AG131" s="20">
        <f t="shared" si="323"/>
        <v>0</v>
      </c>
      <c r="AH131" s="20">
        <f t="shared" si="323"/>
        <v>0</v>
      </c>
      <c r="AI131" s="20">
        <f t="shared" si="323"/>
        <v>0</v>
      </c>
      <c r="AJ131" s="20">
        <f t="shared" si="323"/>
        <v>0</v>
      </c>
      <c r="AK131" s="20">
        <f t="shared" si="323"/>
        <v>0</v>
      </c>
      <c r="AL131" s="20">
        <f t="shared" si="323"/>
        <v>0</v>
      </c>
      <c r="AM131" s="20">
        <f t="shared" si="323"/>
        <v>0</v>
      </c>
      <c r="AN131" s="20">
        <f t="shared" ref="AN131:BV131" si="324">AN132+AN136+AN140+AN144+AN148+AN152+AN156+AN160</f>
        <v>0</v>
      </c>
      <c r="AO131" s="20">
        <f t="shared" si="324"/>
        <v>0</v>
      </c>
      <c r="AP131" s="20">
        <f t="shared" si="324"/>
        <v>0</v>
      </c>
      <c r="AQ131" s="20">
        <f t="shared" si="324"/>
        <v>0</v>
      </c>
      <c r="AR131" s="20">
        <f t="shared" si="324"/>
        <v>0</v>
      </c>
      <c r="AS131" s="20">
        <f t="shared" si="324"/>
        <v>0</v>
      </c>
      <c r="AT131" s="20">
        <f t="shared" si="324"/>
        <v>0</v>
      </c>
      <c r="AU131" s="20">
        <f t="shared" si="324"/>
        <v>0</v>
      </c>
      <c r="AV131" s="20">
        <f t="shared" si="324"/>
        <v>0</v>
      </c>
      <c r="AW131" s="20">
        <f t="shared" si="324"/>
        <v>0</v>
      </c>
      <c r="AX131" s="20">
        <f t="shared" si="324"/>
        <v>0</v>
      </c>
      <c r="AY131" s="20">
        <f t="shared" si="324"/>
        <v>0</v>
      </c>
      <c r="AZ131" s="20">
        <f t="shared" si="324"/>
        <v>0</v>
      </c>
      <c r="BA131" s="20">
        <f t="shared" si="324"/>
        <v>0</v>
      </c>
      <c r="BB131" s="20">
        <f t="shared" si="324"/>
        <v>0</v>
      </c>
      <c r="BC131" s="20">
        <f t="shared" si="324"/>
        <v>0</v>
      </c>
      <c r="BD131" s="20">
        <f t="shared" si="324"/>
        <v>0</v>
      </c>
      <c r="BE131" s="20">
        <f t="shared" si="324"/>
        <v>0</v>
      </c>
      <c r="BF131" s="20">
        <f t="shared" si="324"/>
        <v>0</v>
      </c>
      <c r="BG131" s="20">
        <f t="shared" si="324"/>
        <v>0</v>
      </c>
      <c r="BH131" s="20">
        <f t="shared" si="324"/>
        <v>0</v>
      </c>
      <c r="BI131" s="20">
        <f t="shared" si="324"/>
        <v>0</v>
      </c>
      <c r="BJ131" s="20">
        <f t="shared" si="324"/>
        <v>0</v>
      </c>
      <c r="BK131" s="20">
        <f t="shared" si="324"/>
        <v>0</v>
      </c>
      <c r="BL131" s="20">
        <f t="shared" si="324"/>
        <v>0</v>
      </c>
      <c r="BM131" s="20">
        <f t="shared" si="324"/>
        <v>0</v>
      </c>
      <c r="BN131" s="20">
        <f t="shared" si="324"/>
        <v>0</v>
      </c>
      <c r="BO131" s="20">
        <f t="shared" si="324"/>
        <v>0</v>
      </c>
      <c r="BP131" s="20">
        <f t="shared" si="324"/>
        <v>0</v>
      </c>
      <c r="BQ131" s="20">
        <f t="shared" si="324"/>
        <v>0</v>
      </c>
      <c r="BR131" s="20">
        <f t="shared" si="324"/>
        <v>0</v>
      </c>
      <c r="BS131" s="20">
        <f t="shared" si="324"/>
        <v>0</v>
      </c>
      <c r="BT131" s="20">
        <f t="shared" si="324"/>
        <v>0</v>
      </c>
      <c r="BU131" s="20">
        <f t="shared" si="324"/>
        <v>0</v>
      </c>
      <c r="BV131" s="20">
        <f t="shared" si="324"/>
        <v>0</v>
      </c>
      <c r="BW131" s="20">
        <f t="shared" ref="BW131:BY131" si="325">BW132+BW136+BW140+BW144+BW148+BW152+BW156+BW160</f>
        <v>0</v>
      </c>
      <c r="BX131" s="20">
        <f t="shared" si="325"/>
        <v>0</v>
      </c>
      <c r="BY131" s="20">
        <f t="shared" si="325"/>
        <v>0</v>
      </c>
      <c r="BZ131" s="20">
        <v>0</v>
      </c>
      <c r="CA131" s="33"/>
    </row>
    <row r="132" spans="1:79" ht="31.5" x14ac:dyDescent="0.25">
      <c r="A132" s="12" t="s">
        <v>103</v>
      </c>
      <c r="B132" s="13" t="s">
        <v>233</v>
      </c>
      <c r="C132" s="14"/>
      <c r="D132" s="21">
        <f t="shared" ref="D132:AM132" si="326">SUM(D133:D135)</f>
        <v>0</v>
      </c>
      <c r="E132" s="21">
        <f t="shared" si="326"/>
        <v>0</v>
      </c>
      <c r="F132" s="21">
        <f t="shared" si="326"/>
        <v>0</v>
      </c>
      <c r="G132" s="21">
        <f t="shared" si="326"/>
        <v>0</v>
      </c>
      <c r="H132" s="21">
        <f t="shared" si="326"/>
        <v>0</v>
      </c>
      <c r="I132" s="21">
        <f t="shared" si="326"/>
        <v>0</v>
      </c>
      <c r="J132" s="21">
        <f t="shared" si="326"/>
        <v>0</v>
      </c>
      <c r="K132" s="21">
        <f t="shared" si="326"/>
        <v>0</v>
      </c>
      <c r="L132" s="21">
        <f t="shared" si="326"/>
        <v>0</v>
      </c>
      <c r="M132" s="21">
        <f t="shared" si="326"/>
        <v>0</v>
      </c>
      <c r="N132" s="21">
        <f t="shared" si="326"/>
        <v>0</v>
      </c>
      <c r="O132" s="21">
        <f t="shared" si="326"/>
        <v>0</v>
      </c>
      <c r="P132" s="21">
        <f t="shared" ref="P132" si="327">SUM(P133:P135)</f>
        <v>0</v>
      </c>
      <c r="Q132" s="21">
        <f t="shared" si="326"/>
        <v>0</v>
      </c>
      <c r="R132" s="21">
        <f t="shared" si="326"/>
        <v>0</v>
      </c>
      <c r="S132" s="21">
        <f t="shared" si="326"/>
        <v>0</v>
      </c>
      <c r="T132" s="21">
        <f t="shared" si="326"/>
        <v>0</v>
      </c>
      <c r="U132" s="21">
        <f t="shared" ref="U132" si="328">SUM(U133:U135)</f>
        <v>0</v>
      </c>
      <c r="V132" s="21">
        <f t="shared" ref="V132" si="329">SUM(V133:V135)</f>
        <v>0</v>
      </c>
      <c r="W132" s="21">
        <f t="shared" ref="W132" si="330">SUM(W133:W135)</f>
        <v>0</v>
      </c>
      <c r="X132" s="21">
        <f t="shared" si="326"/>
        <v>0</v>
      </c>
      <c r="Y132" s="21">
        <f t="shared" si="326"/>
        <v>0</v>
      </c>
      <c r="Z132" s="21">
        <f t="shared" si="326"/>
        <v>0</v>
      </c>
      <c r="AA132" s="21">
        <f t="shared" si="326"/>
        <v>0</v>
      </c>
      <c r="AB132" s="21">
        <f t="shared" ref="AB132" si="331">SUM(AB133:AB135)</f>
        <v>0</v>
      </c>
      <c r="AC132" s="21">
        <f t="shared" ref="AC132" si="332">SUM(AC133:AC135)</f>
        <v>0</v>
      </c>
      <c r="AD132" s="21">
        <f t="shared" ref="AD132" si="333">SUM(AD133:AD135)</f>
        <v>0</v>
      </c>
      <c r="AE132" s="21">
        <f t="shared" si="326"/>
        <v>0</v>
      </c>
      <c r="AF132" s="21">
        <f t="shared" si="326"/>
        <v>0</v>
      </c>
      <c r="AG132" s="21">
        <f t="shared" si="326"/>
        <v>0</v>
      </c>
      <c r="AH132" s="21">
        <f t="shared" si="326"/>
        <v>0</v>
      </c>
      <c r="AI132" s="21">
        <f t="shared" ref="AI132" si="334">SUM(AI133:AI135)</f>
        <v>0</v>
      </c>
      <c r="AJ132" s="21">
        <f t="shared" ref="AJ132" si="335">SUM(AJ133:AJ135)</f>
        <v>0</v>
      </c>
      <c r="AK132" s="21">
        <f t="shared" ref="AK132" si="336">SUM(AK133:AK135)</f>
        <v>0</v>
      </c>
      <c r="AL132" s="21">
        <f t="shared" si="326"/>
        <v>0</v>
      </c>
      <c r="AM132" s="21">
        <f t="shared" si="326"/>
        <v>0</v>
      </c>
      <c r="AN132" s="21">
        <f t="shared" ref="AN132:AT132" si="337">SUM(AN133:AN135)</f>
        <v>0</v>
      </c>
      <c r="AO132" s="21">
        <f t="shared" si="337"/>
        <v>0</v>
      </c>
      <c r="AP132" s="21">
        <f t="shared" si="337"/>
        <v>0</v>
      </c>
      <c r="AQ132" s="21">
        <f t="shared" si="337"/>
        <v>0</v>
      </c>
      <c r="AR132" s="21">
        <f t="shared" si="337"/>
        <v>0</v>
      </c>
      <c r="AS132" s="21">
        <f t="shared" si="337"/>
        <v>0</v>
      </c>
      <c r="AT132" s="21">
        <f t="shared" si="337"/>
        <v>0</v>
      </c>
      <c r="AU132" s="21">
        <f t="shared" ref="AU132:AX132" si="338">SUM(AU133:AU135)</f>
        <v>0</v>
      </c>
      <c r="AV132" s="21">
        <f t="shared" si="338"/>
        <v>0</v>
      </c>
      <c r="AW132" s="21">
        <f t="shared" si="338"/>
        <v>0</v>
      </c>
      <c r="AX132" s="21">
        <f t="shared" si="338"/>
        <v>0</v>
      </c>
      <c r="AY132" s="21">
        <f t="shared" ref="AY132" si="339">SUM(AY133:AY135)</f>
        <v>0</v>
      </c>
      <c r="AZ132" s="21">
        <f t="shared" ref="AZ132:BC132" si="340">SUM(AZ133:AZ135)</f>
        <v>0</v>
      </c>
      <c r="BA132" s="21">
        <f t="shared" si="340"/>
        <v>0</v>
      </c>
      <c r="BB132" s="21">
        <f t="shared" si="340"/>
        <v>0</v>
      </c>
      <c r="BC132" s="21">
        <f t="shared" si="340"/>
        <v>0</v>
      </c>
      <c r="BD132" s="21">
        <f t="shared" ref="BD132:BF132" si="341">SUM(BD133:BD135)</f>
        <v>0</v>
      </c>
      <c r="BE132" s="21">
        <f t="shared" si="341"/>
        <v>0</v>
      </c>
      <c r="BF132" s="21">
        <f t="shared" si="341"/>
        <v>0</v>
      </c>
      <c r="BG132" s="21">
        <f t="shared" ref="BG132:BJ132" si="342">SUM(BG133:BG135)</f>
        <v>0</v>
      </c>
      <c r="BH132" s="21">
        <f t="shared" si="342"/>
        <v>0</v>
      </c>
      <c r="BI132" s="21">
        <f t="shared" si="342"/>
        <v>0</v>
      </c>
      <c r="BJ132" s="21">
        <f t="shared" si="342"/>
        <v>0</v>
      </c>
      <c r="BK132" s="21">
        <f t="shared" ref="BK132:BM132" si="343">SUM(BK133:BK135)</f>
        <v>0</v>
      </c>
      <c r="BL132" s="21">
        <f t="shared" si="343"/>
        <v>0</v>
      </c>
      <c r="BM132" s="21">
        <f t="shared" si="343"/>
        <v>0</v>
      </c>
      <c r="BN132" s="21">
        <f t="shared" ref="BN132:BQ132" si="344">SUM(BN133:BN135)</f>
        <v>0</v>
      </c>
      <c r="BO132" s="21">
        <f t="shared" si="344"/>
        <v>0</v>
      </c>
      <c r="BP132" s="21">
        <f t="shared" si="344"/>
        <v>0</v>
      </c>
      <c r="BQ132" s="21">
        <f t="shared" si="344"/>
        <v>0</v>
      </c>
      <c r="BR132" s="21">
        <f t="shared" ref="BR132:BT132" si="345">SUM(BR133:BR135)</f>
        <v>0</v>
      </c>
      <c r="BS132" s="21">
        <f t="shared" si="345"/>
        <v>0</v>
      </c>
      <c r="BT132" s="21">
        <f t="shared" si="345"/>
        <v>0</v>
      </c>
      <c r="BU132" s="21">
        <f t="shared" ref="BU132:BV132" si="346">SUM(BU133:BU135)</f>
        <v>0</v>
      </c>
      <c r="BV132" s="21">
        <f t="shared" si="346"/>
        <v>0</v>
      </c>
      <c r="BW132" s="21">
        <f t="shared" ref="BW132:BY132" si="347">SUM(BW133:BW135)</f>
        <v>0</v>
      </c>
      <c r="BX132" s="21">
        <f t="shared" si="347"/>
        <v>0</v>
      </c>
      <c r="BY132" s="21">
        <f t="shared" si="347"/>
        <v>0</v>
      </c>
      <c r="BZ132" s="21">
        <v>0</v>
      </c>
      <c r="CA132" s="34"/>
    </row>
    <row r="133" spans="1:79" x14ac:dyDescent="0.25">
      <c r="A133" s="28" t="s">
        <v>103</v>
      </c>
      <c r="B133" s="29" t="s">
        <v>141</v>
      </c>
      <c r="C133" s="30" t="s">
        <v>142</v>
      </c>
      <c r="D133" s="30" t="s">
        <v>142</v>
      </c>
      <c r="E133" s="30" t="s">
        <v>142</v>
      </c>
      <c r="F133" s="30" t="s">
        <v>142</v>
      </c>
      <c r="G133" s="30" t="s">
        <v>142</v>
      </c>
      <c r="H133" s="30" t="s">
        <v>142</v>
      </c>
      <c r="I133" s="30" t="s">
        <v>142</v>
      </c>
      <c r="J133" s="30" t="s">
        <v>142</v>
      </c>
      <c r="K133" s="30" t="s">
        <v>142</v>
      </c>
      <c r="L133" s="30" t="s">
        <v>142</v>
      </c>
      <c r="M133" s="30" t="s">
        <v>142</v>
      </c>
      <c r="N133" s="30" t="s">
        <v>142</v>
      </c>
      <c r="O133" s="30" t="s">
        <v>142</v>
      </c>
      <c r="P133" s="30" t="s">
        <v>142</v>
      </c>
      <c r="Q133" s="30" t="s">
        <v>142</v>
      </c>
      <c r="R133" s="30" t="s">
        <v>142</v>
      </c>
      <c r="S133" s="30" t="s">
        <v>142</v>
      </c>
      <c r="T133" s="30" t="s">
        <v>142</v>
      </c>
      <c r="U133" s="30" t="s">
        <v>142</v>
      </c>
      <c r="V133" s="30" t="s">
        <v>142</v>
      </c>
      <c r="W133" s="30" t="s">
        <v>142</v>
      </c>
      <c r="X133" s="30" t="s">
        <v>142</v>
      </c>
      <c r="Y133" s="30" t="s">
        <v>142</v>
      </c>
      <c r="Z133" s="30" t="s">
        <v>142</v>
      </c>
      <c r="AA133" s="30" t="s">
        <v>142</v>
      </c>
      <c r="AB133" s="30" t="s">
        <v>142</v>
      </c>
      <c r="AC133" s="30" t="s">
        <v>142</v>
      </c>
      <c r="AD133" s="30" t="s">
        <v>142</v>
      </c>
      <c r="AE133" s="30" t="s">
        <v>142</v>
      </c>
      <c r="AF133" s="30" t="s">
        <v>142</v>
      </c>
      <c r="AG133" s="30" t="s">
        <v>142</v>
      </c>
      <c r="AH133" s="30" t="s">
        <v>142</v>
      </c>
      <c r="AI133" s="30" t="s">
        <v>142</v>
      </c>
      <c r="AJ133" s="30" t="s">
        <v>142</v>
      </c>
      <c r="AK133" s="30" t="s">
        <v>142</v>
      </c>
      <c r="AL133" s="30" t="s">
        <v>142</v>
      </c>
      <c r="AM133" s="30" t="s">
        <v>142</v>
      </c>
      <c r="AN133" s="30" t="s">
        <v>142</v>
      </c>
      <c r="AO133" s="30" t="s">
        <v>142</v>
      </c>
      <c r="AP133" s="30" t="s">
        <v>142</v>
      </c>
      <c r="AQ133" s="30" t="s">
        <v>142</v>
      </c>
      <c r="AR133" s="30" t="s">
        <v>142</v>
      </c>
      <c r="AS133" s="30" t="s">
        <v>142</v>
      </c>
      <c r="AT133" s="30" t="s">
        <v>142</v>
      </c>
      <c r="AU133" s="30" t="s">
        <v>142</v>
      </c>
      <c r="AV133" s="30" t="s">
        <v>142</v>
      </c>
      <c r="AW133" s="30" t="s">
        <v>142</v>
      </c>
      <c r="AX133" s="30" t="s">
        <v>142</v>
      </c>
      <c r="AY133" s="30" t="s">
        <v>142</v>
      </c>
      <c r="AZ133" s="30" t="s">
        <v>142</v>
      </c>
      <c r="BA133" s="30" t="s">
        <v>142</v>
      </c>
      <c r="BB133" s="30" t="s">
        <v>142</v>
      </c>
      <c r="BC133" s="30" t="s">
        <v>142</v>
      </c>
      <c r="BD133" s="30" t="s">
        <v>142</v>
      </c>
      <c r="BE133" s="30" t="s">
        <v>142</v>
      </c>
      <c r="BF133" s="30" t="s">
        <v>142</v>
      </c>
      <c r="BG133" s="30" t="s">
        <v>142</v>
      </c>
      <c r="BH133" s="30" t="s">
        <v>142</v>
      </c>
      <c r="BI133" s="30" t="s">
        <v>142</v>
      </c>
      <c r="BJ133" s="30" t="s">
        <v>142</v>
      </c>
      <c r="BK133" s="30" t="s">
        <v>142</v>
      </c>
      <c r="BL133" s="30" t="s">
        <v>142</v>
      </c>
      <c r="BM133" s="30" t="s">
        <v>142</v>
      </c>
      <c r="BN133" s="30" t="s">
        <v>142</v>
      </c>
      <c r="BO133" s="30" t="s">
        <v>142</v>
      </c>
      <c r="BP133" s="30" t="s">
        <v>142</v>
      </c>
      <c r="BQ133" s="30" t="s">
        <v>142</v>
      </c>
      <c r="BR133" s="30" t="s">
        <v>142</v>
      </c>
      <c r="BS133" s="30" t="s">
        <v>142</v>
      </c>
      <c r="BT133" s="30" t="s">
        <v>142</v>
      </c>
      <c r="BU133" s="30" t="s">
        <v>142</v>
      </c>
      <c r="BV133" s="30" t="s">
        <v>142</v>
      </c>
      <c r="BW133" s="30" t="s">
        <v>142</v>
      </c>
      <c r="BX133" s="30" t="s">
        <v>142</v>
      </c>
      <c r="BY133" s="30" t="s">
        <v>142</v>
      </c>
      <c r="BZ133" s="30" t="s">
        <v>142</v>
      </c>
      <c r="CA133" s="35"/>
    </row>
    <row r="134" spans="1:79" x14ac:dyDescent="0.25">
      <c r="A134" s="28" t="s">
        <v>103</v>
      </c>
      <c r="B134" s="29" t="s">
        <v>141</v>
      </c>
      <c r="C134" s="30" t="s">
        <v>142</v>
      </c>
      <c r="D134" s="30" t="s">
        <v>142</v>
      </c>
      <c r="E134" s="30" t="s">
        <v>142</v>
      </c>
      <c r="F134" s="30" t="s">
        <v>142</v>
      </c>
      <c r="G134" s="30" t="s">
        <v>142</v>
      </c>
      <c r="H134" s="30" t="s">
        <v>142</v>
      </c>
      <c r="I134" s="30" t="s">
        <v>142</v>
      </c>
      <c r="J134" s="30" t="s">
        <v>142</v>
      </c>
      <c r="K134" s="30" t="s">
        <v>142</v>
      </c>
      <c r="L134" s="30" t="s">
        <v>142</v>
      </c>
      <c r="M134" s="30" t="s">
        <v>142</v>
      </c>
      <c r="N134" s="30" t="s">
        <v>142</v>
      </c>
      <c r="O134" s="30" t="s">
        <v>142</v>
      </c>
      <c r="P134" s="30" t="s">
        <v>142</v>
      </c>
      <c r="Q134" s="30" t="s">
        <v>142</v>
      </c>
      <c r="R134" s="30" t="s">
        <v>142</v>
      </c>
      <c r="S134" s="30" t="s">
        <v>142</v>
      </c>
      <c r="T134" s="30" t="s">
        <v>142</v>
      </c>
      <c r="U134" s="30" t="s">
        <v>142</v>
      </c>
      <c r="V134" s="30" t="s">
        <v>142</v>
      </c>
      <c r="W134" s="30" t="s">
        <v>142</v>
      </c>
      <c r="X134" s="30" t="s">
        <v>142</v>
      </c>
      <c r="Y134" s="30" t="s">
        <v>142</v>
      </c>
      <c r="Z134" s="30" t="s">
        <v>142</v>
      </c>
      <c r="AA134" s="30" t="s">
        <v>142</v>
      </c>
      <c r="AB134" s="30" t="s">
        <v>142</v>
      </c>
      <c r="AC134" s="30" t="s">
        <v>142</v>
      </c>
      <c r="AD134" s="30" t="s">
        <v>142</v>
      </c>
      <c r="AE134" s="30" t="s">
        <v>142</v>
      </c>
      <c r="AF134" s="30" t="s">
        <v>142</v>
      </c>
      <c r="AG134" s="30" t="s">
        <v>142</v>
      </c>
      <c r="AH134" s="30" t="s">
        <v>142</v>
      </c>
      <c r="AI134" s="30" t="s">
        <v>142</v>
      </c>
      <c r="AJ134" s="30" t="s">
        <v>142</v>
      </c>
      <c r="AK134" s="30" t="s">
        <v>142</v>
      </c>
      <c r="AL134" s="30" t="s">
        <v>142</v>
      </c>
      <c r="AM134" s="30" t="s">
        <v>142</v>
      </c>
      <c r="AN134" s="30" t="s">
        <v>142</v>
      </c>
      <c r="AO134" s="30" t="s">
        <v>142</v>
      </c>
      <c r="AP134" s="30" t="s">
        <v>142</v>
      </c>
      <c r="AQ134" s="30" t="s">
        <v>142</v>
      </c>
      <c r="AR134" s="30" t="s">
        <v>142</v>
      </c>
      <c r="AS134" s="30" t="s">
        <v>142</v>
      </c>
      <c r="AT134" s="30" t="s">
        <v>142</v>
      </c>
      <c r="AU134" s="30" t="s">
        <v>142</v>
      </c>
      <c r="AV134" s="30" t="s">
        <v>142</v>
      </c>
      <c r="AW134" s="30" t="s">
        <v>142</v>
      </c>
      <c r="AX134" s="30" t="s">
        <v>142</v>
      </c>
      <c r="AY134" s="30" t="s">
        <v>142</v>
      </c>
      <c r="AZ134" s="30" t="s">
        <v>142</v>
      </c>
      <c r="BA134" s="30" t="s">
        <v>142</v>
      </c>
      <c r="BB134" s="30" t="s">
        <v>142</v>
      </c>
      <c r="BC134" s="30" t="s">
        <v>142</v>
      </c>
      <c r="BD134" s="30" t="s">
        <v>142</v>
      </c>
      <c r="BE134" s="30" t="s">
        <v>142</v>
      </c>
      <c r="BF134" s="30" t="s">
        <v>142</v>
      </c>
      <c r="BG134" s="30" t="s">
        <v>142</v>
      </c>
      <c r="BH134" s="30" t="s">
        <v>142</v>
      </c>
      <c r="BI134" s="30" t="s">
        <v>142</v>
      </c>
      <c r="BJ134" s="30" t="s">
        <v>142</v>
      </c>
      <c r="BK134" s="30" t="s">
        <v>142</v>
      </c>
      <c r="BL134" s="30" t="s">
        <v>142</v>
      </c>
      <c r="BM134" s="30" t="s">
        <v>142</v>
      </c>
      <c r="BN134" s="30" t="s">
        <v>142</v>
      </c>
      <c r="BO134" s="30" t="s">
        <v>142</v>
      </c>
      <c r="BP134" s="30" t="s">
        <v>142</v>
      </c>
      <c r="BQ134" s="30" t="s">
        <v>142</v>
      </c>
      <c r="BR134" s="30" t="s">
        <v>142</v>
      </c>
      <c r="BS134" s="30" t="s">
        <v>142</v>
      </c>
      <c r="BT134" s="30" t="s">
        <v>142</v>
      </c>
      <c r="BU134" s="30" t="s">
        <v>142</v>
      </c>
      <c r="BV134" s="30" t="s">
        <v>142</v>
      </c>
      <c r="BW134" s="30" t="s">
        <v>142</v>
      </c>
      <c r="BX134" s="30" t="s">
        <v>142</v>
      </c>
      <c r="BY134" s="30" t="s">
        <v>142</v>
      </c>
      <c r="BZ134" s="30" t="s">
        <v>142</v>
      </c>
      <c r="CA134" s="35"/>
    </row>
    <row r="135" spans="1:79" x14ac:dyDescent="0.25">
      <c r="A135" s="28" t="s">
        <v>143</v>
      </c>
      <c r="B135" s="28" t="s">
        <v>143</v>
      </c>
      <c r="C135" s="30" t="s">
        <v>142</v>
      </c>
      <c r="D135" s="30" t="s">
        <v>142</v>
      </c>
      <c r="E135" s="30" t="s">
        <v>142</v>
      </c>
      <c r="F135" s="30" t="s">
        <v>142</v>
      </c>
      <c r="G135" s="30" t="s">
        <v>142</v>
      </c>
      <c r="H135" s="30" t="s">
        <v>142</v>
      </c>
      <c r="I135" s="30" t="s">
        <v>142</v>
      </c>
      <c r="J135" s="30" t="s">
        <v>142</v>
      </c>
      <c r="K135" s="30" t="s">
        <v>142</v>
      </c>
      <c r="L135" s="30" t="s">
        <v>142</v>
      </c>
      <c r="M135" s="30" t="s">
        <v>142</v>
      </c>
      <c r="N135" s="30" t="s">
        <v>142</v>
      </c>
      <c r="O135" s="30" t="s">
        <v>142</v>
      </c>
      <c r="P135" s="30" t="s">
        <v>142</v>
      </c>
      <c r="Q135" s="30" t="s">
        <v>142</v>
      </c>
      <c r="R135" s="30" t="s">
        <v>142</v>
      </c>
      <c r="S135" s="30" t="s">
        <v>142</v>
      </c>
      <c r="T135" s="30" t="s">
        <v>142</v>
      </c>
      <c r="U135" s="30" t="s">
        <v>142</v>
      </c>
      <c r="V135" s="30" t="s">
        <v>142</v>
      </c>
      <c r="W135" s="30" t="s">
        <v>142</v>
      </c>
      <c r="X135" s="30" t="s">
        <v>142</v>
      </c>
      <c r="Y135" s="30" t="s">
        <v>142</v>
      </c>
      <c r="Z135" s="30" t="s">
        <v>142</v>
      </c>
      <c r="AA135" s="30" t="s">
        <v>142</v>
      </c>
      <c r="AB135" s="30" t="s">
        <v>142</v>
      </c>
      <c r="AC135" s="30" t="s">
        <v>142</v>
      </c>
      <c r="AD135" s="30" t="s">
        <v>142</v>
      </c>
      <c r="AE135" s="30" t="s">
        <v>142</v>
      </c>
      <c r="AF135" s="30" t="s">
        <v>142</v>
      </c>
      <c r="AG135" s="30" t="s">
        <v>142</v>
      </c>
      <c r="AH135" s="30" t="s">
        <v>142</v>
      </c>
      <c r="AI135" s="30" t="s">
        <v>142</v>
      </c>
      <c r="AJ135" s="30" t="s">
        <v>142</v>
      </c>
      <c r="AK135" s="30" t="s">
        <v>142</v>
      </c>
      <c r="AL135" s="30" t="s">
        <v>142</v>
      </c>
      <c r="AM135" s="30" t="s">
        <v>142</v>
      </c>
      <c r="AN135" s="30" t="s">
        <v>142</v>
      </c>
      <c r="AO135" s="30" t="s">
        <v>142</v>
      </c>
      <c r="AP135" s="30" t="s">
        <v>142</v>
      </c>
      <c r="AQ135" s="30" t="s">
        <v>142</v>
      </c>
      <c r="AR135" s="30" t="s">
        <v>142</v>
      </c>
      <c r="AS135" s="30" t="s">
        <v>142</v>
      </c>
      <c r="AT135" s="30" t="s">
        <v>142</v>
      </c>
      <c r="AU135" s="30" t="s">
        <v>142</v>
      </c>
      <c r="AV135" s="30" t="s">
        <v>142</v>
      </c>
      <c r="AW135" s="30" t="s">
        <v>142</v>
      </c>
      <c r="AX135" s="30" t="s">
        <v>142</v>
      </c>
      <c r="AY135" s="30" t="s">
        <v>142</v>
      </c>
      <c r="AZ135" s="30" t="s">
        <v>142</v>
      </c>
      <c r="BA135" s="30" t="s">
        <v>142</v>
      </c>
      <c r="BB135" s="30" t="s">
        <v>142</v>
      </c>
      <c r="BC135" s="30" t="s">
        <v>142</v>
      </c>
      <c r="BD135" s="30" t="s">
        <v>142</v>
      </c>
      <c r="BE135" s="30" t="s">
        <v>142</v>
      </c>
      <c r="BF135" s="30" t="s">
        <v>142</v>
      </c>
      <c r="BG135" s="30" t="s">
        <v>142</v>
      </c>
      <c r="BH135" s="30" t="s">
        <v>142</v>
      </c>
      <c r="BI135" s="30" t="s">
        <v>142</v>
      </c>
      <c r="BJ135" s="30" t="s">
        <v>142</v>
      </c>
      <c r="BK135" s="30" t="s">
        <v>142</v>
      </c>
      <c r="BL135" s="30" t="s">
        <v>142</v>
      </c>
      <c r="BM135" s="30" t="s">
        <v>142</v>
      </c>
      <c r="BN135" s="30" t="s">
        <v>142</v>
      </c>
      <c r="BO135" s="30" t="s">
        <v>142</v>
      </c>
      <c r="BP135" s="30" t="s">
        <v>142</v>
      </c>
      <c r="BQ135" s="30" t="s">
        <v>142</v>
      </c>
      <c r="BR135" s="30" t="s">
        <v>142</v>
      </c>
      <c r="BS135" s="30" t="s">
        <v>142</v>
      </c>
      <c r="BT135" s="30" t="s">
        <v>142</v>
      </c>
      <c r="BU135" s="30" t="s">
        <v>142</v>
      </c>
      <c r="BV135" s="30" t="s">
        <v>142</v>
      </c>
      <c r="BW135" s="30" t="s">
        <v>142</v>
      </c>
      <c r="BX135" s="30" t="s">
        <v>142</v>
      </c>
      <c r="BY135" s="30" t="s">
        <v>142</v>
      </c>
      <c r="BZ135" s="30" t="s">
        <v>142</v>
      </c>
      <c r="CA135" s="35"/>
    </row>
    <row r="136" spans="1:79" ht="31.5" x14ac:dyDescent="0.25">
      <c r="A136" s="12" t="s">
        <v>104</v>
      </c>
      <c r="B136" s="13" t="s">
        <v>234</v>
      </c>
      <c r="C136" s="14"/>
      <c r="D136" s="21">
        <f t="shared" ref="D136:AM136" si="348">SUM(D137:D139)</f>
        <v>0</v>
      </c>
      <c r="E136" s="21">
        <f t="shared" si="348"/>
        <v>0</v>
      </c>
      <c r="F136" s="21">
        <f t="shared" si="348"/>
        <v>0</v>
      </c>
      <c r="G136" s="21">
        <f t="shared" si="348"/>
        <v>0</v>
      </c>
      <c r="H136" s="21">
        <f t="shared" si="348"/>
        <v>0</v>
      </c>
      <c r="I136" s="21">
        <f t="shared" si="348"/>
        <v>0</v>
      </c>
      <c r="J136" s="21">
        <f t="shared" si="348"/>
        <v>0</v>
      </c>
      <c r="K136" s="21">
        <f t="shared" si="348"/>
        <v>0</v>
      </c>
      <c r="L136" s="21">
        <f t="shared" si="348"/>
        <v>0</v>
      </c>
      <c r="M136" s="21">
        <f t="shared" si="348"/>
        <v>0</v>
      </c>
      <c r="N136" s="21">
        <f t="shared" si="348"/>
        <v>0</v>
      </c>
      <c r="O136" s="21">
        <f t="shared" si="348"/>
        <v>0</v>
      </c>
      <c r="P136" s="21">
        <f t="shared" si="348"/>
        <v>0</v>
      </c>
      <c r="Q136" s="21">
        <f t="shared" si="348"/>
        <v>0</v>
      </c>
      <c r="R136" s="21">
        <f t="shared" si="348"/>
        <v>0</v>
      </c>
      <c r="S136" s="21">
        <f t="shared" si="348"/>
        <v>0</v>
      </c>
      <c r="T136" s="21">
        <f t="shared" si="348"/>
        <v>0</v>
      </c>
      <c r="U136" s="21">
        <f t="shared" si="348"/>
        <v>0</v>
      </c>
      <c r="V136" s="21">
        <f t="shared" si="348"/>
        <v>0</v>
      </c>
      <c r="W136" s="21">
        <f t="shared" si="348"/>
        <v>0</v>
      </c>
      <c r="X136" s="21">
        <f t="shared" si="348"/>
        <v>0</v>
      </c>
      <c r="Y136" s="21">
        <f t="shared" si="348"/>
        <v>0</v>
      </c>
      <c r="Z136" s="21">
        <f t="shared" si="348"/>
        <v>0</v>
      </c>
      <c r="AA136" s="21">
        <f t="shared" si="348"/>
        <v>0</v>
      </c>
      <c r="AB136" s="21">
        <f t="shared" si="348"/>
        <v>0</v>
      </c>
      <c r="AC136" s="21">
        <f t="shared" si="348"/>
        <v>0</v>
      </c>
      <c r="AD136" s="21">
        <f t="shared" si="348"/>
        <v>0</v>
      </c>
      <c r="AE136" s="21">
        <f t="shared" si="348"/>
        <v>0</v>
      </c>
      <c r="AF136" s="21">
        <f t="shared" si="348"/>
        <v>0</v>
      </c>
      <c r="AG136" s="21">
        <f t="shared" si="348"/>
        <v>0</v>
      </c>
      <c r="AH136" s="21">
        <f t="shared" si="348"/>
        <v>0</v>
      </c>
      <c r="AI136" s="21">
        <f t="shared" si="348"/>
        <v>0</v>
      </c>
      <c r="AJ136" s="21">
        <f t="shared" si="348"/>
        <v>0</v>
      </c>
      <c r="AK136" s="21">
        <f t="shared" si="348"/>
        <v>0</v>
      </c>
      <c r="AL136" s="21">
        <f t="shared" si="348"/>
        <v>0</v>
      </c>
      <c r="AM136" s="21">
        <f t="shared" si="348"/>
        <v>0</v>
      </c>
      <c r="AN136" s="21">
        <f t="shared" ref="AN136:BV136" si="349">SUM(AN137:AN139)</f>
        <v>0</v>
      </c>
      <c r="AO136" s="21">
        <f t="shared" si="349"/>
        <v>0</v>
      </c>
      <c r="AP136" s="21">
        <f t="shared" si="349"/>
        <v>0</v>
      </c>
      <c r="AQ136" s="21">
        <f t="shared" si="349"/>
        <v>0</v>
      </c>
      <c r="AR136" s="21">
        <f t="shared" si="349"/>
        <v>0</v>
      </c>
      <c r="AS136" s="21">
        <f t="shared" si="349"/>
        <v>0</v>
      </c>
      <c r="AT136" s="21">
        <f t="shared" si="349"/>
        <v>0</v>
      </c>
      <c r="AU136" s="21">
        <f t="shared" si="349"/>
        <v>0</v>
      </c>
      <c r="AV136" s="21">
        <f t="shared" si="349"/>
        <v>0</v>
      </c>
      <c r="AW136" s="21">
        <f t="shared" si="349"/>
        <v>0</v>
      </c>
      <c r="AX136" s="21">
        <f t="shared" si="349"/>
        <v>0</v>
      </c>
      <c r="AY136" s="21">
        <f t="shared" si="349"/>
        <v>0</v>
      </c>
      <c r="AZ136" s="21">
        <f t="shared" si="349"/>
        <v>0</v>
      </c>
      <c r="BA136" s="21">
        <f t="shared" si="349"/>
        <v>0</v>
      </c>
      <c r="BB136" s="21">
        <f t="shared" si="349"/>
        <v>0</v>
      </c>
      <c r="BC136" s="21">
        <f t="shared" si="349"/>
        <v>0</v>
      </c>
      <c r="BD136" s="21">
        <f t="shared" si="349"/>
        <v>0</v>
      </c>
      <c r="BE136" s="21">
        <f t="shared" si="349"/>
        <v>0</v>
      </c>
      <c r="BF136" s="21">
        <f t="shared" si="349"/>
        <v>0</v>
      </c>
      <c r="BG136" s="21">
        <f t="shared" si="349"/>
        <v>0</v>
      </c>
      <c r="BH136" s="21">
        <f t="shared" si="349"/>
        <v>0</v>
      </c>
      <c r="BI136" s="21">
        <f t="shared" si="349"/>
        <v>0</v>
      </c>
      <c r="BJ136" s="21">
        <f t="shared" si="349"/>
        <v>0</v>
      </c>
      <c r="BK136" s="21">
        <f t="shared" si="349"/>
        <v>0</v>
      </c>
      <c r="BL136" s="21">
        <f t="shared" si="349"/>
        <v>0</v>
      </c>
      <c r="BM136" s="21">
        <f t="shared" si="349"/>
        <v>0</v>
      </c>
      <c r="BN136" s="21">
        <f t="shared" si="349"/>
        <v>0</v>
      </c>
      <c r="BO136" s="21">
        <f t="shared" si="349"/>
        <v>0</v>
      </c>
      <c r="BP136" s="21">
        <f t="shared" si="349"/>
        <v>0</v>
      </c>
      <c r="BQ136" s="21">
        <f t="shared" si="349"/>
        <v>0</v>
      </c>
      <c r="BR136" s="21">
        <f t="shared" si="349"/>
        <v>0</v>
      </c>
      <c r="BS136" s="21">
        <f t="shared" si="349"/>
        <v>0</v>
      </c>
      <c r="BT136" s="21">
        <f t="shared" si="349"/>
        <v>0</v>
      </c>
      <c r="BU136" s="21">
        <f t="shared" si="349"/>
        <v>0</v>
      </c>
      <c r="BV136" s="21">
        <f t="shared" si="349"/>
        <v>0</v>
      </c>
      <c r="BW136" s="21">
        <f t="shared" ref="BW136:BY136" si="350">SUM(BW137:BW139)</f>
        <v>0</v>
      </c>
      <c r="BX136" s="21">
        <f t="shared" si="350"/>
        <v>0</v>
      </c>
      <c r="BY136" s="21">
        <f t="shared" si="350"/>
        <v>0</v>
      </c>
      <c r="BZ136" s="21">
        <v>0</v>
      </c>
      <c r="CA136" s="34"/>
    </row>
    <row r="137" spans="1:79" x14ac:dyDescent="0.25">
      <c r="A137" s="28" t="s">
        <v>104</v>
      </c>
      <c r="B137" s="29" t="s">
        <v>141</v>
      </c>
      <c r="C137" s="30" t="s">
        <v>142</v>
      </c>
      <c r="D137" s="30" t="s">
        <v>142</v>
      </c>
      <c r="E137" s="30" t="s">
        <v>142</v>
      </c>
      <c r="F137" s="30" t="s">
        <v>142</v>
      </c>
      <c r="G137" s="30" t="s">
        <v>142</v>
      </c>
      <c r="H137" s="30" t="s">
        <v>142</v>
      </c>
      <c r="I137" s="30" t="s">
        <v>142</v>
      </c>
      <c r="J137" s="30" t="s">
        <v>142</v>
      </c>
      <c r="K137" s="30" t="s">
        <v>142</v>
      </c>
      <c r="L137" s="30" t="s">
        <v>142</v>
      </c>
      <c r="M137" s="30" t="s">
        <v>142</v>
      </c>
      <c r="N137" s="30" t="s">
        <v>142</v>
      </c>
      <c r="O137" s="30" t="s">
        <v>142</v>
      </c>
      <c r="P137" s="30" t="s">
        <v>142</v>
      </c>
      <c r="Q137" s="30" t="s">
        <v>142</v>
      </c>
      <c r="R137" s="30" t="s">
        <v>142</v>
      </c>
      <c r="S137" s="30" t="s">
        <v>142</v>
      </c>
      <c r="T137" s="30" t="s">
        <v>142</v>
      </c>
      <c r="U137" s="30" t="s">
        <v>142</v>
      </c>
      <c r="V137" s="30" t="s">
        <v>142</v>
      </c>
      <c r="W137" s="30" t="s">
        <v>142</v>
      </c>
      <c r="X137" s="30" t="s">
        <v>142</v>
      </c>
      <c r="Y137" s="30" t="s">
        <v>142</v>
      </c>
      <c r="Z137" s="30" t="s">
        <v>142</v>
      </c>
      <c r="AA137" s="30" t="s">
        <v>142</v>
      </c>
      <c r="AB137" s="30" t="s">
        <v>142</v>
      </c>
      <c r="AC137" s="30" t="s">
        <v>142</v>
      </c>
      <c r="AD137" s="30" t="s">
        <v>142</v>
      </c>
      <c r="AE137" s="30" t="s">
        <v>142</v>
      </c>
      <c r="AF137" s="30" t="s">
        <v>142</v>
      </c>
      <c r="AG137" s="30" t="s">
        <v>142</v>
      </c>
      <c r="AH137" s="30" t="s">
        <v>142</v>
      </c>
      <c r="AI137" s="30" t="s">
        <v>142</v>
      </c>
      <c r="AJ137" s="30" t="s">
        <v>142</v>
      </c>
      <c r="AK137" s="30" t="s">
        <v>142</v>
      </c>
      <c r="AL137" s="30" t="s">
        <v>142</v>
      </c>
      <c r="AM137" s="30" t="s">
        <v>142</v>
      </c>
      <c r="AN137" s="30" t="s">
        <v>142</v>
      </c>
      <c r="AO137" s="30" t="s">
        <v>142</v>
      </c>
      <c r="AP137" s="30" t="s">
        <v>142</v>
      </c>
      <c r="AQ137" s="30" t="s">
        <v>142</v>
      </c>
      <c r="AR137" s="30" t="s">
        <v>142</v>
      </c>
      <c r="AS137" s="30" t="s">
        <v>142</v>
      </c>
      <c r="AT137" s="30" t="s">
        <v>142</v>
      </c>
      <c r="AU137" s="30" t="s">
        <v>142</v>
      </c>
      <c r="AV137" s="30" t="s">
        <v>142</v>
      </c>
      <c r="AW137" s="30" t="s">
        <v>142</v>
      </c>
      <c r="AX137" s="30" t="s">
        <v>142</v>
      </c>
      <c r="AY137" s="30" t="s">
        <v>142</v>
      </c>
      <c r="AZ137" s="30" t="s">
        <v>142</v>
      </c>
      <c r="BA137" s="30" t="s">
        <v>142</v>
      </c>
      <c r="BB137" s="30" t="s">
        <v>142</v>
      </c>
      <c r="BC137" s="30" t="s">
        <v>142</v>
      </c>
      <c r="BD137" s="30" t="s">
        <v>142</v>
      </c>
      <c r="BE137" s="30" t="s">
        <v>142</v>
      </c>
      <c r="BF137" s="30" t="s">
        <v>142</v>
      </c>
      <c r="BG137" s="30" t="s">
        <v>142</v>
      </c>
      <c r="BH137" s="30" t="s">
        <v>142</v>
      </c>
      <c r="BI137" s="30" t="s">
        <v>142</v>
      </c>
      <c r="BJ137" s="30" t="s">
        <v>142</v>
      </c>
      <c r="BK137" s="30" t="s">
        <v>142</v>
      </c>
      <c r="BL137" s="30" t="s">
        <v>142</v>
      </c>
      <c r="BM137" s="30" t="s">
        <v>142</v>
      </c>
      <c r="BN137" s="30" t="s">
        <v>142</v>
      </c>
      <c r="BO137" s="30" t="s">
        <v>142</v>
      </c>
      <c r="BP137" s="30" t="s">
        <v>142</v>
      </c>
      <c r="BQ137" s="30" t="s">
        <v>142</v>
      </c>
      <c r="BR137" s="30" t="s">
        <v>142</v>
      </c>
      <c r="BS137" s="30" t="s">
        <v>142</v>
      </c>
      <c r="BT137" s="30" t="s">
        <v>142</v>
      </c>
      <c r="BU137" s="30" t="s">
        <v>142</v>
      </c>
      <c r="BV137" s="30" t="s">
        <v>142</v>
      </c>
      <c r="BW137" s="30" t="s">
        <v>142</v>
      </c>
      <c r="BX137" s="30" t="s">
        <v>142</v>
      </c>
      <c r="BY137" s="30" t="s">
        <v>142</v>
      </c>
      <c r="BZ137" s="30" t="s">
        <v>142</v>
      </c>
      <c r="CA137" s="35"/>
    </row>
    <row r="138" spans="1:79" x14ac:dyDescent="0.25">
      <c r="A138" s="28" t="s">
        <v>104</v>
      </c>
      <c r="B138" s="29" t="s">
        <v>141</v>
      </c>
      <c r="C138" s="30" t="s">
        <v>142</v>
      </c>
      <c r="D138" s="30" t="s">
        <v>142</v>
      </c>
      <c r="E138" s="30" t="s">
        <v>142</v>
      </c>
      <c r="F138" s="30" t="s">
        <v>142</v>
      </c>
      <c r="G138" s="30" t="s">
        <v>142</v>
      </c>
      <c r="H138" s="30" t="s">
        <v>142</v>
      </c>
      <c r="I138" s="30" t="s">
        <v>142</v>
      </c>
      <c r="J138" s="30" t="s">
        <v>142</v>
      </c>
      <c r="K138" s="30" t="s">
        <v>142</v>
      </c>
      <c r="L138" s="30" t="s">
        <v>142</v>
      </c>
      <c r="M138" s="30" t="s">
        <v>142</v>
      </c>
      <c r="N138" s="30" t="s">
        <v>142</v>
      </c>
      <c r="O138" s="30" t="s">
        <v>142</v>
      </c>
      <c r="P138" s="30" t="s">
        <v>142</v>
      </c>
      <c r="Q138" s="30" t="s">
        <v>142</v>
      </c>
      <c r="R138" s="30" t="s">
        <v>142</v>
      </c>
      <c r="S138" s="30" t="s">
        <v>142</v>
      </c>
      <c r="T138" s="30" t="s">
        <v>142</v>
      </c>
      <c r="U138" s="30" t="s">
        <v>142</v>
      </c>
      <c r="V138" s="30" t="s">
        <v>142</v>
      </c>
      <c r="W138" s="30" t="s">
        <v>142</v>
      </c>
      <c r="X138" s="30" t="s">
        <v>142</v>
      </c>
      <c r="Y138" s="30" t="s">
        <v>142</v>
      </c>
      <c r="Z138" s="30" t="s">
        <v>142</v>
      </c>
      <c r="AA138" s="30" t="s">
        <v>142</v>
      </c>
      <c r="AB138" s="30" t="s">
        <v>142</v>
      </c>
      <c r="AC138" s="30" t="s">
        <v>142</v>
      </c>
      <c r="AD138" s="30" t="s">
        <v>142</v>
      </c>
      <c r="AE138" s="30" t="s">
        <v>142</v>
      </c>
      <c r="AF138" s="30" t="s">
        <v>142</v>
      </c>
      <c r="AG138" s="30" t="s">
        <v>142</v>
      </c>
      <c r="AH138" s="30" t="s">
        <v>142</v>
      </c>
      <c r="AI138" s="30" t="s">
        <v>142</v>
      </c>
      <c r="AJ138" s="30" t="s">
        <v>142</v>
      </c>
      <c r="AK138" s="30" t="s">
        <v>142</v>
      </c>
      <c r="AL138" s="30" t="s">
        <v>142</v>
      </c>
      <c r="AM138" s="30" t="s">
        <v>142</v>
      </c>
      <c r="AN138" s="30" t="s">
        <v>142</v>
      </c>
      <c r="AO138" s="30" t="s">
        <v>142</v>
      </c>
      <c r="AP138" s="30" t="s">
        <v>142</v>
      </c>
      <c r="AQ138" s="30" t="s">
        <v>142</v>
      </c>
      <c r="AR138" s="30" t="s">
        <v>142</v>
      </c>
      <c r="AS138" s="30" t="s">
        <v>142</v>
      </c>
      <c r="AT138" s="30" t="s">
        <v>142</v>
      </c>
      <c r="AU138" s="30" t="s">
        <v>142</v>
      </c>
      <c r="AV138" s="30" t="s">
        <v>142</v>
      </c>
      <c r="AW138" s="30" t="s">
        <v>142</v>
      </c>
      <c r="AX138" s="30" t="s">
        <v>142</v>
      </c>
      <c r="AY138" s="30" t="s">
        <v>142</v>
      </c>
      <c r="AZ138" s="30" t="s">
        <v>142</v>
      </c>
      <c r="BA138" s="30" t="s">
        <v>142</v>
      </c>
      <c r="BB138" s="30" t="s">
        <v>142</v>
      </c>
      <c r="BC138" s="30" t="s">
        <v>142</v>
      </c>
      <c r="BD138" s="30" t="s">
        <v>142</v>
      </c>
      <c r="BE138" s="30" t="s">
        <v>142</v>
      </c>
      <c r="BF138" s="30" t="s">
        <v>142</v>
      </c>
      <c r="BG138" s="30" t="s">
        <v>142</v>
      </c>
      <c r="BH138" s="30" t="s">
        <v>142</v>
      </c>
      <c r="BI138" s="30" t="s">
        <v>142</v>
      </c>
      <c r="BJ138" s="30" t="s">
        <v>142</v>
      </c>
      <c r="BK138" s="30" t="s">
        <v>142</v>
      </c>
      <c r="BL138" s="30" t="s">
        <v>142</v>
      </c>
      <c r="BM138" s="30" t="s">
        <v>142</v>
      </c>
      <c r="BN138" s="30" t="s">
        <v>142</v>
      </c>
      <c r="BO138" s="30" t="s">
        <v>142</v>
      </c>
      <c r="BP138" s="30" t="s">
        <v>142</v>
      </c>
      <c r="BQ138" s="30" t="s">
        <v>142</v>
      </c>
      <c r="BR138" s="30" t="s">
        <v>142</v>
      </c>
      <c r="BS138" s="30" t="s">
        <v>142</v>
      </c>
      <c r="BT138" s="30" t="s">
        <v>142</v>
      </c>
      <c r="BU138" s="30" t="s">
        <v>142</v>
      </c>
      <c r="BV138" s="30" t="s">
        <v>142</v>
      </c>
      <c r="BW138" s="30" t="s">
        <v>142</v>
      </c>
      <c r="BX138" s="30" t="s">
        <v>142</v>
      </c>
      <c r="BY138" s="30" t="s">
        <v>142</v>
      </c>
      <c r="BZ138" s="30" t="s">
        <v>142</v>
      </c>
      <c r="CA138" s="35"/>
    </row>
    <row r="139" spans="1:79" x14ac:dyDescent="0.25">
      <c r="A139" s="28" t="s">
        <v>143</v>
      </c>
      <c r="B139" s="28" t="s">
        <v>143</v>
      </c>
      <c r="C139" s="30" t="s">
        <v>142</v>
      </c>
      <c r="D139" s="30" t="s">
        <v>142</v>
      </c>
      <c r="E139" s="30" t="s">
        <v>142</v>
      </c>
      <c r="F139" s="30" t="s">
        <v>142</v>
      </c>
      <c r="G139" s="30" t="s">
        <v>142</v>
      </c>
      <c r="H139" s="30" t="s">
        <v>142</v>
      </c>
      <c r="I139" s="30" t="s">
        <v>142</v>
      </c>
      <c r="J139" s="30" t="s">
        <v>142</v>
      </c>
      <c r="K139" s="30" t="s">
        <v>142</v>
      </c>
      <c r="L139" s="30" t="s">
        <v>142</v>
      </c>
      <c r="M139" s="30" t="s">
        <v>142</v>
      </c>
      <c r="N139" s="30" t="s">
        <v>142</v>
      </c>
      <c r="O139" s="30" t="s">
        <v>142</v>
      </c>
      <c r="P139" s="30" t="s">
        <v>142</v>
      </c>
      <c r="Q139" s="30" t="s">
        <v>142</v>
      </c>
      <c r="R139" s="30" t="s">
        <v>142</v>
      </c>
      <c r="S139" s="30" t="s">
        <v>142</v>
      </c>
      <c r="T139" s="30" t="s">
        <v>142</v>
      </c>
      <c r="U139" s="30" t="s">
        <v>142</v>
      </c>
      <c r="V139" s="30" t="s">
        <v>142</v>
      </c>
      <c r="W139" s="30" t="s">
        <v>142</v>
      </c>
      <c r="X139" s="30" t="s">
        <v>142</v>
      </c>
      <c r="Y139" s="30" t="s">
        <v>142</v>
      </c>
      <c r="Z139" s="30" t="s">
        <v>142</v>
      </c>
      <c r="AA139" s="30" t="s">
        <v>142</v>
      </c>
      <c r="AB139" s="30" t="s">
        <v>142</v>
      </c>
      <c r="AC139" s="30" t="s">
        <v>142</v>
      </c>
      <c r="AD139" s="30" t="s">
        <v>142</v>
      </c>
      <c r="AE139" s="30" t="s">
        <v>142</v>
      </c>
      <c r="AF139" s="30" t="s">
        <v>142</v>
      </c>
      <c r="AG139" s="30" t="s">
        <v>142</v>
      </c>
      <c r="AH139" s="30" t="s">
        <v>142</v>
      </c>
      <c r="AI139" s="30" t="s">
        <v>142</v>
      </c>
      <c r="AJ139" s="30" t="s">
        <v>142</v>
      </c>
      <c r="AK139" s="30" t="s">
        <v>142</v>
      </c>
      <c r="AL139" s="30" t="s">
        <v>142</v>
      </c>
      <c r="AM139" s="30" t="s">
        <v>142</v>
      </c>
      <c r="AN139" s="30" t="s">
        <v>142</v>
      </c>
      <c r="AO139" s="30" t="s">
        <v>142</v>
      </c>
      <c r="AP139" s="30" t="s">
        <v>142</v>
      </c>
      <c r="AQ139" s="30" t="s">
        <v>142</v>
      </c>
      <c r="AR139" s="30" t="s">
        <v>142</v>
      </c>
      <c r="AS139" s="30" t="s">
        <v>142</v>
      </c>
      <c r="AT139" s="30" t="s">
        <v>142</v>
      </c>
      <c r="AU139" s="30" t="s">
        <v>142</v>
      </c>
      <c r="AV139" s="30" t="s">
        <v>142</v>
      </c>
      <c r="AW139" s="30" t="s">
        <v>142</v>
      </c>
      <c r="AX139" s="30" t="s">
        <v>142</v>
      </c>
      <c r="AY139" s="30" t="s">
        <v>142</v>
      </c>
      <c r="AZ139" s="30" t="s">
        <v>142</v>
      </c>
      <c r="BA139" s="30" t="s">
        <v>142</v>
      </c>
      <c r="BB139" s="30" t="s">
        <v>142</v>
      </c>
      <c r="BC139" s="30" t="s">
        <v>142</v>
      </c>
      <c r="BD139" s="30" t="s">
        <v>142</v>
      </c>
      <c r="BE139" s="30" t="s">
        <v>142</v>
      </c>
      <c r="BF139" s="30" t="s">
        <v>142</v>
      </c>
      <c r="BG139" s="30" t="s">
        <v>142</v>
      </c>
      <c r="BH139" s="30" t="s">
        <v>142</v>
      </c>
      <c r="BI139" s="30" t="s">
        <v>142</v>
      </c>
      <c r="BJ139" s="30" t="s">
        <v>142</v>
      </c>
      <c r="BK139" s="30" t="s">
        <v>142</v>
      </c>
      <c r="BL139" s="30" t="s">
        <v>142</v>
      </c>
      <c r="BM139" s="30" t="s">
        <v>142</v>
      </c>
      <c r="BN139" s="30" t="s">
        <v>142</v>
      </c>
      <c r="BO139" s="30" t="s">
        <v>142</v>
      </c>
      <c r="BP139" s="30" t="s">
        <v>142</v>
      </c>
      <c r="BQ139" s="30" t="s">
        <v>142</v>
      </c>
      <c r="BR139" s="30" t="s">
        <v>142</v>
      </c>
      <c r="BS139" s="30" t="s">
        <v>142</v>
      </c>
      <c r="BT139" s="30" t="s">
        <v>142</v>
      </c>
      <c r="BU139" s="30" t="s">
        <v>142</v>
      </c>
      <c r="BV139" s="30" t="s">
        <v>142</v>
      </c>
      <c r="BW139" s="30" t="s">
        <v>142</v>
      </c>
      <c r="BX139" s="30" t="s">
        <v>142</v>
      </c>
      <c r="BY139" s="30" t="s">
        <v>142</v>
      </c>
      <c r="BZ139" s="30" t="s">
        <v>142</v>
      </c>
      <c r="CA139" s="35"/>
    </row>
    <row r="140" spans="1:79" ht="31.5" x14ac:dyDescent="0.25">
      <c r="A140" s="12" t="s">
        <v>105</v>
      </c>
      <c r="B140" s="13" t="s">
        <v>235</v>
      </c>
      <c r="C140" s="14"/>
      <c r="D140" s="21">
        <f t="shared" ref="D140:AM140" si="351">SUM(D141:D143)</f>
        <v>0</v>
      </c>
      <c r="E140" s="21">
        <f t="shared" si="351"/>
        <v>0</v>
      </c>
      <c r="F140" s="21">
        <f t="shared" si="351"/>
        <v>0</v>
      </c>
      <c r="G140" s="21">
        <f t="shared" si="351"/>
        <v>0</v>
      </c>
      <c r="H140" s="21">
        <f t="shared" si="351"/>
        <v>0</v>
      </c>
      <c r="I140" s="21">
        <f t="shared" si="351"/>
        <v>0</v>
      </c>
      <c r="J140" s="21">
        <f t="shared" si="351"/>
        <v>0</v>
      </c>
      <c r="K140" s="21">
        <f t="shared" si="351"/>
        <v>0</v>
      </c>
      <c r="L140" s="21">
        <f t="shared" si="351"/>
        <v>0</v>
      </c>
      <c r="M140" s="21">
        <f t="shared" si="351"/>
        <v>0</v>
      </c>
      <c r="N140" s="21">
        <f t="shared" si="351"/>
        <v>0</v>
      </c>
      <c r="O140" s="21">
        <f t="shared" si="351"/>
        <v>0</v>
      </c>
      <c r="P140" s="21">
        <f t="shared" si="351"/>
        <v>0</v>
      </c>
      <c r="Q140" s="21">
        <f t="shared" si="351"/>
        <v>0</v>
      </c>
      <c r="R140" s="21">
        <f t="shared" si="351"/>
        <v>0</v>
      </c>
      <c r="S140" s="21">
        <f t="shared" si="351"/>
        <v>0</v>
      </c>
      <c r="T140" s="21">
        <f t="shared" si="351"/>
        <v>0</v>
      </c>
      <c r="U140" s="21">
        <f t="shared" si="351"/>
        <v>0</v>
      </c>
      <c r="V140" s="21">
        <f t="shared" si="351"/>
        <v>0</v>
      </c>
      <c r="W140" s="21">
        <f t="shared" si="351"/>
        <v>0</v>
      </c>
      <c r="X140" s="21">
        <f t="shared" si="351"/>
        <v>0</v>
      </c>
      <c r="Y140" s="21">
        <f t="shared" si="351"/>
        <v>0</v>
      </c>
      <c r="Z140" s="21">
        <f t="shared" si="351"/>
        <v>0</v>
      </c>
      <c r="AA140" s="21">
        <f t="shared" si="351"/>
        <v>0</v>
      </c>
      <c r="AB140" s="21">
        <f t="shared" si="351"/>
        <v>0</v>
      </c>
      <c r="AC140" s="21">
        <f t="shared" si="351"/>
        <v>0</v>
      </c>
      <c r="AD140" s="21">
        <f t="shared" si="351"/>
        <v>0</v>
      </c>
      <c r="AE140" s="21">
        <f t="shared" si="351"/>
        <v>0</v>
      </c>
      <c r="AF140" s="21">
        <f t="shared" si="351"/>
        <v>0</v>
      </c>
      <c r="AG140" s="21">
        <f t="shared" si="351"/>
        <v>0</v>
      </c>
      <c r="AH140" s="21">
        <f t="shared" si="351"/>
        <v>0</v>
      </c>
      <c r="AI140" s="21">
        <f t="shared" si="351"/>
        <v>0</v>
      </c>
      <c r="AJ140" s="21">
        <f t="shared" si="351"/>
        <v>0</v>
      </c>
      <c r="AK140" s="21">
        <f t="shared" si="351"/>
        <v>0</v>
      </c>
      <c r="AL140" s="21">
        <f t="shared" si="351"/>
        <v>0</v>
      </c>
      <c r="AM140" s="21">
        <f t="shared" si="351"/>
        <v>0</v>
      </c>
      <c r="AN140" s="21">
        <f t="shared" ref="AN140:BV140" si="352">SUM(AN141:AN143)</f>
        <v>0</v>
      </c>
      <c r="AO140" s="21">
        <f t="shared" si="352"/>
        <v>0</v>
      </c>
      <c r="AP140" s="21">
        <f t="shared" si="352"/>
        <v>0</v>
      </c>
      <c r="AQ140" s="21">
        <f t="shared" si="352"/>
        <v>0</v>
      </c>
      <c r="AR140" s="21">
        <f t="shared" si="352"/>
        <v>0</v>
      </c>
      <c r="AS140" s="21">
        <f t="shared" si="352"/>
        <v>0</v>
      </c>
      <c r="AT140" s="21">
        <f t="shared" si="352"/>
        <v>0</v>
      </c>
      <c r="AU140" s="21">
        <f t="shared" si="352"/>
        <v>0</v>
      </c>
      <c r="AV140" s="21">
        <f t="shared" si="352"/>
        <v>0</v>
      </c>
      <c r="AW140" s="21">
        <f t="shared" si="352"/>
        <v>0</v>
      </c>
      <c r="AX140" s="21">
        <f t="shared" si="352"/>
        <v>0</v>
      </c>
      <c r="AY140" s="21">
        <f t="shared" si="352"/>
        <v>0</v>
      </c>
      <c r="AZ140" s="21">
        <f t="shared" si="352"/>
        <v>0</v>
      </c>
      <c r="BA140" s="21">
        <f t="shared" si="352"/>
        <v>0</v>
      </c>
      <c r="BB140" s="21">
        <f t="shared" si="352"/>
        <v>0</v>
      </c>
      <c r="BC140" s="21">
        <f t="shared" si="352"/>
        <v>0</v>
      </c>
      <c r="BD140" s="21">
        <f t="shared" si="352"/>
        <v>0</v>
      </c>
      <c r="BE140" s="21">
        <f t="shared" si="352"/>
        <v>0</v>
      </c>
      <c r="BF140" s="21">
        <f t="shared" si="352"/>
        <v>0</v>
      </c>
      <c r="BG140" s="21">
        <f t="shared" si="352"/>
        <v>0</v>
      </c>
      <c r="BH140" s="21">
        <f t="shared" si="352"/>
        <v>0</v>
      </c>
      <c r="BI140" s="21">
        <f t="shared" si="352"/>
        <v>0</v>
      </c>
      <c r="BJ140" s="21">
        <f t="shared" si="352"/>
        <v>0</v>
      </c>
      <c r="BK140" s="21">
        <f t="shared" si="352"/>
        <v>0</v>
      </c>
      <c r="BL140" s="21">
        <f t="shared" si="352"/>
        <v>0</v>
      </c>
      <c r="BM140" s="21">
        <f t="shared" si="352"/>
        <v>0</v>
      </c>
      <c r="BN140" s="21">
        <f t="shared" si="352"/>
        <v>0</v>
      </c>
      <c r="BO140" s="21">
        <f t="shared" si="352"/>
        <v>0</v>
      </c>
      <c r="BP140" s="21">
        <f t="shared" si="352"/>
        <v>0</v>
      </c>
      <c r="BQ140" s="21">
        <f t="shared" si="352"/>
        <v>0</v>
      </c>
      <c r="BR140" s="21">
        <f t="shared" si="352"/>
        <v>0</v>
      </c>
      <c r="BS140" s="21">
        <f t="shared" si="352"/>
        <v>0</v>
      </c>
      <c r="BT140" s="21">
        <f t="shared" si="352"/>
        <v>0</v>
      </c>
      <c r="BU140" s="21">
        <f t="shared" si="352"/>
        <v>0</v>
      </c>
      <c r="BV140" s="21">
        <f t="shared" si="352"/>
        <v>0</v>
      </c>
      <c r="BW140" s="21">
        <f t="shared" ref="BW140:BY140" si="353">SUM(BW141:BW143)</f>
        <v>0</v>
      </c>
      <c r="BX140" s="21">
        <f t="shared" si="353"/>
        <v>0</v>
      </c>
      <c r="BY140" s="21">
        <f t="shared" si="353"/>
        <v>0</v>
      </c>
      <c r="BZ140" s="21">
        <v>0</v>
      </c>
      <c r="CA140" s="34"/>
    </row>
    <row r="141" spans="1:79" x14ac:dyDescent="0.25">
      <c r="A141" s="28" t="s">
        <v>105</v>
      </c>
      <c r="B141" s="29" t="s">
        <v>141</v>
      </c>
      <c r="C141" s="30" t="s">
        <v>142</v>
      </c>
      <c r="D141" s="30" t="s">
        <v>142</v>
      </c>
      <c r="E141" s="30" t="s">
        <v>142</v>
      </c>
      <c r="F141" s="30" t="s">
        <v>142</v>
      </c>
      <c r="G141" s="30" t="s">
        <v>142</v>
      </c>
      <c r="H141" s="30" t="s">
        <v>142</v>
      </c>
      <c r="I141" s="30" t="s">
        <v>142</v>
      </c>
      <c r="J141" s="30" t="s">
        <v>142</v>
      </c>
      <c r="K141" s="30" t="s">
        <v>142</v>
      </c>
      <c r="L141" s="30" t="s">
        <v>142</v>
      </c>
      <c r="M141" s="30" t="s">
        <v>142</v>
      </c>
      <c r="N141" s="30" t="s">
        <v>142</v>
      </c>
      <c r="O141" s="30" t="s">
        <v>142</v>
      </c>
      <c r="P141" s="30" t="s">
        <v>142</v>
      </c>
      <c r="Q141" s="30" t="s">
        <v>142</v>
      </c>
      <c r="R141" s="30" t="s">
        <v>142</v>
      </c>
      <c r="S141" s="30" t="s">
        <v>142</v>
      </c>
      <c r="T141" s="30" t="s">
        <v>142</v>
      </c>
      <c r="U141" s="30" t="s">
        <v>142</v>
      </c>
      <c r="V141" s="30" t="s">
        <v>142</v>
      </c>
      <c r="W141" s="30" t="s">
        <v>142</v>
      </c>
      <c r="X141" s="30" t="s">
        <v>142</v>
      </c>
      <c r="Y141" s="30" t="s">
        <v>142</v>
      </c>
      <c r="Z141" s="30" t="s">
        <v>142</v>
      </c>
      <c r="AA141" s="30" t="s">
        <v>142</v>
      </c>
      <c r="AB141" s="30" t="s">
        <v>142</v>
      </c>
      <c r="AC141" s="30" t="s">
        <v>142</v>
      </c>
      <c r="AD141" s="30" t="s">
        <v>142</v>
      </c>
      <c r="AE141" s="30" t="s">
        <v>142</v>
      </c>
      <c r="AF141" s="30" t="s">
        <v>142</v>
      </c>
      <c r="AG141" s="30" t="s">
        <v>142</v>
      </c>
      <c r="AH141" s="30" t="s">
        <v>142</v>
      </c>
      <c r="AI141" s="30" t="s">
        <v>142</v>
      </c>
      <c r="AJ141" s="30" t="s">
        <v>142</v>
      </c>
      <c r="AK141" s="30" t="s">
        <v>142</v>
      </c>
      <c r="AL141" s="30" t="s">
        <v>142</v>
      </c>
      <c r="AM141" s="30" t="s">
        <v>142</v>
      </c>
      <c r="AN141" s="30" t="s">
        <v>142</v>
      </c>
      <c r="AO141" s="30" t="s">
        <v>142</v>
      </c>
      <c r="AP141" s="30" t="s">
        <v>142</v>
      </c>
      <c r="AQ141" s="30" t="s">
        <v>142</v>
      </c>
      <c r="AR141" s="30" t="s">
        <v>142</v>
      </c>
      <c r="AS141" s="30" t="s">
        <v>142</v>
      </c>
      <c r="AT141" s="30" t="s">
        <v>142</v>
      </c>
      <c r="AU141" s="30" t="s">
        <v>142</v>
      </c>
      <c r="AV141" s="30" t="s">
        <v>142</v>
      </c>
      <c r="AW141" s="30" t="s">
        <v>142</v>
      </c>
      <c r="AX141" s="30" t="s">
        <v>142</v>
      </c>
      <c r="AY141" s="30" t="s">
        <v>142</v>
      </c>
      <c r="AZ141" s="30" t="s">
        <v>142</v>
      </c>
      <c r="BA141" s="30" t="s">
        <v>142</v>
      </c>
      <c r="BB141" s="30" t="s">
        <v>142</v>
      </c>
      <c r="BC141" s="30" t="s">
        <v>142</v>
      </c>
      <c r="BD141" s="30" t="s">
        <v>142</v>
      </c>
      <c r="BE141" s="30" t="s">
        <v>142</v>
      </c>
      <c r="BF141" s="30" t="s">
        <v>142</v>
      </c>
      <c r="BG141" s="30" t="s">
        <v>142</v>
      </c>
      <c r="BH141" s="30" t="s">
        <v>142</v>
      </c>
      <c r="BI141" s="30" t="s">
        <v>142</v>
      </c>
      <c r="BJ141" s="30" t="s">
        <v>142</v>
      </c>
      <c r="BK141" s="30" t="s">
        <v>142</v>
      </c>
      <c r="BL141" s="30" t="s">
        <v>142</v>
      </c>
      <c r="BM141" s="30" t="s">
        <v>142</v>
      </c>
      <c r="BN141" s="30" t="s">
        <v>142</v>
      </c>
      <c r="BO141" s="30" t="s">
        <v>142</v>
      </c>
      <c r="BP141" s="30" t="s">
        <v>142</v>
      </c>
      <c r="BQ141" s="30" t="s">
        <v>142</v>
      </c>
      <c r="BR141" s="30" t="s">
        <v>142</v>
      </c>
      <c r="BS141" s="30" t="s">
        <v>142</v>
      </c>
      <c r="BT141" s="30" t="s">
        <v>142</v>
      </c>
      <c r="BU141" s="30" t="s">
        <v>142</v>
      </c>
      <c r="BV141" s="30" t="s">
        <v>142</v>
      </c>
      <c r="BW141" s="30" t="s">
        <v>142</v>
      </c>
      <c r="BX141" s="30" t="s">
        <v>142</v>
      </c>
      <c r="BY141" s="30" t="s">
        <v>142</v>
      </c>
      <c r="BZ141" s="30" t="s">
        <v>142</v>
      </c>
      <c r="CA141" s="35"/>
    </row>
    <row r="142" spans="1:79" x14ac:dyDescent="0.25">
      <c r="A142" s="28" t="s">
        <v>105</v>
      </c>
      <c r="B142" s="29" t="s">
        <v>141</v>
      </c>
      <c r="C142" s="30" t="s">
        <v>142</v>
      </c>
      <c r="D142" s="30" t="s">
        <v>142</v>
      </c>
      <c r="E142" s="30" t="s">
        <v>142</v>
      </c>
      <c r="F142" s="30" t="s">
        <v>142</v>
      </c>
      <c r="G142" s="30" t="s">
        <v>142</v>
      </c>
      <c r="H142" s="30" t="s">
        <v>142</v>
      </c>
      <c r="I142" s="30" t="s">
        <v>142</v>
      </c>
      <c r="J142" s="30" t="s">
        <v>142</v>
      </c>
      <c r="K142" s="30" t="s">
        <v>142</v>
      </c>
      <c r="L142" s="30" t="s">
        <v>142</v>
      </c>
      <c r="M142" s="30" t="s">
        <v>142</v>
      </c>
      <c r="N142" s="30" t="s">
        <v>142</v>
      </c>
      <c r="O142" s="30" t="s">
        <v>142</v>
      </c>
      <c r="P142" s="30" t="s">
        <v>142</v>
      </c>
      <c r="Q142" s="30" t="s">
        <v>142</v>
      </c>
      <c r="R142" s="30" t="s">
        <v>142</v>
      </c>
      <c r="S142" s="30" t="s">
        <v>142</v>
      </c>
      <c r="T142" s="30" t="s">
        <v>142</v>
      </c>
      <c r="U142" s="30" t="s">
        <v>142</v>
      </c>
      <c r="V142" s="30" t="s">
        <v>142</v>
      </c>
      <c r="W142" s="30" t="s">
        <v>142</v>
      </c>
      <c r="X142" s="30" t="s">
        <v>142</v>
      </c>
      <c r="Y142" s="30" t="s">
        <v>142</v>
      </c>
      <c r="Z142" s="30" t="s">
        <v>142</v>
      </c>
      <c r="AA142" s="30" t="s">
        <v>142</v>
      </c>
      <c r="AB142" s="30" t="s">
        <v>142</v>
      </c>
      <c r="AC142" s="30" t="s">
        <v>142</v>
      </c>
      <c r="AD142" s="30" t="s">
        <v>142</v>
      </c>
      <c r="AE142" s="30" t="s">
        <v>142</v>
      </c>
      <c r="AF142" s="30" t="s">
        <v>142</v>
      </c>
      <c r="AG142" s="30" t="s">
        <v>142</v>
      </c>
      <c r="AH142" s="30" t="s">
        <v>142</v>
      </c>
      <c r="AI142" s="30" t="s">
        <v>142</v>
      </c>
      <c r="AJ142" s="30" t="s">
        <v>142</v>
      </c>
      <c r="AK142" s="30" t="s">
        <v>142</v>
      </c>
      <c r="AL142" s="30" t="s">
        <v>142</v>
      </c>
      <c r="AM142" s="30" t="s">
        <v>142</v>
      </c>
      <c r="AN142" s="30" t="s">
        <v>142</v>
      </c>
      <c r="AO142" s="30" t="s">
        <v>142</v>
      </c>
      <c r="AP142" s="30" t="s">
        <v>142</v>
      </c>
      <c r="AQ142" s="30" t="s">
        <v>142</v>
      </c>
      <c r="AR142" s="30" t="s">
        <v>142</v>
      </c>
      <c r="AS142" s="30" t="s">
        <v>142</v>
      </c>
      <c r="AT142" s="30" t="s">
        <v>142</v>
      </c>
      <c r="AU142" s="30" t="s">
        <v>142</v>
      </c>
      <c r="AV142" s="30" t="s">
        <v>142</v>
      </c>
      <c r="AW142" s="30" t="s">
        <v>142</v>
      </c>
      <c r="AX142" s="30" t="s">
        <v>142</v>
      </c>
      <c r="AY142" s="30" t="s">
        <v>142</v>
      </c>
      <c r="AZ142" s="30" t="s">
        <v>142</v>
      </c>
      <c r="BA142" s="30" t="s">
        <v>142</v>
      </c>
      <c r="BB142" s="30" t="s">
        <v>142</v>
      </c>
      <c r="BC142" s="30" t="s">
        <v>142</v>
      </c>
      <c r="BD142" s="30" t="s">
        <v>142</v>
      </c>
      <c r="BE142" s="30" t="s">
        <v>142</v>
      </c>
      <c r="BF142" s="30" t="s">
        <v>142</v>
      </c>
      <c r="BG142" s="30" t="s">
        <v>142</v>
      </c>
      <c r="BH142" s="30" t="s">
        <v>142</v>
      </c>
      <c r="BI142" s="30" t="s">
        <v>142</v>
      </c>
      <c r="BJ142" s="30" t="s">
        <v>142</v>
      </c>
      <c r="BK142" s="30" t="s">
        <v>142</v>
      </c>
      <c r="BL142" s="30" t="s">
        <v>142</v>
      </c>
      <c r="BM142" s="30" t="s">
        <v>142</v>
      </c>
      <c r="BN142" s="30" t="s">
        <v>142</v>
      </c>
      <c r="BO142" s="30" t="s">
        <v>142</v>
      </c>
      <c r="BP142" s="30" t="s">
        <v>142</v>
      </c>
      <c r="BQ142" s="30" t="s">
        <v>142</v>
      </c>
      <c r="BR142" s="30" t="s">
        <v>142</v>
      </c>
      <c r="BS142" s="30" t="s">
        <v>142</v>
      </c>
      <c r="BT142" s="30" t="s">
        <v>142</v>
      </c>
      <c r="BU142" s="30" t="s">
        <v>142</v>
      </c>
      <c r="BV142" s="30" t="s">
        <v>142</v>
      </c>
      <c r="BW142" s="30" t="s">
        <v>142</v>
      </c>
      <c r="BX142" s="30" t="s">
        <v>142</v>
      </c>
      <c r="BY142" s="30" t="s">
        <v>142</v>
      </c>
      <c r="BZ142" s="30" t="s">
        <v>142</v>
      </c>
      <c r="CA142" s="35"/>
    </row>
    <row r="143" spans="1:79" x14ac:dyDescent="0.25">
      <c r="A143" s="28" t="s">
        <v>143</v>
      </c>
      <c r="B143" s="28" t="s">
        <v>143</v>
      </c>
      <c r="C143" s="30" t="s">
        <v>142</v>
      </c>
      <c r="D143" s="30" t="s">
        <v>142</v>
      </c>
      <c r="E143" s="30" t="s">
        <v>142</v>
      </c>
      <c r="F143" s="30" t="s">
        <v>142</v>
      </c>
      <c r="G143" s="30" t="s">
        <v>142</v>
      </c>
      <c r="H143" s="30" t="s">
        <v>142</v>
      </c>
      <c r="I143" s="30" t="s">
        <v>142</v>
      </c>
      <c r="J143" s="30" t="s">
        <v>142</v>
      </c>
      <c r="K143" s="30" t="s">
        <v>142</v>
      </c>
      <c r="L143" s="30" t="s">
        <v>142</v>
      </c>
      <c r="M143" s="30" t="s">
        <v>142</v>
      </c>
      <c r="N143" s="30" t="s">
        <v>142</v>
      </c>
      <c r="O143" s="30" t="s">
        <v>142</v>
      </c>
      <c r="P143" s="30" t="s">
        <v>142</v>
      </c>
      <c r="Q143" s="30" t="s">
        <v>142</v>
      </c>
      <c r="R143" s="30" t="s">
        <v>142</v>
      </c>
      <c r="S143" s="30" t="s">
        <v>142</v>
      </c>
      <c r="T143" s="30" t="s">
        <v>142</v>
      </c>
      <c r="U143" s="30" t="s">
        <v>142</v>
      </c>
      <c r="V143" s="30" t="s">
        <v>142</v>
      </c>
      <c r="W143" s="30" t="s">
        <v>142</v>
      </c>
      <c r="X143" s="30" t="s">
        <v>142</v>
      </c>
      <c r="Y143" s="30" t="s">
        <v>142</v>
      </c>
      <c r="Z143" s="30" t="s">
        <v>142</v>
      </c>
      <c r="AA143" s="30" t="s">
        <v>142</v>
      </c>
      <c r="AB143" s="30" t="s">
        <v>142</v>
      </c>
      <c r="AC143" s="30" t="s">
        <v>142</v>
      </c>
      <c r="AD143" s="30" t="s">
        <v>142</v>
      </c>
      <c r="AE143" s="30" t="s">
        <v>142</v>
      </c>
      <c r="AF143" s="30" t="s">
        <v>142</v>
      </c>
      <c r="AG143" s="30" t="s">
        <v>142</v>
      </c>
      <c r="AH143" s="30" t="s">
        <v>142</v>
      </c>
      <c r="AI143" s="30" t="s">
        <v>142</v>
      </c>
      <c r="AJ143" s="30" t="s">
        <v>142</v>
      </c>
      <c r="AK143" s="30" t="s">
        <v>142</v>
      </c>
      <c r="AL143" s="30" t="s">
        <v>142</v>
      </c>
      <c r="AM143" s="30" t="s">
        <v>142</v>
      </c>
      <c r="AN143" s="30" t="s">
        <v>142</v>
      </c>
      <c r="AO143" s="30" t="s">
        <v>142</v>
      </c>
      <c r="AP143" s="30" t="s">
        <v>142</v>
      </c>
      <c r="AQ143" s="30" t="s">
        <v>142</v>
      </c>
      <c r="AR143" s="30" t="s">
        <v>142</v>
      </c>
      <c r="AS143" s="30" t="s">
        <v>142</v>
      </c>
      <c r="AT143" s="30" t="s">
        <v>142</v>
      </c>
      <c r="AU143" s="30" t="s">
        <v>142</v>
      </c>
      <c r="AV143" s="30" t="s">
        <v>142</v>
      </c>
      <c r="AW143" s="30" t="s">
        <v>142</v>
      </c>
      <c r="AX143" s="30" t="s">
        <v>142</v>
      </c>
      <c r="AY143" s="30" t="s">
        <v>142</v>
      </c>
      <c r="AZ143" s="30" t="s">
        <v>142</v>
      </c>
      <c r="BA143" s="30" t="s">
        <v>142</v>
      </c>
      <c r="BB143" s="30" t="s">
        <v>142</v>
      </c>
      <c r="BC143" s="30" t="s">
        <v>142</v>
      </c>
      <c r="BD143" s="30" t="s">
        <v>142</v>
      </c>
      <c r="BE143" s="30" t="s">
        <v>142</v>
      </c>
      <c r="BF143" s="30" t="s">
        <v>142</v>
      </c>
      <c r="BG143" s="30" t="s">
        <v>142</v>
      </c>
      <c r="BH143" s="30" t="s">
        <v>142</v>
      </c>
      <c r="BI143" s="30" t="s">
        <v>142</v>
      </c>
      <c r="BJ143" s="30" t="s">
        <v>142</v>
      </c>
      <c r="BK143" s="30" t="s">
        <v>142</v>
      </c>
      <c r="BL143" s="30" t="s">
        <v>142</v>
      </c>
      <c r="BM143" s="30" t="s">
        <v>142</v>
      </c>
      <c r="BN143" s="30" t="s">
        <v>142</v>
      </c>
      <c r="BO143" s="30" t="s">
        <v>142</v>
      </c>
      <c r="BP143" s="30" t="s">
        <v>142</v>
      </c>
      <c r="BQ143" s="30" t="s">
        <v>142</v>
      </c>
      <c r="BR143" s="30" t="s">
        <v>142</v>
      </c>
      <c r="BS143" s="30" t="s">
        <v>142</v>
      </c>
      <c r="BT143" s="30" t="s">
        <v>142</v>
      </c>
      <c r="BU143" s="30" t="s">
        <v>142</v>
      </c>
      <c r="BV143" s="30" t="s">
        <v>142</v>
      </c>
      <c r="BW143" s="30" t="s">
        <v>142</v>
      </c>
      <c r="BX143" s="30" t="s">
        <v>142</v>
      </c>
      <c r="BY143" s="30" t="s">
        <v>142</v>
      </c>
      <c r="BZ143" s="30" t="s">
        <v>142</v>
      </c>
      <c r="CA143" s="35"/>
    </row>
    <row r="144" spans="1:79" ht="31.5" x14ac:dyDescent="0.25">
      <c r="A144" s="12" t="s">
        <v>106</v>
      </c>
      <c r="B144" s="13" t="s">
        <v>236</v>
      </c>
      <c r="C144" s="14"/>
      <c r="D144" s="21">
        <f t="shared" ref="D144:AM144" si="354">SUM(D145:D147)</f>
        <v>0</v>
      </c>
      <c r="E144" s="21">
        <f t="shared" si="354"/>
        <v>0</v>
      </c>
      <c r="F144" s="21">
        <f t="shared" si="354"/>
        <v>0</v>
      </c>
      <c r="G144" s="21">
        <f t="shared" si="354"/>
        <v>0</v>
      </c>
      <c r="H144" s="21">
        <f t="shared" si="354"/>
        <v>0</v>
      </c>
      <c r="I144" s="21">
        <f t="shared" si="354"/>
        <v>0</v>
      </c>
      <c r="J144" s="21">
        <f t="shared" si="354"/>
        <v>0</v>
      </c>
      <c r="K144" s="21">
        <f t="shared" si="354"/>
        <v>0</v>
      </c>
      <c r="L144" s="21">
        <f t="shared" si="354"/>
        <v>0</v>
      </c>
      <c r="M144" s="21">
        <f t="shared" si="354"/>
        <v>0</v>
      </c>
      <c r="N144" s="21">
        <f t="shared" si="354"/>
        <v>0</v>
      </c>
      <c r="O144" s="21">
        <f t="shared" si="354"/>
        <v>0</v>
      </c>
      <c r="P144" s="21">
        <f t="shared" si="354"/>
        <v>0</v>
      </c>
      <c r="Q144" s="21">
        <f t="shared" si="354"/>
        <v>0</v>
      </c>
      <c r="R144" s="21">
        <f t="shared" si="354"/>
        <v>0</v>
      </c>
      <c r="S144" s="21">
        <f t="shared" si="354"/>
        <v>0</v>
      </c>
      <c r="T144" s="21">
        <f t="shared" si="354"/>
        <v>0</v>
      </c>
      <c r="U144" s="21">
        <f t="shared" si="354"/>
        <v>0</v>
      </c>
      <c r="V144" s="21">
        <f t="shared" si="354"/>
        <v>0</v>
      </c>
      <c r="W144" s="21">
        <f t="shared" si="354"/>
        <v>0</v>
      </c>
      <c r="X144" s="21">
        <f t="shared" si="354"/>
        <v>0</v>
      </c>
      <c r="Y144" s="21">
        <f t="shared" si="354"/>
        <v>0</v>
      </c>
      <c r="Z144" s="21">
        <f t="shared" si="354"/>
        <v>0</v>
      </c>
      <c r="AA144" s="21">
        <f t="shared" si="354"/>
        <v>0</v>
      </c>
      <c r="AB144" s="21">
        <f t="shared" si="354"/>
        <v>0</v>
      </c>
      <c r="AC144" s="21">
        <f t="shared" si="354"/>
        <v>0</v>
      </c>
      <c r="AD144" s="21">
        <f t="shared" si="354"/>
        <v>0</v>
      </c>
      <c r="AE144" s="21">
        <f t="shared" si="354"/>
        <v>0</v>
      </c>
      <c r="AF144" s="21">
        <f t="shared" si="354"/>
        <v>0</v>
      </c>
      <c r="AG144" s="21">
        <f t="shared" si="354"/>
        <v>0</v>
      </c>
      <c r="AH144" s="21">
        <f t="shared" si="354"/>
        <v>0</v>
      </c>
      <c r="AI144" s="21">
        <f t="shared" si="354"/>
        <v>0</v>
      </c>
      <c r="AJ144" s="21">
        <f t="shared" si="354"/>
        <v>0</v>
      </c>
      <c r="AK144" s="21">
        <f t="shared" si="354"/>
        <v>0</v>
      </c>
      <c r="AL144" s="21">
        <f t="shared" si="354"/>
        <v>0</v>
      </c>
      <c r="AM144" s="21">
        <f t="shared" si="354"/>
        <v>0</v>
      </c>
      <c r="AN144" s="21">
        <f t="shared" ref="AN144:BV144" si="355">SUM(AN145:AN147)</f>
        <v>0</v>
      </c>
      <c r="AO144" s="21">
        <f t="shared" si="355"/>
        <v>0</v>
      </c>
      <c r="AP144" s="21">
        <f t="shared" si="355"/>
        <v>0</v>
      </c>
      <c r="AQ144" s="21">
        <f t="shared" si="355"/>
        <v>0</v>
      </c>
      <c r="AR144" s="21">
        <f t="shared" si="355"/>
        <v>0</v>
      </c>
      <c r="AS144" s="21">
        <f t="shared" si="355"/>
        <v>0</v>
      </c>
      <c r="AT144" s="21">
        <f t="shared" si="355"/>
        <v>0</v>
      </c>
      <c r="AU144" s="21">
        <f t="shared" si="355"/>
        <v>0</v>
      </c>
      <c r="AV144" s="21">
        <f t="shared" si="355"/>
        <v>0</v>
      </c>
      <c r="AW144" s="21">
        <f t="shared" si="355"/>
        <v>0</v>
      </c>
      <c r="AX144" s="21">
        <f t="shared" si="355"/>
        <v>0</v>
      </c>
      <c r="AY144" s="21">
        <f t="shared" si="355"/>
        <v>0</v>
      </c>
      <c r="AZ144" s="21">
        <f t="shared" si="355"/>
        <v>0</v>
      </c>
      <c r="BA144" s="21">
        <f t="shared" si="355"/>
        <v>0</v>
      </c>
      <c r="BB144" s="21">
        <f t="shared" si="355"/>
        <v>0</v>
      </c>
      <c r="BC144" s="21">
        <f t="shared" si="355"/>
        <v>0</v>
      </c>
      <c r="BD144" s="21">
        <f t="shared" si="355"/>
        <v>0</v>
      </c>
      <c r="BE144" s="21">
        <f t="shared" si="355"/>
        <v>0</v>
      </c>
      <c r="BF144" s="21">
        <f t="shared" si="355"/>
        <v>0</v>
      </c>
      <c r="BG144" s="21">
        <f t="shared" si="355"/>
        <v>0</v>
      </c>
      <c r="BH144" s="21">
        <f t="shared" si="355"/>
        <v>0</v>
      </c>
      <c r="BI144" s="21">
        <f t="shared" si="355"/>
        <v>0</v>
      </c>
      <c r="BJ144" s="21">
        <f t="shared" si="355"/>
        <v>0</v>
      </c>
      <c r="BK144" s="21">
        <f t="shared" si="355"/>
        <v>0</v>
      </c>
      <c r="BL144" s="21">
        <f t="shared" si="355"/>
        <v>0</v>
      </c>
      <c r="BM144" s="21">
        <f t="shared" si="355"/>
        <v>0</v>
      </c>
      <c r="BN144" s="21">
        <f t="shared" si="355"/>
        <v>0</v>
      </c>
      <c r="BO144" s="21">
        <f t="shared" si="355"/>
        <v>0</v>
      </c>
      <c r="BP144" s="21">
        <f t="shared" si="355"/>
        <v>0</v>
      </c>
      <c r="BQ144" s="21">
        <f t="shared" si="355"/>
        <v>0</v>
      </c>
      <c r="BR144" s="21">
        <f t="shared" si="355"/>
        <v>0</v>
      </c>
      <c r="BS144" s="21">
        <f t="shared" si="355"/>
        <v>0</v>
      </c>
      <c r="BT144" s="21">
        <f t="shared" si="355"/>
        <v>0</v>
      </c>
      <c r="BU144" s="21">
        <f t="shared" si="355"/>
        <v>0</v>
      </c>
      <c r="BV144" s="21">
        <f t="shared" si="355"/>
        <v>0</v>
      </c>
      <c r="BW144" s="21">
        <f t="shared" ref="BW144:BY144" si="356">SUM(BW145:BW147)</f>
        <v>0</v>
      </c>
      <c r="BX144" s="21">
        <f t="shared" si="356"/>
        <v>0</v>
      </c>
      <c r="BY144" s="21">
        <f t="shared" si="356"/>
        <v>0</v>
      </c>
      <c r="BZ144" s="21">
        <v>0</v>
      </c>
      <c r="CA144" s="34"/>
    </row>
    <row r="145" spans="1:79" x14ac:dyDescent="0.25">
      <c r="A145" s="28" t="s">
        <v>106</v>
      </c>
      <c r="B145" s="29" t="s">
        <v>141</v>
      </c>
      <c r="C145" s="30" t="s">
        <v>142</v>
      </c>
      <c r="D145" s="30" t="s">
        <v>142</v>
      </c>
      <c r="E145" s="30" t="s">
        <v>142</v>
      </c>
      <c r="F145" s="30" t="s">
        <v>142</v>
      </c>
      <c r="G145" s="30" t="s">
        <v>142</v>
      </c>
      <c r="H145" s="30" t="s">
        <v>142</v>
      </c>
      <c r="I145" s="30" t="s">
        <v>142</v>
      </c>
      <c r="J145" s="30" t="s">
        <v>142</v>
      </c>
      <c r="K145" s="30" t="s">
        <v>142</v>
      </c>
      <c r="L145" s="30" t="s">
        <v>142</v>
      </c>
      <c r="M145" s="30" t="s">
        <v>142</v>
      </c>
      <c r="N145" s="30" t="s">
        <v>142</v>
      </c>
      <c r="O145" s="30" t="s">
        <v>142</v>
      </c>
      <c r="P145" s="30" t="s">
        <v>142</v>
      </c>
      <c r="Q145" s="30" t="s">
        <v>142</v>
      </c>
      <c r="R145" s="30" t="s">
        <v>142</v>
      </c>
      <c r="S145" s="30" t="s">
        <v>142</v>
      </c>
      <c r="T145" s="30" t="s">
        <v>142</v>
      </c>
      <c r="U145" s="30" t="s">
        <v>142</v>
      </c>
      <c r="V145" s="30" t="s">
        <v>142</v>
      </c>
      <c r="W145" s="30" t="s">
        <v>142</v>
      </c>
      <c r="X145" s="30" t="s">
        <v>142</v>
      </c>
      <c r="Y145" s="30" t="s">
        <v>142</v>
      </c>
      <c r="Z145" s="30" t="s">
        <v>142</v>
      </c>
      <c r="AA145" s="30" t="s">
        <v>142</v>
      </c>
      <c r="AB145" s="30" t="s">
        <v>142</v>
      </c>
      <c r="AC145" s="30" t="s">
        <v>142</v>
      </c>
      <c r="AD145" s="30" t="s">
        <v>142</v>
      </c>
      <c r="AE145" s="30" t="s">
        <v>142</v>
      </c>
      <c r="AF145" s="30" t="s">
        <v>142</v>
      </c>
      <c r="AG145" s="30" t="s">
        <v>142</v>
      </c>
      <c r="AH145" s="30" t="s">
        <v>142</v>
      </c>
      <c r="AI145" s="30" t="s">
        <v>142</v>
      </c>
      <c r="AJ145" s="30" t="s">
        <v>142</v>
      </c>
      <c r="AK145" s="30" t="s">
        <v>142</v>
      </c>
      <c r="AL145" s="30" t="s">
        <v>142</v>
      </c>
      <c r="AM145" s="30" t="s">
        <v>142</v>
      </c>
      <c r="AN145" s="30" t="s">
        <v>142</v>
      </c>
      <c r="AO145" s="30" t="s">
        <v>142</v>
      </c>
      <c r="AP145" s="30" t="s">
        <v>142</v>
      </c>
      <c r="AQ145" s="30" t="s">
        <v>142</v>
      </c>
      <c r="AR145" s="30" t="s">
        <v>142</v>
      </c>
      <c r="AS145" s="30" t="s">
        <v>142</v>
      </c>
      <c r="AT145" s="30" t="s">
        <v>142</v>
      </c>
      <c r="AU145" s="30" t="s">
        <v>142</v>
      </c>
      <c r="AV145" s="30" t="s">
        <v>142</v>
      </c>
      <c r="AW145" s="30" t="s">
        <v>142</v>
      </c>
      <c r="AX145" s="30" t="s">
        <v>142</v>
      </c>
      <c r="AY145" s="30" t="s">
        <v>142</v>
      </c>
      <c r="AZ145" s="30" t="s">
        <v>142</v>
      </c>
      <c r="BA145" s="30" t="s">
        <v>142</v>
      </c>
      <c r="BB145" s="30" t="s">
        <v>142</v>
      </c>
      <c r="BC145" s="30" t="s">
        <v>142</v>
      </c>
      <c r="BD145" s="30" t="s">
        <v>142</v>
      </c>
      <c r="BE145" s="30" t="s">
        <v>142</v>
      </c>
      <c r="BF145" s="30" t="s">
        <v>142</v>
      </c>
      <c r="BG145" s="30" t="s">
        <v>142</v>
      </c>
      <c r="BH145" s="30" t="s">
        <v>142</v>
      </c>
      <c r="BI145" s="30" t="s">
        <v>142</v>
      </c>
      <c r="BJ145" s="30" t="s">
        <v>142</v>
      </c>
      <c r="BK145" s="30" t="s">
        <v>142</v>
      </c>
      <c r="BL145" s="30" t="s">
        <v>142</v>
      </c>
      <c r="BM145" s="30" t="s">
        <v>142</v>
      </c>
      <c r="BN145" s="30" t="s">
        <v>142</v>
      </c>
      <c r="BO145" s="30" t="s">
        <v>142</v>
      </c>
      <c r="BP145" s="30" t="s">
        <v>142</v>
      </c>
      <c r="BQ145" s="30" t="s">
        <v>142</v>
      </c>
      <c r="BR145" s="30" t="s">
        <v>142</v>
      </c>
      <c r="BS145" s="30" t="s">
        <v>142</v>
      </c>
      <c r="BT145" s="30" t="s">
        <v>142</v>
      </c>
      <c r="BU145" s="30" t="s">
        <v>142</v>
      </c>
      <c r="BV145" s="30" t="s">
        <v>142</v>
      </c>
      <c r="BW145" s="30" t="s">
        <v>142</v>
      </c>
      <c r="BX145" s="30" t="s">
        <v>142</v>
      </c>
      <c r="BY145" s="30" t="s">
        <v>142</v>
      </c>
      <c r="BZ145" s="30" t="s">
        <v>142</v>
      </c>
      <c r="CA145" s="35"/>
    </row>
    <row r="146" spans="1:79" x14ac:dyDescent="0.25">
      <c r="A146" s="28" t="s">
        <v>106</v>
      </c>
      <c r="B146" s="29" t="s">
        <v>141</v>
      </c>
      <c r="C146" s="30" t="s">
        <v>142</v>
      </c>
      <c r="D146" s="30" t="s">
        <v>142</v>
      </c>
      <c r="E146" s="30" t="s">
        <v>142</v>
      </c>
      <c r="F146" s="30" t="s">
        <v>142</v>
      </c>
      <c r="G146" s="30" t="s">
        <v>142</v>
      </c>
      <c r="H146" s="30" t="s">
        <v>142</v>
      </c>
      <c r="I146" s="30" t="s">
        <v>142</v>
      </c>
      <c r="J146" s="30" t="s">
        <v>142</v>
      </c>
      <c r="K146" s="30" t="s">
        <v>142</v>
      </c>
      <c r="L146" s="30" t="s">
        <v>142</v>
      </c>
      <c r="M146" s="30" t="s">
        <v>142</v>
      </c>
      <c r="N146" s="30" t="s">
        <v>142</v>
      </c>
      <c r="O146" s="30" t="s">
        <v>142</v>
      </c>
      <c r="P146" s="30" t="s">
        <v>142</v>
      </c>
      <c r="Q146" s="30" t="s">
        <v>142</v>
      </c>
      <c r="R146" s="30" t="s">
        <v>142</v>
      </c>
      <c r="S146" s="30" t="s">
        <v>142</v>
      </c>
      <c r="T146" s="30" t="s">
        <v>142</v>
      </c>
      <c r="U146" s="30" t="s">
        <v>142</v>
      </c>
      <c r="V146" s="30" t="s">
        <v>142</v>
      </c>
      <c r="W146" s="30" t="s">
        <v>142</v>
      </c>
      <c r="X146" s="30" t="s">
        <v>142</v>
      </c>
      <c r="Y146" s="30" t="s">
        <v>142</v>
      </c>
      <c r="Z146" s="30" t="s">
        <v>142</v>
      </c>
      <c r="AA146" s="30" t="s">
        <v>142</v>
      </c>
      <c r="AB146" s="30" t="s">
        <v>142</v>
      </c>
      <c r="AC146" s="30" t="s">
        <v>142</v>
      </c>
      <c r="AD146" s="30" t="s">
        <v>142</v>
      </c>
      <c r="AE146" s="30" t="s">
        <v>142</v>
      </c>
      <c r="AF146" s="30" t="s">
        <v>142</v>
      </c>
      <c r="AG146" s="30" t="s">
        <v>142</v>
      </c>
      <c r="AH146" s="30" t="s">
        <v>142</v>
      </c>
      <c r="AI146" s="30" t="s">
        <v>142</v>
      </c>
      <c r="AJ146" s="30" t="s">
        <v>142</v>
      </c>
      <c r="AK146" s="30" t="s">
        <v>142</v>
      </c>
      <c r="AL146" s="30" t="s">
        <v>142</v>
      </c>
      <c r="AM146" s="30" t="s">
        <v>142</v>
      </c>
      <c r="AN146" s="30" t="s">
        <v>142</v>
      </c>
      <c r="AO146" s="30" t="s">
        <v>142</v>
      </c>
      <c r="AP146" s="30" t="s">
        <v>142</v>
      </c>
      <c r="AQ146" s="30" t="s">
        <v>142</v>
      </c>
      <c r="AR146" s="30" t="s">
        <v>142</v>
      </c>
      <c r="AS146" s="30" t="s">
        <v>142</v>
      </c>
      <c r="AT146" s="30" t="s">
        <v>142</v>
      </c>
      <c r="AU146" s="30" t="s">
        <v>142</v>
      </c>
      <c r="AV146" s="30" t="s">
        <v>142</v>
      </c>
      <c r="AW146" s="30" t="s">
        <v>142</v>
      </c>
      <c r="AX146" s="30" t="s">
        <v>142</v>
      </c>
      <c r="AY146" s="30" t="s">
        <v>142</v>
      </c>
      <c r="AZ146" s="30" t="s">
        <v>142</v>
      </c>
      <c r="BA146" s="30" t="s">
        <v>142</v>
      </c>
      <c r="BB146" s="30" t="s">
        <v>142</v>
      </c>
      <c r="BC146" s="30" t="s">
        <v>142</v>
      </c>
      <c r="BD146" s="30" t="s">
        <v>142</v>
      </c>
      <c r="BE146" s="30" t="s">
        <v>142</v>
      </c>
      <c r="BF146" s="30" t="s">
        <v>142</v>
      </c>
      <c r="BG146" s="30" t="s">
        <v>142</v>
      </c>
      <c r="BH146" s="30" t="s">
        <v>142</v>
      </c>
      <c r="BI146" s="30" t="s">
        <v>142</v>
      </c>
      <c r="BJ146" s="30" t="s">
        <v>142</v>
      </c>
      <c r="BK146" s="30" t="s">
        <v>142</v>
      </c>
      <c r="BL146" s="30" t="s">
        <v>142</v>
      </c>
      <c r="BM146" s="30" t="s">
        <v>142</v>
      </c>
      <c r="BN146" s="30" t="s">
        <v>142</v>
      </c>
      <c r="BO146" s="30" t="s">
        <v>142</v>
      </c>
      <c r="BP146" s="30" t="s">
        <v>142</v>
      </c>
      <c r="BQ146" s="30" t="s">
        <v>142</v>
      </c>
      <c r="BR146" s="30" t="s">
        <v>142</v>
      </c>
      <c r="BS146" s="30" t="s">
        <v>142</v>
      </c>
      <c r="BT146" s="30" t="s">
        <v>142</v>
      </c>
      <c r="BU146" s="30" t="s">
        <v>142</v>
      </c>
      <c r="BV146" s="30" t="s">
        <v>142</v>
      </c>
      <c r="BW146" s="30" t="s">
        <v>142</v>
      </c>
      <c r="BX146" s="30" t="s">
        <v>142</v>
      </c>
      <c r="BY146" s="30" t="s">
        <v>142</v>
      </c>
      <c r="BZ146" s="30" t="s">
        <v>142</v>
      </c>
      <c r="CA146" s="35"/>
    </row>
    <row r="147" spans="1:79" x14ac:dyDescent="0.25">
      <c r="A147" s="28" t="s">
        <v>143</v>
      </c>
      <c r="B147" s="28" t="s">
        <v>143</v>
      </c>
      <c r="C147" s="30" t="s">
        <v>142</v>
      </c>
      <c r="D147" s="30" t="s">
        <v>142</v>
      </c>
      <c r="E147" s="30" t="s">
        <v>142</v>
      </c>
      <c r="F147" s="30" t="s">
        <v>142</v>
      </c>
      <c r="G147" s="30" t="s">
        <v>142</v>
      </c>
      <c r="H147" s="30" t="s">
        <v>142</v>
      </c>
      <c r="I147" s="30" t="s">
        <v>142</v>
      </c>
      <c r="J147" s="30" t="s">
        <v>142</v>
      </c>
      <c r="K147" s="30" t="s">
        <v>142</v>
      </c>
      <c r="L147" s="30" t="s">
        <v>142</v>
      </c>
      <c r="M147" s="30" t="s">
        <v>142</v>
      </c>
      <c r="N147" s="30" t="s">
        <v>142</v>
      </c>
      <c r="O147" s="30" t="s">
        <v>142</v>
      </c>
      <c r="P147" s="30" t="s">
        <v>142</v>
      </c>
      <c r="Q147" s="30" t="s">
        <v>142</v>
      </c>
      <c r="R147" s="30" t="s">
        <v>142</v>
      </c>
      <c r="S147" s="30" t="s">
        <v>142</v>
      </c>
      <c r="T147" s="30" t="s">
        <v>142</v>
      </c>
      <c r="U147" s="30" t="s">
        <v>142</v>
      </c>
      <c r="V147" s="30" t="s">
        <v>142</v>
      </c>
      <c r="W147" s="30" t="s">
        <v>142</v>
      </c>
      <c r="X147" s="30" t="s">
        <v>142</v>
      </c>
      <c r="Y147" s="30" t="s">
        <v>142</v>
      </c>
      <c r="Z147" s="30" t="s">
        <v>142</v>
      </c>
      <c r="AA147" s="30" t="s">
        <v>142</v>
      </c>
      <c r="AB147" s="30" t="s">
        <v>142</v>
      </c>
      <c r="AC147" s="30" t="s">
        <v>142</v>
      </c>
      <c r="AD147" s="30" t="s">
        <v>142</v>
      </c>
      <c r="AE147" s="30" t="s">
        <v>142</v>
      </c>
      <c r="AF147" s="30" t="s">
        <v>142</v>
      </c>
      <c r="AG147" s="30" t="s">
        <v>142</v>
      </c>
      <c r="AH147" s="30" t="s">
        <v>142</v>
      </c>
      <c r="AI147" s="30" t="s">
        <v>142</v>
      </c>
      <c r="AJ147" s="30" t="s">
        <v>142</v>
      </c>
      <c r="AK147" s="30" t="s">
        <v>142</v>
      </c>
      <c r="AL147" s="30" t="s">
        <v>142</v>
      </c>
      <c r="AM147" s="30" t="s">
        <v>142</v>
      </c>
      <c r="AN147" s="30" t="s">
        <v>142</v>
      </c>
      <c r="AO147" s="30" t="s">
        <v>142</v>
      </c>
      <c r="AP147" s="30" t="s">
        <v>142</v>
      </c>
      <c r="AQ147" s="30" t="s">
        <v>142</v>
      </c>
      <c r="AR147" s="30" t="s">
        <v>142</v>
      </c>
      <c r="AS147" s="30" t="s">
        <v>142</v>
      </c>
      <c r="AT147" s="30" t="s">
        <v>142</v>
      </c>
      <c r="AU147" s="30" t="s">
        <v>142</v>
      </c>
      <c r="AV147" s="30" t="s">
        <v>142</v>
      </c>
      <c r="AW147" s="30" t="s">
        <v>142</v>
      </c>
      <c r="AX147" s="30" t="s">
        <v>142</v>
      </c>
      <c r="AY147" s="30" t="s">
        <v>142</v>
      </c>
      <c r="AZ147" s="30" t="s">
        <v>142</v>
      </c>
      <c r="BA147" s="30" t="s">
        <v>142</v>
      </c>
      <c r="BB147" s="30" t="s">
        <v>142</v>
      </c>
      <c r="BC147" s="30" t="s">
        <v>142</v>
      </c>
      <c r="BD147" s="30" t="s">
        <v>142</v>
      </c>
      <c r="BE147" s="30" t="s">
        <v>142</v>
      </c>
      <c r="BF147" s="30" t="s">
        <v>142</v>
      </c>
      <c r="BG147" s="30" t="s">
        <v>142</v>
      </c>
      <c r="BH147" s="30" t="s">
        <v>142</v>
      </c>
      <c r="BI147" s="30" t="s">
        <v>142</v>
      </c>
      <c r="BJ147" s="30" t="s">
        <v>142</v>
      </c>
      <c r="BK147" s="30" t="s">
        <v>142</v>
      </c>
      <c r="BL147" s="30" t="s">
        <v>142</v>
      </c>
      <c r="BM147" s="30" t="s">
        <v>142</v>
      </c>
      <c r="BN147" s="30" t="s">
        <v>142</v>
      </c>
      <c r="BO147" s="30" t="s">
        <v>142</v>
      </c>
      <c r="BP147" s="30" t="s">
        <v>142</v>
      </c>
      <c r="BQ147" s="30" t="s">
        <v>142</v>
      </c>
      <c r="BR147" s="30" t="s">
        <v>142</v>
      </c>
      <c r="BS147" s="30" t="s">
        <v>142</v>
      </c>
      <c r="BT147" s="30" t="s">
        <v>142</v>
      </c>
      <c r="BU147" s="30" t="s">
        <v>142</v>
      </c>
      <c r="BV147" s="30" t="s">
        <v>142</v>
      </c>
      <c r="BW147" s="30" t="s">
        <v>142</v>
      </c>
      <c r="BX147" s="30" t="s">
        <v>142</v>
      </c>
      <c r="BY147" s="30" t="s">
        <v>142</v>
      </c>
      <c r="BZ147" s="30" t="s">
        <v>142</v>
      </c>
      <c r="CA147" s="35"/>
    </row>
    <row r="148" spans="1:79" ht="47.25" x14ac:dyDescent="0.25">
      <c r="A148" s="12" t="s">
        <v>107</v>
      </c>
      <c r="B148" s="13" t="s">
        <v>237</v>
      </c>
      <c r="C148" s="14"/>
      <c r="D148" s="21">
        <f t="shared" ref="D148:AM148" si="357">SUM(D149:D151)</f>
        <v>0</v>
      </c>
      <c r="E148" s="21">
        <f t="shared" si="357"/>
        <v>0</v>
      </c>
      <c r="F148" s="21">
        <f t="shared" si="357"/>
        <v>0</v>
      </c>
      <c r="G148" s="21">
        <f t="shared" si="357"/>
        <v>0</v>
      </c>
      <c r="H148" s="21">
        <f t="shared" si="357"/>
        <v>0</v>
      </c>
      <c r="I148" s="21">
        <f t="shared" si="357"/>
        <v>0</v>
      </c>
      <c r="J148" s="21">
        <f t="shared" si="357"/>
        <v>0</v>
      </c>
      <c r="K148" s="21">
        <f t="shared" si="357"/>
        <v>0</v>
      </c>
      <c r="L148" s="21">
        <f t="shared" si="357"/>
        <v>0</v>
      </c>
      <c r="M148" s="21">
        <f t="shared" si="357"/>
        <v>0</v>
      </c>
      <c r="N148" s="21">
        <f t="shared" si="357"/>
        <v>0</v>
      </c>
      <c r="O148" s="21">
        <f t="shared" si="357"/>
        <v>0</v>
      </c>
      <c r="P148" s="21">
        <f t="shared" si="357"/>
        <v>0</v>
      </c>
      <c r="Q148" s="21">
        <f t="shared" si="357"/>
        <v>0</v>
      </c>
      <c r="R148" s="21">
        <f t="shared" si="357"/>
        <v>0</v>
      </c>
      <c r="S148" s="21">
        <f t="shared" si="357"/>
        <v>0</v>
      </c>
      <c r="T148" s="21">
        <f t="shared" si="357"/>
        <v>0</v>
      </c>
      <c r="U148" s="21">
        <f t="shared" si="357"/>
        <v>0</v>
      </c>
      <c r="V148" s="21">
        <f t="shared" si="357"/>
        <v>0</v>
      </c>
      <c r="W148" s="21">
        <f t="shared" si="357"/>
        <v>0</v>
      </c>
      <c r="X148" s="21">
        <f t="shared" si="357"/>
        <v>0</v>
      </c>
      <c r="Y148" s="21">
        <f t="shared" si="357"/>
        <v>0</v>
      </c>
      <c r="Z148" s="21">
        <f t="shared" si="357"/>
        <v>0</v>
      </c>
      <c r="AA148" s="21">
        <f t="shared" si="357"/>
        <v>0</v>
      </c>
      <c r="AB148" s="21">
        <f t="shared" si="357"/>
        <v>0</v>
      </c>
      <c r="AC148" s="21">
        <f t="shared" si="357"/>
        <v>0</v>
      </c>
      <c r="AD148" s="21">
        <f t="shared" si="357"/>
        <v>0</v>
      </c>
      <c r="AE148" s="21">
        <f t="shared" si="357"/>
        <v>0</v>
      </c>
      <c r="AF148" s="21">
        <f t="shared" si="357"/>
        <v>0</v>
      </c>
      <c r="AG148" s="21">
        <f t="shared" si="357"/>
        <v>0</v>
      </c>
      <c r="AH148" s="21">
        <f t="shared" si="357"/>
        <v>0</v>
      </c>
      <c r="AI148" s="21">
        <f t="shared" si="357"/>
        <v>0</v>
      </c>
      <c r="AJ148" s="21">
        <f t="shared" si="357"/>
        <v>0</v>
      </c>
      <c r="AK148" s="21">
        <f t="shared" si="357"/>
        <v>0</v>
      </c>
      <c r="AL148" s="21">
        <f t="shared" si="357"/>
        <v>0</v>
      </c>
      <c r="AM148" s="21">
        <f t="shared" si="357"/>
        <v>0</v>
      </c>
      <c r="AN148" s="21">
        <f t="shared" ref="AN148:BV148" si="358">SUM(AN149:AN151)</f>
        <v>0</v>
      </c>
      <c r="AO148" s="21">
        <f t="shared" si="358"/>
        <v>0</v>
      </c>
      <c r="AP148" s="21">
        <f t="shared" si="358"/>
        <v>0</v>
      </c>
      <c r="AQ148" s="21">
        <f t="shared" si="358"/>
        <v>0</v>
      </c>
      <c r="AR148" s="21">
        <f t="shared" si="358"/>
        <v>0</v>
      </c>
      <c r="AS148" s="21">
        <f t="shared" si="358"/>
        <v>0</v>
      </c>
      <c r="AT148" s="21">
        <f t="shared" si="358"/>
        <v>0</v>
      </c>
      <c r="AU148" s="21">
        <f t="shared" si="358"/>
        <v>0</v>
      </c>
      <c r="AV148" s="21">
        <f t="shared" si="358"/>
        <v>0</v>
      </c>
      <c r="AW148" s="21">
        <f t="shared" si="358"/>
        <v>0</v>
      </c>
      <c r="AX148" s="21">
        <f t="shared" si="358"/>
        <v>0</v>
      </c>
      <c r="AY148" s="21">
        <f t="shared" si="358"/>
        <v>0</v>
      </c>
      <c r="AZ148" s="21">
        <f t="shared" si="358"/>
        <v>0</v>
      </c>
      <c r="BA148" s="21">
        <f t="shared" si="358"/>
        <v>0</v>
      </c>
      <c r="BB148" s="21">
        <f t="shared" si="358"/>
        <v>0</v>
      </c>
      <c r="BC148" s="21">
        <f t="shared" si="358"/>
        <v>0</v>
      </c>
      <c r="BD148" s="21">
        <f t="shared" si="358"/>
        <v>0</v>
      </c>
      <c r="BE148" s="21">
        <f t="shared" si="358"/>
        <v>0</v>
      </c>
      <c r="BF148" s="21">
        <f t="shared" si="358"/>
        <v>0</v>
      </c>
      <c r="BG148" s="21">
        <f t="shared" si="358"/>
        <v>0</v>
      </c>
      <c r="BH148" s="21">
        <f t="shared" si="358"/>
        <v>0</v>
      </c>
      <c r="BI148" s="21">
        <f t="shared" si="358"/>
        <v>0</v>
      </c>
      <c r="BJ148" s="21">
        <f t="shared" si="358"/>
        <v>0</v>
      </c>
      <c r="BK148" s="21">
        <f t="shared" si="358"/>
        <v>0</v>
      </c>
      <c r="BL148" s="21">
        <f t="shared" si="358"/>
        <v>0</v>
      </c>
      <c r="BM148" s="21">
        <f t="shared" si="358"/>
        <v>0</v>
      </c>
      <c r="BN148" s="21">
        <f t="shared" si="358"/>
        <v>0</v>
      </c>
      <c r="BO148" s="21">
        <f t="shared" si="358"/>
        <v>0</v>
      </c>
      <c r="BP148" s="21">
        <f t="shared" si="358"/>
        <v>0</v>
      </c>
      <c r="BQ148" s="21">
        <f t="shared" si="358"/>
        <v>0</v>
      </c>
      <c r="BR148" s="21">
        <f t="shared" si="358"/>
        <v>0</v>
      </c>
      <c r="BS148" s="21">
        <f t="shared" si="358"/>
        <v>0</v>
      </c>
      <c r="BT148" s="21">
        <f t="shared" si="358"/>
        <v>0</v>
      </c>
      <c r="BU148" s="21">
        <f t="shared" si="358"/>
        <v>0</v>
      </c>
      <c r="BV148" s="21">
        <f t="shared" si="358"/>
        <v>0</v>
      </c>
      <c r="BW148" s="21">
        <f t="shared" ref="BW148:BY148" si="359">SUM(BW149:BW151)</f>
        <v>0</v>
      </c>
      <c r="BX148" s="21">
        <f t="shared" si="359"/>
        <v>0</v>
      </c>
      <c r="BY148" s="21">
        <f t="shared" si="359"/>
        <v>0</v>
      </c>
      <c r="BZ148" s="21">
        <v>0</v>
      </c>
      <c r="CA148" s="34"/>
    </row>
    <row r="149" spans="1:79" x14ac:dyDescent="0.25">
      <c r="A149" s="28" t="s">
        <v>107</v>
      </c>
      <c r="B149" s="29" t="s">
        <v>141</v>
      </c>
      <c r="C149" s="30" t="s">
        <v>142</v>
      </c>
      <c r="D149" s="30" t="s">
        <v>142</v>
      </c>
      <c r="E149" s="30" t="s">
        <v>142</v>
      </c>
      <c r="F149" s="30" t="s">
        <v>142</v>
      </c>
      <c r="G149" s="30" t="s">
        <v>142</v>
      </c>
      <c r="H149" s="30" t="s">
        <v>142</v>
      </c>
      <c r="I149" s="30" t="s">
        <v>142</v>
      </c>
      <c r="J149" s="30" t="s">
        <v>142</v>
      </c>
      <c r="K149" s="30" t="s">
        <v>142</v>
      </c>
      <c r="L149" s="30" t="s">
        <v>142</v>
      </c>
      <c r="M149" s="30" t="s">
        <v>142</v>
      </c>
      <c r="N149" s="30" t="s">
        <v>142</v>
      </c>
      <c r="O149" s="30" t="s">
        <v>142</v>
      </c>
      <c r="P149" s="30" t="s">
        <v>142</v>
      </c>
      <c r="Q149" s="30" t="s">
        <v>142</v>
      </c>
      <c r="R149" s="30" t="s">
        <v>142</v>
      </c>
      <c r="S149" s="30" t="s">
        <v>142</v>
      </c>
      <c r="T149" s="30" t="s">
        <v>142</v>
      </c>
      <c r="U149" s="30" t="s">
        <v>142</v>
      </c>
      <c r="V149" s="30" t="s">
        <v>142</v>
      </c>
      <c r="W149" s="30" t="s">
        <v>142</v>
      </c>
      <c r="X149" s="30" t="s">
        <v>142</v>
      </c>
      <c r="Y149" s="30" t="s">
        <v>142</v>
      </c>
      <c r="Z149" s="30" t="s">
        <v>142</v>
      </c>
      <c r="AA149" s="30" t="s">
        <v>142</v>
      </c>
      <c r="AB149" s="30" t="s">
        <v>142</v>
      </c>
      <c r="AC149" s="30" t="s">
        <v>142</v>
      </c>
      <c r="AD149" s="30" t="s">
        <v>142</v>
      </c>
      <c r="AE149" s="30" t="s">
        <v>142</v>
      </c>
      <c r="AF149" s="30" t="s">
        <v>142</v>
      </c>
      <c r="AG149" s="30" t="s">
        <v>142</v>
      </c>
      <c r="AH149" s="30" t="s">
        <v>142</v>
      </c>
      <c r="AI149" s="30" t="s">
        <v>142</v>
      </c>
      <c r="AJ149" s="30" t="s">
        <v>142</v>
      </c>
      <c r="AK149" s="30" t="s">
        <v>142</v>
      </c>
      <c r="AL149" s="30" t="s">
        <v>142</v>
      </c>
      <c r="AM149" s="30" t="s">
        <v>142</v>
      </c>
      <c r="AN149" s="30" t="s">
        <v>142</v>
      </c>
      <c r="AO149" s="30" t="s">
        <v>142</v>
      </c>
      <c r="AP149" s="30" t="s">
        <v>142</v>
      </c>
      <c r="AQ149" s="30" t="s">
        <v>142</v>
      </c>
      <c r="AR149" s="30" t="s">
        <v>142</v>
      </c>
      <c r="AS149" s="30" t="s">
        <v>142</v>
      </c>
      <c r="AT149" s="30" t="s">
        <v>142</v>
      </c>
      <c r="AU149" s="30" t="s">
        <v>142</v>
      </c>
      <c r="AV149" s="30" t="s">
        <v>142</v>
      </c>
      <c r="AW149" s="30" t="s">
        <v>142</v>
      </c>
      <c r="AX149" s="30" t="s">
        <v>142</v>
      </c>
      <c r="AY149" s="30" t="s">
        <v>142</v>
      </c>
      <c r="AZ149" s="30" t="s">
        <v>142</v>
      </c>
      <c r="BA149" s="30" t="s">
        <v>142</v>
      </c>
      <c r="BB149" s="30" t="s">
        <v>142</v>
      </c>
      <c r="BC149" s="30" t="s">
        <v>142</v>
      </c>
      <c r="BD149" s="30" t="s">
        <v>142</v>
      </c>
      <c r="BE149" s="30" t="s">
        <v>142</v>
      </c>
      <c r="BF149" s="30" t="s">
        <v>142</v>
      </c>
      <c r="BG149" s="30" t="s">
        <v>142</v>
      </c>
      <c r="BH149" s="30" t="s">
        <v>142</v>
      </c>
      <c r="BI149" s="30" t="s">
        <v>142</v>
      </c>
      <c r="BJ149" s="30" t="s">
        <v>142</v>
      </c>
      <c r="BK149" s="30" t="s">
        <v>142</v>
      </c>
      <c r="BL149" s="30" t="s">
        <v>142</v>
      </c>
      <c r="BM149" s="30" t="s">
        <v>142</v>
      </c>
      <c r="BN149" s="30" t="s">
        <v>142</v>
      </c>
      <c r="BO149" s="30" t="s">
        <v>142</v>
      </c>
      <c r="BP149" s="30" t="s">
        <v>142</v>
      </c>
      <c r="BQ149" s="30" t="s">
        <v>142</v>
      </c>
      <c r="BR149" s="30" t="s">
        <v>142</v>
      </c>
      <c r="BS149" s="30" t="s">
        <v>142</v>
      </c>
      <c r="BT149" s="30" t="s">
        <v>142</v>
      </c>
      <c r="BU149" s="30" t="s">
        <v>142</v>
      </c>
      <c r="BV149" s="30" t="s">
        <v>142</v>
      </c>
      <c r="BW149" s="30" t="s">
        <v>142</v>
      </c>
      <c r="BX149" s="30" t="s">
        <v>142</v>
      </c>
      <c r="BY149" s="30" t="s">
        <v>142</v>
      </c>
      <c r="BZ149" s="30" t="s">
        <v>142</v>
      </c>
      <c r="CA149" s="35"/>
    </row>
    <row r="150" spans="1:79" x14ac:dyDescent="0.25">
      <c r="A150" s="28" t="s">
        <v>107</v>
      </c>
      <c r="B150" s="29" t="s">
        <v>141</v>
      </c>
      <c r="C150" s="30" t="s">
        <v>142</v>
      </c>
      <c r="D150" s="30" t="s">
        <v>142</v>
      </c>
      <c r="E150" s="30" t="s">
        <v>142</v>
      </c>
      <c r="F150" s="30" t="s">
        <v>142</v>
      </c>
      <c r="G150" s="30" t="s">
        <v>142</v>
      </c>
      <c r="H150" s="30" t="s">
        <v>142</v>
      </c>
      <c r="I150" s="30" t="s">
        <v>142</v>
      </c>
      <c r="J150" s="30" t="s">
        <v>142</v>
      </c>
      <c r="K150" s="30" t="s">
        <v>142</v>
      </c>
      <c r="L150" s="30" t="s">
        <v>142</v>
      </c>
      <c r="M150" s="30" t="s">
        <v>142</v>
      </c>
      <c r="N150" s="30" t="s">
        <v>142</v>
      </c>
      <c r="O150" s="30" t="s">
        <v>142</v>
      </c>
      <c r="P150" s="30" t="s">
        <v>142</v>
      </c>
      <c r="Q150" s="30" t="s">
        <v>142</v>
      </c>
      <c r="R150" s="30" t="s">
        <v>142</v>
      </c>
      <c r="S150" s="30" t="s">
        <v>142</v>
      </c>
      <c r="T150" s="30" t="s">
        <v>142</v>
      </c>
      <c r="U150" s="30" t="s">
        <v>142</v>
      </c>
      <c r="V150" s="30" t="s">
        <v>142</v>
      </c>
      <c r="W150" s="30" t="s">
        <v>142</v>
      </c>
      <c r="X150" s="30" t="s">
        <v>142</v>
      </c>
      <c r="Y150" s="30" t="s">
        <v>142</v>
      </c>
      <c r="Z150" s="30" t="s">
        <v>142</v>
      </c>
      <c r="AA150" s="30" t="s">
        <v>142</v>
      </c>
      <c r="AB150" s="30" t="s">
        <v>142</v>
      </c>
      <c r="AC150" s="30" t="s">
        <v>142</v>
      </c>
      <c r="AD150" s="30" t="s">
        <v>142</v>
      </c>
      <c r="AE150" s="30" t="s">
        <v>142</v>
      </c>
      <c r="AF150" s="30" t="s">
        <v>142</v>
      </c>
      <c r="AG150" s="30" t="s">
        <v>142</v>
      </c>
      <c r="AH150" s="30" t="s">
        <v>142</v>
      </c>
      <c r="AI150" s="30" t="s">
        <v>142</v>
      </c>
      <c r="AJ150" s="30" t="s">
        <v>142</v>
      </c>
      <c r="AK150" s="30" t="s">
        <v>142</v>
      </c>
      <c r="AL150" s="30" t="s">
        <v>142</v>
      </c>
      <c r="AM150" s="30" t="s">
        <v>142</v>
      </c>
      <c r="AN150" s="30" t="s">
        <v>142</v>
      </c>
      <c r="AO150" s="30" t="s">
        <v>142</v>
      </c>
      <c r="AP150" s="30" t="s">
        <v>142</v>
      </c>
      <c r="AQ150" s="30" t="s">
        <v>142</v>
      </c>
      <c r="AR150" s="30" t="s">
        <v>142</v>
      </c>
      <c r="AS150" s="30" t="s">
        <v>142</v>
      </c>
      <c r="AT150" s="30" t="s">
        <v>142</v>
      </c>
      <c r="AU150" s="30" t="s">
        <v>142</v>
      </c>
      <c r="AV150" s="30" t="s">
        <v>142</v>
      </c>
      <c r="AW150" s="30" t="s">
        <v>142</v>
      </c>
      <c r="AX150" s="30" t="s">
        <v>142</v>
      </c>
      <c r="AY150" s="30" t="s">
        <v>142</v>
      </c>
      <c r="AZ150" s="30" t="s">
        <v>142</v>
      </c>
      <c r="BA150" s="30" t="s">
        <v>142</v>
      </c>
      <c r="BB150" s="30" t="s">
        <v>142</v>
      </c>
      <c r="BC150" s="30" t="s">
        <v>142</v>
      </c>
      <c r="BD150" s="30" t="s">
        <v>142</v>
      </c>
      <c r="BE150" s="30" t="s">
        <v>142</v>
      </c>
      <c r="BF150" s="30" t="s">
        <v>142</v>
      </c>
      <c r="BG150" s="30" t="s">
        <v>142</v>
      </c>
      <c r="BH150" s="30" t="s">
        <v>142</v>
      </c>
      <c r="BI150" s="30" t="s">
        <v>142</v>
      </c>
      <c r="BJ150" s="30" t="s">
        <v>142</v>
      </c>
      <c r="BK150" s="30" t="s">
        <v>142</v>
      </c>
      <c r="BL150" s="30" t="s">
        <v>142</v>
      </c>
      <c r="BM150" s="30" t="s">
        <v>142</v>
      </c>
      <c r="BN150" s="30" t="s">
        <v>142</v>
      </c>
      <c r="BO150" s="30" t="s">
        <v>142</v>
      </c>
      <c r="BP150" s="30" t="s">
        <v>142</v>
      </c>
      <c r="BQ150" s="30" t="s">
        <v>142</v>
      </c>
      <c r="BR150" s="30" t="s">
        <v>142</v>
      </c>
      <c r="BS150" s="30" t="s">
        <v>142</v>
      </c>
      <c r="BT150" s="30" t="s">
        <v>142</v>
      </c>
      <c r="BU150" s="30" t="s">
        <v>142</v>
      </c>
      <c r="BV150" s="30" t="s">
        <v>142</v>
      </c>
      <c r="BW150" s="30" t="s">
        <v>142</v>
      </c>
      <c r="BX150" s="30" t="s">
        <v>142</v>
      </c>
      <c r="BY150" s="30" t="s">
        <v>142</v>
      </c>
      <c r="BZ150" s="30" t="s">
        <v>142</v>
      </c>
      <c r="CA150" s="35"/>
    </row>
    <row r="151" spans="1:79" x14ac:dyDescent="0.25">
      <c r="A151" s="28" t="s">
        <v>143</v>
      </c>
      <c r="B151" s="28" t="s">
        <v>143</v>
      </c>
      <c r="C151" s="30" t="s">
        <v>142</v>
      </c>
      <c r="D151" s="30" t="s">
        <v>142</v>
      </c>
      <c r="E151" s="30" t="s">
        <v>142</v>
      </c>
      <c r="F151" s="30" t="s">
        <v>142</v>
      </c>
      <c r="G151" s="30" t="s">
        <v>142</v>
      </c>
      <c r="H151" s="30" t="s">
        <v>142</v>
      </c>
      <c r="I151" s="30" t="s">
        <v>142</v>
      </c>
      <c r="J151" s="30" t="s">
        <v>142</v>
      </c>
      <c r="K151" s="30" t="s">
        <v>142</v>
      </c>
      <c r="L151" s="30" t="s">
        <v>142</v>
      </c>
      <c r="M151" s="30" t="s">
        <v>142</v>
      </c>
      <c r="N151" s="30" t="s">
        <v>142</v>
      </c>
      <c r="O151" s="30" t="s">
        <v>142</v>
      </c>
      <c r="P151" s="30" t="s">
        <v>142</v>
      </c>
      <c r="Q151" s="30" t="s">
        <v>142</v>
      </c>
      <c r="R151" s="30" t="s">
        <v>142</v>
      </c>
      <c r="S151" s="30" t="s">
        <v>142</v>
      </c>
      <c r="T151" s="30" t="s">
        <v>142</v>
      </c>
      <c r="U151" s="30" t="s">
        <v>142</v>
      </c>
      <c r="V151" s="30" t="s">
        <v>142</v>
      </c>
      <c r="W151" s="30" t="s">
        <v>142</v>
      </c>
      <c r="X151" s="30" t="s">
        <v>142</v>
      </c>
      <c r="Y151" s="30" t="s">
        <v>142</v>
      </c>
      <c r="Z151" s="30" t="s">
        <v>142</v>
      </c>
      <c r="AA151" s="30" t="s">
        <v>142</v>
      </c>
      <c r="AB151" s="30" t="s">
        <v>142</v>
      </c>
      <c r="AC151" s="30" t="s">
        <v>142</v>
      </c>
      <c r="AD151" s="30" t="s">
        <v>142</v>
      </c>
      <c r="AE151" s="30" t="s">
        <v>142</v>
      </c>
      <c r="AF151" s="30" t="s">
        <v>142</v>
      </c>
      <c r="AG151" s="30" t="s">
        <v>142</v>
      </c>
      <c r="AH151" s="30" t="s">
        <v>142</v>
      </c>
      <c r="AI151" s="30" t="s">
        <v>142</v>
      </c>
      <c r="AJ151" s="30" t="s">
        <v>142</v>
      </c>
      <c r="AK151" s="30" t="s">
        <v>142</v>
      </c>
      <c r="AL151" s="30" t="s">
        <v>142</v>
      </c>
      <c r="AM151" s="30" t="s">
        <v>142</v>
      </c>
      <c r="AN151" s="30" t="s">
        <v>142</v>
      </c>
      <c r="AO151" s="30" t="s">
        <v>142</v>
      </c>
      <c r="AP151" s="30" t="s">
        <v>142</v>
      </c>
      <c r="AQ151" s="30" t="s">
        <v>142</v>
      </c>
      <c r="AR151" s="30" t="s">
        <v>142</v>
      </c>
      <c r="AS151" s="30" t="s">
        <v>142</v>
      </c>
      <c r="AT151" s="30" t="s">
        <v>142</v>
      </c>
      <c r="AU151" s="30" t="s">
        <v>142</v>
      </c>
      <c r="AV151" s="30" t="s">
        <v>142</v>
      </c>
      <c r="AW151" s="30" t="s">
        <v>142</v>
      </c>
      <c r="AX151" s="30" t="s">
        <v>142</v>
      </c>
      <c r="AY151" s="30" t="s">
        <v>142</v>
      </c>
      <c r="AZ151" s="30" t="s">
        <v>142</v>
      </c>
      <c r="BA151" s="30" t="s">
        <v>142</v>
      </c>
      <c r="BB151" s="30" t="s">
        <v>142</v>
      </c>
      <c r="BC151" s="30" t="s">
        <v>142</v>
      </c>
      <c r="BD151" s="30" t="s">
        <v>142</v>
      </c>
      <c r="BE151" s="30" t="s">
        <v>142</v>
      </c>
      <c r="BF151" s="30" t="s">
        <v>142</v>
      </c>
      <c r="BG151" s="30" t="s">
        <v>142</v>
      </c>
      <c r="BH151" s="30" t="s">
        <v>142</v>
      </c>
      <c r="BI151" s="30" t="s">
        <v>142</v>
      </c>
      <c r="BJ151" s="30" t="s">
        <v>142</v>
      </c>
      <c r="BK151" s="30" t="s">
        <v>142</v>
      </c>
      <c r="BL151" s="30" t="s">
        <v>142</v>
      </c>
      <c r="BM151" s="30" t="s">
        <v>142</v>
      </c>
      <c r="BN151" s="30" t="s">
        <v>142</v>
      </c>
      <c r="BO151" s="30" t="s">
        <v>142</v>
      </c>
      <c r="BP151" s="30" t="s">
        <v>142</v>
      </c>
      <c r="BQ151" s="30" t="s">
        <v>142</v>
      </c>
      <c r="BR151" s="30" t="s">
        <v>142</v>
      </c>
      <c r="BS151" s="30" t="s">
        <v>142</v>
      </c>
      <c r="BT151" s="30" t="s">
        <v>142</v>
      </c>
      <c r="BU151" s="30" t="s">
        <v>142</v>
      </c>
      <c r="BV151" s="30" t="s">
        <v>142</v>
      </c>
      <c r="BW151" s="30" t="s">
        <v>142</v>
      </c>
      <c r="BX151" s="30" t="s">
        <v>142</v>
      </c>
      <c r="BY151" s="30" t="s">
        <v>142</v>
      </c>
      <c r="BZ151" s="30" t="s">
        <v>142</v>
      </c>
      <c r="CA151" s="35"/>
    </row>
    <row r="152" spans="1:79" ht="47.25" x14ac:dyDescent="0.25">
      <c r="A152" s="12" t="s">
        <v>108</v>
      </c>
      <c r="B152" s="13" t="s">
        <v>238</v>
      </c>
      <c r="C152" s="14"/>
      <c r="D152" s="21">
        <f t="shared" ref="D152:AM152" si="360">SUM(D153:D155)</f>
        <v>0</v>
      </c>
      <c r="E152" s="21">
        <f t="shared" si="360"/>
        <v>0</v>
      </c>
      <c r="F152" s="21">
        <f t="shared" si="360"/>
        <v>0</v>
      </c>
      <c r="G152" s="21">
        <f t="shared" si="360"/>
        <v>0</v>
      </c>
      <c r="H152" s="21">
        <f t="shared" si="360"/>
        <v>0</v>
      </c>
      <c r="I152" s="21">
        <f t="shared" si="360"/>
        <v>0</v>
      </c>
      <c r="J152" s="21">
        <f t="shared" si="360"/>
        <v>0</v>
      </c>
      <c r="K152" s="21">
        <f t="shared" si="360"/>
        <v>0</v>
      </c>
      <c r="L152" s="21">
        <f t="shared" si="360"/>
        <v>0</v>
      </c>
      <c r="M152" s="21">
        <f t="shared" si="360"/>
        <v>0</v>
      </c>
      <c r="N152" s="21">
        <f t="shared" si="360"/>
        <v>0</v>
      </c>
      <c r="O152" s="21">
        <f t="shared" si="360"/>
        <v>0</v>
      </c>
      <c r="P152" s="21">
        <f t="shared" si="360"/>
        <v>0</v>
      </c>
      <c r="Q152" s="21">
        <f t="shared" si="360"/>
        <v>0</v>
      </c>
      <c r="R152" s="21">
        <f t="shared" si="360"/>
        <v>0</v>
      </c>
      <c r="S152" s="21">
        <f t="shared" si="360"/>
        <v>0</v>
      </c>
      <c r="T152" s="21">
        <f t="shared" si="360"/>
        <v>0</v>
      </c>
      <c r="U152" s="21">
        <f t="shared" si="360"/>
        <v>0</v>
      </c>
      <c r="V152" s="21">
        <f t="shared" si="360"/>
        <v>0</v>
      </c>
      <c r="W152" s="21">
        <f t="shared" si="360"/>
        <v>0</v>
      </c>
      <c r="X152" s="21">
        <f t="shared" si="360"/>
        <v>0</v>
      </c>
      <c r="Y152" s="21">
        <f t="shared" si="360"/>
        <v>0</v>
      </c>
      <c r="Z152" s="21">
        <f t="shared" si="360"/>
        <v>0</v>
      </c>
      <c r="AA152" s="21">
        <f t="shared" si="360"/>
        <v>0</v>
      </c>
      <c r="AB152" s="21">
        <f t="shared" si="360"/>
        <v>0</v>
      </c>
      <c r="AC152" s="21">
        <f t="shared" si="360"/>
        <v>0</v>
      </c>
      <c r="AD152" s="21">
        <f t="shared" si="360"/>
        <v>0</v>
      </c>
      <c r="AE152" s="21">
        <f t="shared" si="360"/>
        <v>0</v>
      </c>
      <c r="AF152" s="21">
        <f t="shared" si="360"/>
        <v>0</v>
      </c>
      <c r="AG152" s="21">
        <f t="shared" si="360"/>
        <v>0</v>
      </c>
      <c r="AH152" s="21">
        <f t="shared" si="360"/>
        <v>0</v>
      </c>
      <c r="AI152" s="21">
        <f t="shared" si="360"/>
        <v>0</v>
      </c>
      <c r="AJ152" s="21">
        <f t="shared" si="360"/>
        <v>0</v>
      </c>
      <c r="AK152" s="21">
        <f t="shared" si="360"/>
        <v>0</v>
      </c>
      <c r="AL152" s="21">
        <f t="shared" si="360"/>
        <v>0</v>
      </c>
      <c r="AM152" s="21">
        <f t="shared" si="360"/>
        <v>0</v>
      </c>
      <c r="AN152" s="21">
        <f t="shared" ref="AN152:BV152" si="361">SUM(AN153:AN155)</f>
        <v>0</v>
      </c>
      <c r="AO152" s="21">
        <f t="shared" si="361"/>
        <v>0</v>
      </c>
      <c r="AP152" s="21">
        <f t="shared" si="361"/>
        <v>0</v>
      </c>
      <c r="AQ152" s="21">
        <f t="shared" si="361"/>
        <v>0</v>
      </c>
      <c r="AR152" s="21">
        <f t="shared" si="361"/>
        <v>0</v>
      </c>
      <c r="AS152" s="21">
        <f t="shared" si="361"/>
        <v>0</v>
      </c>
      <c r="AT152" s="21">
        <f t="shared" si="361"/>
        <v>0</v>
      </c>
      <c r="AU152" s="21">
        <f t="shared" si="361"/>
        <v>0</v>
      </c>
      <c r="AV152" s="21">
        <f t="shared" si="361"/>
        <v>0</v>
      </c>
      <c r="AW152" s="21">
        <f t="shared" si="361"/>
        <v>0</v>
      </c>
      <c r="AX152" s="21">
        <f t="shared" si="361"/>
        <v>0</v>
      </c>
      <c r="AY152" s="21">
        <f t="shared" si="361"/>
        <v>0</v>
      </c>
      <c r="AZ152" s="21">
        <f t="shared" si="361"/>
        <v>0</v>
      </c>
      <c r="BA152" s="21">
        <f t="shared" si="361"/>
        <v>0</v>
      </c>
      <c r="BB152" s="21">
        <f t="shared" si="361"/>
        <v>0</v>
      </c>
      <c r="BC152" s="21">
        <f t="shared" si="361"/>
        <v>0</v>
      </c>
      <c r="BD152" s="21">
        <f t="shared" si="361"/>
        <v>0</v>
      </c>
      <c r="BE152" s="21">
        <f t="shared" si="361"/>
        <v>0</v>
      </c>
      <c r="BF152" s="21">
        <f t="shared" si="361"/>
        <v>0</v>
      </c>
      <c r="BG152" s="21">
        <f t="shared" si="361"/>
        <v>0</v>
      </c>
      <c r="BH152" s="21">
        <f t="shared" si="361"/>
        <v>0</v>
      </c>
      <c r="BI152" s="21">
        <f t="shared" si="361"/>
        <v>0</v>
      </c>
      <c r="BJ152" s="21">
        <f t="shared" si="361"/>
        <v>0</v>
      </c>
      <c r="BK152" s="21">
        <f t="shared" si="361"/>
        <v>0</v>
      </c>
      <c r="BL152" s="21">
        <f t="shared" si="361"/>
        <v>0</v>
      </c>
      <c r="BM152" s="21">
        <f t="shared" si="361"/>
        <v>0</v>
      </c>
      <c r="BN152" s="21">
        <f t="shared" si="361"/>
        <v>0</v>
      </c>
      <c r="BO152" s="21">
        <f t="shared" si="361"/>
        <v>0</v>
      </c>
      <c r="BP152" s="21">
        <f t="shared" si="361"/>
        <v>0</v>
      </c>
      <c r="BQ152" s="21">
        <f t="shared" si="361"/>
        <v>0</v>
      </c>
      <c r="BR152" s="21">
        <f t="shared" si="361"/>
        <v>0</v>
      </c>
      <c r="BS152" s="21">
        <f t="shared" si="361"/>
        <v>0</v>
      </c>
      <c r="BT152" s="21">
        <f t="shared" si="361"/>
        <v>0</v>
      </c>
      <c r="BU152" s="21">
        <f t="shared" si="361"/>
        <v>0</v>
      </c>
      <c r="BV152" s="21">
        <f t="shared" si="361"/>
        <v>0</v>
      </c>
      <c r="BW152" s="21">
        <f t="shared" ref="BW152:BY152" si="362">SUM(BW153:BW155)</f>
        <v>0</v>
      </c>
      <c r="BX152" s="21">
        <f t="shared" si="362"/>
        <v>0</v>
      </c>
      <c r="BY152" s="21">
        <f t="shared" si="362"/>
        <v>0</v>
      </c>
      <c r="BZ152" s="21">
        <v>0</v>
      </c>
      <c r="CA152" s="34"/>
    </row>
    <row r="153" spans="1:79" x14ac:dyDescent="0.25">
      <c r="A153" s="28" t="s">
        <v>108</v>
      </c>
      <c r="B153" s="29" t="s">
        <v>141</v>
      </c>
      <c r="C153" s="30" t="s">
        <v>142</v>
      </c>
      <c r="D153" s="30" t="s">
        <v>142</v>
      </c>
      <c r="E153" s="30" t="s">
        <v>142</v>
      </c>
      <c r="F153" s="30" t="s">
        <v>142</v>
      </c>
      <c r="G153" s="30" t="s">
        <v>142</v>
      </c>
      <c r="H153" s="30" t="s">
        <v>142</v>
      </c>
      <c r="I153" s="30" t="s">
        <v>142</v>
      </c>
      <c r="J153" s="30" t="s">
        <v>142</v>
      </c>
      <c r="K153" s="30" t="s">
        <v>142</v>
      </c>
      <c r="L153" s="30" t="s">
        <v>142</v>
      </c>
      <c r="M153" s="30" t="s">
        <v>142</v>
      </c>
      <c r="N153" s="30" t="s">
        <v>142</v>
      </c>
      <c r="O153" s="30" t="s">
        <v>142</v>
      </c>
      <c r="P153" s="30" t="s">
        <v>142</v>
      </c>
      <c r="Q153" s="30" t="s">
        <v>142</v>
      </c>
      <c r="R153" s="30" t="s">
        <v>142</v>
      </c>
      <c r="S153" s="30" t="s">
        <v>142</v>
      </c>
      <c r="T153" s="30" t="s">
        <v>142</v>
      </c>
      <c r="U153" s="30" t="s">
        <v>142</v>
      </c>
      <c r="V153" s="30" t="s">
        <v>142</v>
      </c>
      <c r="W153" s="30" t="s">
        <v>142</v>
      </c>
      <c r="X153" s="30" t="s">
        <v>142</v>
      </c>
      <c r="Y153" s="30" t="s">
        <v>142</v>
      </c>
      <c r="Z153" s="30" t="s">
        <v>142</v>
      </c>
      <c r="AA153" s="30" t="s">
        <v>142</v>
      </c>
      <c r="AB153" s="30" t="s">
        <v>142</v>
      </c>
      <c r="AC153" s="30" t="s">
        <v>142</v>
      </c>
      <c r="AD153" s="30" t="s">
        <v>142</v>
      </c>
      <c r="AE153" s="30" t="s">
        <v>142</v>
      </c>
      <c r="AF153" s="30" t="s">
        <v>142</v>
      </c>
      <c r="AG153" s="30" t="s">
        <v>142</v>
      </c>
      <c r="AH153" s="30" t="s">
        <v>142</v>
      </c>
      <c r="AI153" s="30" t="s">
        <v>142</v>
      </c>
      <c r="AJ153" s="30" t="s">
        <v>142</v>
      </c>
      <c r="AK153" s="30" t="s">
        <v>142</v>
      </c>
      <c r="AL153" s="30" t="s">
        <v>142</v>
      </c>
      <c r="AM153" s="30" t="s">
        <v>142</v>
      </c>
      <c r="AN153" s="30" t="s">
        <v>142</v>
      </c>
      <c r="AO153" s="30" t="s">
        <v>142</v>
      </c>
      <c r="AP153" s="30" t="s">
        <v>142</v>
      </c>
      <c r="AQ153" s="30" t="s">
        <v>142</v>
      </c>
      <c r="AR153" s="30" t="s">
        <v>142</v>
      </c>
      <c r="AS153" s="30" t="s">
        <v>142</v>
      </c>
      <c r="AT153" s="30" t="s">
        <v>142</v>
      </c>
      <c r="AU153" s="30" t="s">
        <v>142</v>
      </c>
      <c r="AV153" s="30" t="s">
        <v>142</v>
      </c>
      <c r="AW153" s="30" t="s">
        <v>142</v>
      </c>
      <c r="AX153" s="30" t="s">
        <v>142</v>
      </c>
      <c r="AY153" s="30" t="s">
        <v>142</v>
      </c>
      <c r="AZ153" s="30" t="s">
        <v>142</v>
      </c>
      <c r="BA153" s="30" t="s">
        <v>142</v>
      </c>
      <c r="BB153" s="30" t="s">
        <v>142</v>
      </c>
      <c r="BC153" s="30" t="s">
        <v>142</v>
      </c>
      <c r="BD153" s="30" t="s">
        <v>142</v>
      </c>
      <c r="BE153" s="30" t="s">
        <v>142</v>
      </c>
      <c r="BF153" s="30" t="s">
        <v>142</v>
      </c>
      <c r="BG153" s="30" t="s">
        <v>142</v>
      </c>
      <c r="BH153" s="30" t="s">
        <v>142</v>
      </c>
      <c r="BI153" s="30" t="s">
        <v>142</v>
      </c>
      <c r="BJ153" s="30" t="s">
        <v>142</v>
      </c>
      <c r="BK153" s="30" t="s">
        <v>142</v>
      </c>
      <c r="BL153" s="30" t="s">
        <v>142</v>
      </c>
      <c r="BM153" s="30" t="s">
        <v>142</v>
      </c>
      <c r="BN153" s="30" t="s">
        <v>142</v>
      </c>
      <c r="BO153" s="30" t="s">
        <v>142</v>
      </c>
      <c r="BP153" s="30" t="s">
        <v>142</v>
      </c>
      <c r="BQ153" s="30" t="s">
        <v>142</v>
      </c>
      <c r="BR153" s="30" t="s">
        <v>142</v>
      </c>
      <c r="BS153" s="30" t="s">
        <v>142</v>
      </c>
      <c r="BT153" s="30" t="s">
        <v>142</v>
      </c>
      <c r="BU153" s="30" t="s">
        <v>142</v>
      </c>
      <c r="BV153" s="30" t="s">
        <v>142</v>
      </c>
      <c r="BW153" s="30" t="s">
        <v>142</v>
      </c>
      <c r="BX153" s="30" t="s">
        <v>142</v>
      </c>
      <c r="BY153" s="30" t="s">
        <v>142</v>
      </c>
      <c r="BZ153" s="30" t="s">
        <v>142</v>
      </c>
      <c r="CA153" s="35"/>
    </row>
    <row r="154" spans="1:79" x14ac:dyDescent="0.25">
      <c r="A154" s="28" t="s">
        <v>108</v>
      </c>
      <c r="B154" s="29" t="s">
        <v>141</v>
      </c>
      <c r="C154" s="30" t="s">
        <v>142</v>
      </c>
      <c r="D154" s="30" t="s">
        <v>142</v>
      </c>
      <c r="E154" s="30" t="s">
        <v>142</v>
      </c>
      <c r="F154" s="30" t="s">
        <v>142</v>
      </c>
      <c r="G154" s="30" t="s">
        <v>142</v>
      </c>
      <c r="H154" s="30" t="s">
        <v>142</v>
      </c>
      <c r="I154" s="30" t="s">
        <v>142</v>
      </c>
      <c r="J154" s="30" t="s">
        <v>142</v>
      </c>
      <c r="K154" s="30" t="s">
        <v>142</v>
      </c>
      <c r="L154" s="30" t="s">
        <v>142</v>
      </c>
      <c r="M154" s="30" t="s">
        <v>142</v>
      </c>
      <c r="N154" s="30" t="s">
        <v>142</v>
      </c>
      <c r="O154" s="30" t="s">
        <v>142</v>
      </c>
      <c r="P154" s="30" t="s">
        <v>142</v>
      </c>
      <c r="Q154" s="30" t="s">
        <v>142</v>
      </c>
      <c r="R154" s="30" t="s">
        <v>142</v>
      </c>
      <c r="S154" s="30" t="s">
        <v>142</v>
      </c>
      <c r="T154" s="30" t="s">
        <v>142</v>
      </c>
      <c r="U154" s="30" t="s">
        <v>142</v>
      </c>
      <c r="V154" s="30" t="s">
        <v>142</v>
      </c>
      <c r="W154" s="30" t="s">
        <v>142</v>
      </c>
      <c r="X154" s="30" t="s">
        <v>142</v>
      </c>
      <c r="Y154" s="30" t="s">
        <v>142</v>
      </c>
      <c r="Z154" s="30" t="s">
        <v>142</v>
      </c>
      <c r="AA154" s="30" t="s">
        <v>142</v>
      </c>
      <c r="AB154" s="30" t="s">
        <v>142</v>
      </c>
      <c r="AC154" s="30" t="s">
        <v>142</v>
      </c>
      <c r="AD154" s="30" t="s">
        <v>142</v>
      </c>
      <c r="AE154" s="30" t="s">
        <v>142</v>
      </c>
      <c r="AF154" s="30" t="s">
        <v>142</v>
      </c>
      <c r="AG154" s="30" t="s">
        <v>142</v>
      </c>
      <c r="AH154" s="30" t="s">
        <v>142</v>
      </c>
      <c r="AI154" s="30" t="s">
        <v>142</v>
      </c>
      <c r="AJ154" s="30" t="s">
        <v>142</v>
      </c>
      <c r="AK154" s="30" t="s">
        <v>142</v>
      </c>
      <c r="AL154" s="30" t="s">
        <v>142</v>
      </c>
      <c r="AM154" s="30" t="s">
        <v>142</v>
      </c>
      <c r="AN154" s="30" t="s">
        <v>142</v>
      </c>
      <c r="AO154" s="30" t="s">
        <v>142</v>
      </c>
      <c r="AP154" s="30" t="s">
        <v>142</v>
      </c>
      <c r="AQ154" s="30" t="s">
        <v>142</v>
      </c>
      <c r="AR154" s="30" t="s">
        <v>142</v>
      </c>
      <c r="AS154" s="30" t="s">
        <v>142</v>
      </c>
      <c r="AT154" s="30" t="s">
        <v>142</v>
      </c>
      <c r="AU154" s="30" t="s">
        <v>142</v>
      </c>
      <c r="AV154" s="30" t="s">
        <v>142</v>
      </c>
      <c r="AW154" s="30" t="s">
        <v>142</v>
      </c>
      <c r="AX154" s="30" t="s">
        <v>142</v>
      </c>
      <c r="AY154" s="30" t="s">
        <v>142</v>
      </c>
      <c r="AZ154" s="30" t="s">
        <v>142</v>
      </c>
      <c r="BA154" s="30" t="s">
        <v>142</v>
      </c>
      <c r="BB154" s="30" t="s">
        <v>142</v>
      </c>
      <c r="BC154" s="30" t="s">
        <v>142</v>
      </c>
      <c r="BD154" s="30" t="s">
        <v>142</v>
      </c>
      <c r="BE154" s="30" t="s">
        <v>142</v>
      </c>
      <c r="BF154" s="30" t="s">
        <v>142</v>
      </c>
      <c r="BG154" s="30" t="s">
        <v>142</v>
      </c>
      <c r="BH154" s="30" t="s">
        <v>142</v>
      </c>
      <c r="BI154" s="30" t="s">
        <v>142</v>
      </c>
      <c r="BJ154" s="30" t="s">
        <v>142</v>
      </c>
      <c r="BK154" s="30" t="s">
        <v>142</v>
      </c>
      <c r="BL154" s="30" t="s">
        <v>142</v>
      </c>
      <c r="BM154" s="30" t="s">
        <v>142</v>
      </c>
      <c r="BN154" s="30" t="s">
        <v>142</v>
      </c>
      <c r="BO154" s="30" t="s">
        <v>142</v>
      </c>
      <c r="BP154" s="30" t="s">
        <v>142</v>
      </c>
      <c r="BQ154" s="30" t="s">
        <v>142</v>
      </c>
      <c r="BR154" s="30" t="s">
        <v>142</v>
      </c>
      <c r="BS154" s="30" t="s">
        <v>142</v>
      </c>
      <c r="BT154" s="30" t="s">
        <v>142</v>
      </c>
      <c r="BU154" s="30" t="s">
        <v>142</v>
      </c>
      <c r="BV154" s="30" t="s">
        <v>142</v>
      </c>
      <c r="BW154" s="30" t="s">
        <v>142</v>
      </c>
      <c r="BX154" s="30" t="s">
        <v>142</v>
      </c>
      <c r="BY154" s="30" t="s">
        <v>142</v>
      </c>
      <c r="BZ154" s="30" t="s">
        <v>142</v>
      </c>
      <c r="CA154" s="35"/>
    </row>
    <row r="155" spans="1:79" x14ac:dyDescent="0.25">
      <c r="A155" s="28" t="s">
        <v>143</v>
      </c>
      <c r="B155" s="28" t="s">
        <v>143</v>
      </c>
      <c r="C155" s="30" t="s">
        <v>142</v>
      </c>
      <c r="D155" s="30" t="s">
        <v>142</v>
      </c>
      <c r="E155" s="30" t="s">
        <v>142</v>
      </c>
      <c r="F155" s="30" t="s">
        <v>142</v>
      </c>
      <c r="G155" s="30" t="s">
        <v>142</v>
      </c>
      <c r="H155" s="30" t="s">
        <v>142</v>
      </c>
      <c r="I155" s="30" t="s">
        <v>142</v>
      </c>
      <c r="J155" s="30" t="s">
        <v>142</v>
      </c>
      <c r="K155" s="30" t="s">
        <v>142</v>
      </c>
      <c r="L155" s="30" t="s">
        <v>142</v>
      </c>
      <c r="M155" s="30" t="s">
        <v>142</v>
      </c>
      <c r="N155" s="30" t="s">
        <v>142</v>
      </c>
      <c r="O155" s="30" t="s">
        <v>142</v>
      </c>
      <c r="P155" s="30" t="s">
        <v>142</v>
      </c>
      <c r="Q155" s="30" t="s">
        <v>142</v>
      </c>
      <c r="R155" s="30" t="s">
        <v>142</v>
      </c>
      <c r="S155" s="30" t="s">
        <v>142</v>
      </c>
      <c r="T155" s="30" t="s">
        <v>142</v>
      </c>
      <c r="U155" s="30" t="s">
        <v>142</v>
      </c>
      <c r="V155" s="30" t="s">
        <v>142</v>
      </c>
      <c r="W155" s="30" t="s">
        <v>142</v>
      </c>
      <c r="X155" s="30" t="s">
        <v>142</v>
      </c>
      <c r="Y155" s="30" t="s">
        <v>142</v>
      </c>
      <c r="Z155" s="30" t="s">
        <v>142</v>
      </c>
      <c r="AA155" s="30" t="s">
        <v>142</v>
      </c>
      <c r="AB155" s="30" t="s">
        <v>142</v>
      </c>
      <c r="AC155" s="30" t="s">
        <v>142</v>
      </c>
      <c r="AD155" s="30" t="s">
        <v>142</v>
      </c>
      <c r="AE155" s="30" t="s">
        <v>142</v>
      </c>
      <c r="AF155" s="30" t="s">
        <v>142</v>
      </c>
      <c r="AG155" s="30" t="s">
        <v>142</v>
      </c>
      <c r="AH155" s="30" t="s">
        <v>142</v>
      </c>
      <c r="AI155" s="30" t="s">
        <v>142</v>
      </c>
      <c r="AJ155" s="30" t="s">
        <v>142</v>
      </c>
      <c r="AK155" s="30" t="s">
        <v>142</v>
      </c>
      <c r="AL155" s="30" t="s">
        <v>142</v>
      </c>
      <c r="AM155" s="30" t="s">
        <v>142</v>
      </c>
      <c r="AN155" s="30" t="s">
        <v>142</v>
      </c>
      <c r="AO155" s="30" t="s">
        <v>142</v>
      </c>
      <c r="AP155" s="30" t="s">
        <v>142</v>
      </c>
      <c r="AQ155" s="30" t="s">
        <v>142</v>
      </c>
      <c r="AR155" s="30" t="s">
        <v>142</v>
      </c>
      <c r="AS155" s="30" t="s">
        <v>142</v>
      </c>
      <c r="AT155" s="30" t="s">
        <v>142</v>
      </c>
      <c r="AU155" s="30" t="s">
        <v>142</v>
      </c>
      <c r="AV155" s="30" t="s">
        <v>142</v>
      </c>
      <c r="AW155" s="30" t="s">
        <v>142</v>
      </c>
      <c r="AX155" s="30" t="s">
        <v>142</v>
      </c>
      <c r="AY155" s="30" t="s">
        <v>142</v>
      </c>
      <c r="AZ155" s="30" t="s">
        <v>142</v>
      </c>
      <c r="BA155" s="30" t="s">
        <v>142</v>
      </c>
      <c r="BB155" s="30" t="s">
        <v>142</v>
      </c>
      <c r="BC155" s="30" t="s">
        <v>142</v>
      </c>
      <c r="BD155" s="30" t="s">
        <v>142</v>
      </c>
      <c r="BE155" s="30" t="s">
        <v>142</v>
      </c>
      <c r="BF155" s="30" t="s">
        <v>142</v>
      </c>
      <c r="BG155" s="30" t="s">
        <v>142</v>
      </c>
      <c r="BH155" s="30" t="s">
        <v>142</v>
      </c>
      <c r="BI155" s="30" t="s">
        <v>142</v>
      </c>
      <c r="BJ155" s="30" t="s">
        <v>142</v>
      </c>
      <c r="BK155" s="30" t="s">
        <v>142</v>
      </c>
      <c r="BL155" s="30" t="s">
        <v>142</v>
      </c>
      <c r="BM155" s="30" t="s">
        <v>142</v>
      </c>
      <c r="BN155" s="30" t="s">
        <v>142</v>
      </c>
      <c r="BO155" s="30" t="s">
        <v>142</v>
      </c>
      <c r="BP155" s="30" t="s">
        <v>142</v>
      </c>
      <c r="BQ155" s="30" t="s">
        <v>142</v>
      </c>
      <c r="BR155" s="30" t="s">
        <v>142</v>
      </c>
      <c r="BS155" s="30" t="s">
        <v>142</v>
      </c>
      <c r="BT155" s="30" t="s">
        <v>142</v>
      </c>
      <c r="BU155" s="30" t="s">
        <v>142</v>
      </c>
      <c r="BV155" s="30" t="s">
        <v>142</v>
      </c>
      <c r="BW155" s="30" t="s">
        <v>142</v>
      </c>
      <c r="BX155" s="30" t="s">
        <v>142</v>
      </c>
      <c r="BY155" s="30" t="s">
        <v>142</v>
      </c>
      <c r="BZ155" s="30" t="s">
        <v>142</v>
      </c>
      <c r="CA155" s="35"/>
    </row>
    <row r="156" spans="1:79" ht="47.25" x14ac:dyDescent="0.25">
      <c r="A156" s="12" t="s">
        <v>109</v>
      </c>
      <c r="B156" s="13" t="s">
        <v>239</v>
      </c>
      <c r="C156" s="14"/>
      <c r="D156" s="21">
        <f t="shared" ref="D156:AM156" si="363">SUM(D157:D159)</f>
        <v>0</v>
      </c>
      <c r="E156" s="21">
        <f t="shared" si="363"/>
        <v>0</v>
      </c>
      <c r="F156" s="21">
        <f t="shared" si="363"/>
        <v>0</v>
      </c>
      <c r="G156" s="21">
        <f t="shared" si="363"/>
        <v>0</v>
      </c>
      <c r="H156" s="21">
        <f t="shared" si="363"/>
        <v>0</v>
      </c>
      <c r="I156" s="21">
        <f t="shared" si="363"/>
        <v>0</v>
      </c>
      <c r="J156" s="21">
        <f t="shared" si="363"/>
        <v>0</v>
      </c>
      <c r="K156" s="21">
        <f t="shared" si="363"/>
        <v>0</v>
      </c>
      <c r="L156" s="21">
        <f t="shared" si="363"/>
        <v>0</v>
      </c>
      <c r="M156" s="21">
        <f t="shared" si="363"/>
        <v>0</v>
      </c>
      <c r="N156" s="21">
        <f t="shared" si="363"/>
        <v>0</v>
      </c>
      <c r="O156" s="21">
        <f t="shared" si="363"/>
        <v>0</v>
      </c>
      <c r="P156" s="21">
        <f t="shared" si="363"/>
        <v>0</v>
      </c>
      <c r="Q156" s="21">
        <f t="shared" si="363"/>
        <v>0</v>
      </c>
      <c r="R156" s="21">
        <f t="shared" si="363"/>
        <v>0</v>
      </c>
      <c r="S156" s="21">
        <f t="shared" si="363"/>
        <v>0</v>
      </c>
      <c r="T156" s="21">
        <f t="shared" si="363"/>
        <v>0</v>
      </c>
      <c r="U156" s="21">
        <f t="shared" si="363"/>
        <v>0</v>
      </c>
      <c r="V156" s="21">
        <f t="shared" si="363"/>
        <v>0</v>
      </c>
      <c r="W156" s="21">
        <f t="shared" si="363"/>
        <v>0</v>
      </c>
      <c r="X156" s="21">
        <f t="shared" si="363"/>
        <v>0</v>
      </c>
      <c r="Y156" s="21">
        <f t="shared" si="363"/>
        <v>0</v>
      </c>
      <c r="Z156" s="21">
        <f t="shared" si="363"/>
        <v>0</v>
      </c>
      <c r="AA156" s="21">
        <f t="shared" si="363"/>
        <v>0</v>
      </c>
      <c r="AB156" s="21">
        <f t="shared" si="363"/>
        <v>0</v>
      </c>
      <c r="AC156" s="21">
        <f t="shared" si="363"/>
        <v>0</v>
      </c>
      <c r="AD156" s="21">
        <f t="shared" si="363"/>
        <v>0</v>
      </c>
      <c r="AE156" s="21">
        <f t="shared" si="363"/>
        <v>0</v>
      </c>
      <c r="AF156" s="21">
        <f t="shared" si="363"/>
        <v>0</v>
      </c>
      <c r="AG156" s="21">
        <f t="shared" si="363"/>
        <v>0</v>
      </c>
      <c r="AH156" s="21">
        <f t="shared" si="363"/>
        <v>0</v>
      </c>
      <c r="AI156" s="21">
        <f t="shared" si="363"/>
        <v>0</v>
      </c>
      <c r="AJ156" s="21">
        <f t="shared" si="363"/>
        <v>0</v>
      </c>
      <c r="AK156" s="21">
        <f t="shared" si="363"/>
        <v>0</v>
      </c>
      <c r="AL156" s="21">
        <f t="shared" si="363"/>
        <v>0</v>
      </c>
      <c r="AM156" s="21">
        <f t="shared" si="363"/>
        <v>0</v>
      </c>
      <c r="AN156" s="21">
        <f t="shared" ref="AN156:BV156" si="364">SUM(AN157:AN159)</f>
        <v>0</v>
      </c>
      <c r="AO156" s="21">
        <f t="shared" si="364"/>
        <v>0</v>
      </c>
      <c r="AP156" s="21">
        <f t="shared" si="364"/>
        <v>0</v>
      </c>
      <c r="AQ156" s="21">
        <f t="shared" si="364"/>
        <v>0</v>
      </c>
      <c r="AR156" s="21">
        <f t="shared" si="364"/>
        <v>0</v>
      </c>
      <c r="AS156" s="21">
        <f t="shared" si="364"/>
        <v>0</v>
      </c>
      <c r="AT156" s="21">
        <f t="shared" si="364"/>
        <v>0</v>
      </c>
      <c r="AU156" s="21">
        <f t="shared" si="364"/>
        <v>0</v>
      </c>
      <c r="AV156" s="21">
        <f t="shared" si="364"/>
        <v>0</v>
      </c>
      <c r="AW156" s="21">
        <f t="shared" si="364"/>
        <v>0</v>
      </c>
      <c r="AX156" s="21">
        <f t="shared" si="364"/>
        <v>0</v>
      </c>
      <c r="AY156" s="21">
        <f t="shared" si="364"/>
        <v>0</v>
      </c>
      <c r="AZ156" s="21">
        <f t="shared" si="364"/>
        <v>0</v>
      </c>
      <c r="BA156" s="21">
        <f t="shared" si="364"/>
        <v>0</v>
      </c>
      <c r="BB156" s="21">
        <f t="shared" si="364"/>
        <v>0</v>
      </c>
      <c r="BC156" s="21">
        <f t="shared" si="364"/>
        <v>0</v>
      </c>
      <c r="BD156" s="21">
        <f t="shared" si="364"/>
        <v>0</v>
      </c>
      <c r="BE156" s="21">
        <f t="shared" si="364"/>
        <v>0</v>
      </c>
      <c r="BF156" s="21">
        <f t="shared" si="364"/>
        <v>0</v>
      </c>
      <c r="BG156" s="21">
        <f t="shared" si="364"/>
        <v>0</v>
      </c>
      <c r="BH156" s="21">
        <f t="shared" si="364"/>
        <v>0</v>
      </c>
      <c r="BI156" s="21">
        <f t="shared" si="364"/>
        <v>0</v>
      </c>
      <c r="BJ156" s="21">
        <f t="shared" si="364"/>
        <v>0</v>
      </c>
      <c r="BK156" s="21">
        <f t="shared" si="364"/>
        <v>0</v>
      </c>
      <c r="BL156" s="21">
        <f t="shared" si="364"/>
        <v>0</v>
      </c>
      <c r="BM156" s="21">
        <f t="shared" si="364"/>
        <v>0</v>
      </c>
      <c r="BN156" s="21">
        <f t="shared" si="364"/>
        <v>0</v>
      </c>
      <c r="BO156" s="21">
        <f t="shared" si="364"/>
        <v>0</v>
      </c>
      <c r="BP156" s="21">
        <f t="shared" si="364"/>
        <v>0</v>
      </c>
      <c r="BQ156" s="21">
        <f t="shared" si="364"/>
        <v>0</v>
      </c>
      <c r="BR156" s="21">
        <f t="shared" si="364"/>
        <v>0</v>
      </c>
      <c r="BS156" s="21">
        <f t="shared" si="364"/>
        <v>0</v>
      </c>
      <c r="BT156" s="21">
        <f t="shared" si="364"/>
        <v>0</v>
      </c>
      <c r="BU156" s="21">
        <f t="shared" si="364"/>
        <v>0</v>
      </c>
      <c r="BV156" s="21">
        <f t="shared" si="364"/>
        <v>0</v>
      </c>
      <c r="BW156" s="21">
        <f t="shared" ref="BW156:BY156" si="365">SUM(BW157:BW159)</f>
        <v>0</v>
      </c>
      <c r="BX156" s="21">
        <f t="shared" si="365"/>
        <v>0</v>
      </c>
      <c r="BY156" s="21">
        <f t="shared" si="365"/>
        <v>0</v>
      </c>
      <c r="BZ156" s="21">
        <v>0</v>
      </c>
      <c r="CA156" s="34"/>
    </row>
    <row r="157" spans="1:79" x14ac:dyDescent="0.25">
      <c r="A157" s="28" t="s">
        <v>109</v>
      </c>
      <c r="B157" s="29" t="s">
        <v>141</v>
      </c>
      <c r="C157" s="30" t="s">
        <v>142</v>
      </c>
      <c r="D157" s="30" t="s">
        <v>142</v>
      </c>
      <c r="E157" s="30" t="s">
        <v>142</v>
      </c>
      <c r="F157" s="30" t="s">
        <v>142</v>
      </c>
      <c r="G157" s="30" t="s">
        <v>142</v>
      </c>
      <c r="H157" s="30" t="s">
        <v>142</v>
      </c>
      <c r="I157" s="30" t="s">
        <v>142</v>
      </c>
      <c r="J157" s="30" t="s">
        <v>142</v>
      </c>
      <c r="K157" s="30" t="s">
        <v>142</v>
      </c>
      <c r="L157" s="30" t="s">
        <v>142</v>
      </c>
      <c r="M157" s="30" t="s">
        <v>142</v>
      </c>
      <c r="N157" s="30" t="s">
        <v>142</v>
      </c>
      <c r="O157" s="30" t="s">
        <v>142</v>
      </c>
      <c r="P157" s="30" t="s">
        <v>142</v>
      </c>
      <c r="Q157" s="30" t="s">
        <v>142</v>
      </c>
      <c r="R157" s="30" t="s">
        <v>142</v>
      </c>
      <c r="S157" s="30" t="s">
        <v>142</v>
      </c>
      <c r="T157" s="30" t="s">
        <v>142</v>
      </c>
      <c r="U157" s="30" t="s">
        <v>142</v>
      </c>
      <c r="V157" s="30" t="s">
        <v>142</v>
      </c>
      <c r="W157" s="30" t="s">
        <v>142</v>
      </c>
      <c r="X157" s="30" t="s">
        <v>142</v>
      </c>
      <c r="Y157" s="30" t="s">
        <v>142</v>
      </c>
      <c r="Z157" s="30" t="s">
        <v>142</v>
      </c>
      <c r="AA157" s="30" t="s">
        <v>142</v>
      </c>
      <c r="AB157" s="30" t="s">
        <v>142</v>
      </c>
      <c r="AC157" s="30" t="s">
        <v>142</v>
      </c>
      <c r="AD157" s="30" t="s">
        <v>142</v>
      </c>
      <c r="AE157" s="30" t="s">
        <v>142</v>
      </c>
      <c r="AF157" s="30" t="s">
        <v>142</v>
      </c>
      <c r="AG157" s="30" t="s">
        <v>142</v>
      </c>
      <c r="AH157" s="30" t="s">
        <v>142</v>
      </c>
      <c r="AI157" s="30" t="s">
        <v>142</v>
      </c>
      <c r="AJ157" s="30" t="s">
        <v>142</v>
      </c>
      <c r="AK157" s="30" t="s">
        <v>142</v>
      </c>
      <c r="AL157" s="30" t="s">
        <v>142</v>
      </c>
      <c r="AM157" s="30" t="s">
        <v>142</v>
      </c>
      <c r="AN157" s="30" t="s">
        <v>142</v>
      </c>
      <c r="AO157" s="30" t="s">
        <v>142</v>
      </c>
      <c r="AP157" s="30" t="s">
        <v>142</v>
      </c>
      <c r="AQ157" s="30" t="s">
        <v>142</v>
      </c>
      <c r="AR157" s="30" t="s">
        <v>142</v>
      </c>
      <c r="AS157" s="30" t="s">
        <v>142</v>
      </c>
      <c r="AT157" s="30" t="s">
        <v>142</v>
      </c>
      <c r="AU157" s="30" t="s">
        <v>142</v>
      </c>
      <c r="AV157" s="30" t="s">
        <v>142</v>
      </c>
      <c r="AW157" s="30" t="s">
        <v>142</v>
      </c>
      <c r="AX157" s="30" t="s">
        <v>142</v>
      </c>
      <c r="AY157" s="30" t="s">
        <v>142</v>
      </c>
      <c r="AZ157" s="30" t="s">
        <v>142</v>
      </c>
      <c r="BA157" s="30" t="s">
        <v>142</v>
      </c>
      <c r="BB157" s="30" t="s">
        <v>142</v>
      </c>
      <c r="BC157" s="30" t="s">
        <v>142</v>
      </c>
      <c r="BD157" s="30" t="s">
        <v>142</v>
      </c>
      <c r="BE157" s="30" t="s">
        <v>142</v>
      </c>
      <c r="BF157" s="30" t="s">
        <v>142</v>
      </c>
      <c r="BG157" s="30" t="s">
        <v>142</v>
      </c>
      <c r="BH157" s="30" t="s">
        <v>142</v>
      </c>
      <c r="BI157" s="30" t="s">
        <v>142</v>
      </c>
      <c r="BJ157" s="30" t="s">
        <v>142</v>
      </c>
      <c r="BK157" s="30" t="s">
        <v>142</v>
      </c>
      <c r="BL157" s="30" t="s">
        <v>142</v>
      </c>
      <c r="BM157" s="30" t="s">
        <v>142</v>
      </c>
      <c r="BN157" s="30" t="s">
        <v>142</v>
      </c>
      <c r="BO157" s="30" t="s">
        <v>142</v>
      </c>
      <c r="BP157" s="30" t="s">
        <v>142</v>
      </c>
      <c r="BQ157" s="30" t="s">
        <v>142</v>
      </c>
      <c r="BR157" s="30" t="s">
        <v>142</v>
      </c>
      <c r="BS157" s="30" t="s">
        <v>142</v>
      </c>
      <c r="BT157" s="30" t="s">
        <v>142</v>
      </c>
      <c r="BU157" s="30" t="s">
        <v>142</v>
      </c>
      <c r="BV157" s="30" t="s">
        <v>142</v>
      </c>
      <c r="BW157" s="30" t="s">
        <v>142</v>
      </c>
      <c r="BX157" s="30" t="s">
        <v>142</v>
      </c>
      <c r="BY157" s="30" t="s">
        <v>142</v>
      </c>
      <c r="BZ157" s="30" t="s">
        <v>142</v>
      </c>
      <c r="CA157" s="35"/>
    </row>
    <row r="158" spans="1:79" x14ac:dyDescent="0.25">
      <c r="A158" s="28" t="s">
        <v>109</v>
      </c>
      <c r="B158" s="29" t="s">
        <v>141</v>
      </c>
      <c r="C158" s="30" t="s">
        <v>142</v>
      </c>
      <c r="D158" s="30" t="s">
        <v>142</v>
      </c>
      <c r="E158" s="30" t="s">
        <v>142</v>
      </c>
      <c r="F158" s="30" t="s">
        <v>142</v>
      </c>
      <c r="G158" s="30" t="s">
        <v>142</v>
      </c>
      <c r="H158" s="30" t="s">
        <v>142</v>
      </c>
      <c r="I158" s="30" t="s">
        <v>142</v>
      </c>
      <c r="J158" s="30" t="s">
        <v>142</v>
      </c>
      <c r="K158" s="30" t="s">
        <v>142</v>
      </c>
      <c r="L158" s="30" t="s">
        <v>142</v>
      </c>
      <c r="M158" s="30" t="s">
        <v>142</v>
      </c>
      <c r="N158" s="30" t="s">
        <v>142</v>
      </c>
      <c r="O158" s="30" t="s">
        <v>142</v>
      </c>
      <c r="P158" s="30" t="s">
        <v>142</v>
      </c>
      <c r="Q158" s="30" t="s">
        <v>142</v>
      </c>
      <c r="R158" s="30" t="s">
        <v>142</v>
      </c>
      <c r="S158" s="30" t="s">
        <v>142</v>
      </c>
      <c r="T158" s="30" t="s">
        <v>142</v>
      </c>
      <c r="U158" s="30" t="s">
        <v>142</v>
      </c>
      <c r="V158" s="30" t="s">
        <v>142</v>
      </c>
      <c r="W158" s="30" t="s">
        <v>142</v>
      </c>
      <c r="X158" s="30" t="s">
        <v>142</v>
      </c>
      <c r="Y158" s="30" t="s">
        <v>142</v>
      </c>
      <c r="Z158" s="30" t="s">
        <v>142</v>
      </c>
      <c r="AA158" s="30" t="s">
        <v>142</v>
      </c>
      <c r="AB158" s="30" t="s">
        <v>142</v>
      </c>
      <c r="AC158" s="30" t="s">
        <v>142</v>
      </c>
      <c r="AD158" s="30" t="s">
        <v>142</v>
      </c>
      <c r="AE158" s="30" t="s">
        <v>142</v>
      </c>
      <c r="AF158" s="30" t="s">
        <v>142</v>
      </c>
      <c r="AG158" s="30" t="s">
        <v>142</v>
      </c>
      <c r="AH158" s="30" t="s">
        <v>142</v>
      </c>
      <c r="AI158" s="30" t="s">
        <v>142</v>
      </c>
      <c r="AJ158" s="30" t="s">
        <v>142</v>
      </c>
      <c r="AK158" s="30" t="s">
        <v>142</v>
      </c>
      <c r="AL158" s="30" t="s">
        <v>142</v>
      </c>
      <c r="AM158" s="30" t="s">
        <v>142</v>
      </c>
      <c r="AN158" s="30" t="s">
        <v>142</v>
      </c>
      <c r="AO158" s="30" t="s">
        <v>142</v>
      </c>
      <c r="AP158" s="30" t="s">
        <v>142</v>
      </c>
      <c r="AQ158" s="30" t="s">
        <v>142</v>
      </c>
      <c r="AR158" s="30" t="s">
        <v>142</v>
      </c>
      <c r="AS158" s="30" t="s">
        <v>142</v>
      </c>
      <c r="AT158" s="30" t="s">
        <v>142</v>
      </c>
      <c r="AU158" s="30" t="s">
        <v>142</v>
      </c>
      <c r="AV158" s="30" t="s">
        <v>142</v>
      </c>
      <c r="AW158" s="30" t="s">
        <v>142</v>
      </c>
      <c r="AX158" s="30" t="s">
        <v>142</v>
      </c>
      <c r="AY158" s="30" t="s">
        <v>142</v>
      </c>
      <c r="AZ158" s="30" t="s">
        <v>142</v>
      </c>
      <c r="BA158" s="30" t="s">
        <v>142</v>
      </c>
      <c r="BB158" s="30" t="s">
        <v>142</v>
      </c>
      <c r="BC158" s="30" t="s">
        <v>142</v>
      </c>
      <c r="BD158" s="30" t="s">
        <v>142</v>
      </c>
      <c r="BE158" s="30" t="s">
        <v>142</v>
      </c>
      <c r="BF158" s="30" t="s">
        <v>142</v>
      </c>
      <c r="BG158" s="30" t="s">
        <v>142</v>
      </c>
      <c r="BH158" s="30" t="s">
        <v>142</v>
      </c>
      <c r="BI158" s="30" t="s">
        <v>142</v>
      </c>
      <c r="BJ158" s="30" t="s">
        <v>142</v>
      </c>
      <c r="BK158" s="30" t="s">
        <v>142</v>
      </c>
      <c r="BL158" s="30" t="s">
        <v>142</v>
      </c>
      <c r="BM158" s="30" t="s">
        <v>142</v>
      </c>
      <c r="BN158" s="30" t="s">
        <v>142</v>
      </c>
      <c r="BO158" s="30" t="s">
        <v>142</v>
      </c>
      <c r="BP158" s="30" t="s">
        <v>142</v>
      </c>
      <c r="BQ158" s="30" t="s">
        <v>142</v>
      </c>
      <c r="BR158" s="30" t="s">
        <v>142</v>
      </c>
      <c r="BS158" s="30" t="s">
        <v>142</v>
      </c>
      <c r="BT158" s="30" t="s">
        <v>142</v>
      </c>
      <c r="BU158" s="30" t="s">
        <v>142</v>
      </c>
      <c r="BV158" s="30" t="s">
        <v>142</v>
      </c>
      <c r="BW158" s="30" t="s">
        <v>142</v>
      </c>
      <c r="BX158" s="30" t="s">
        <v>142</v>
      </c>
      <c r="BY158" s="30" t="s">
        <v>142</v>
      </c>
      <c r="BZ158" s="30" t="s">
        <v>142</v>
      </c>
      <c r="CA158" s="35"/>
    </row>
    <row r="159" spans="1:79" x14ac:dyDescent="0.25">
      <c r="A159" s="28" t="s">
        <v>143</v>
      </c>
      <c r="B159" s="28" t="s">
        <v>143</v>
      </c>
      <c r="C159" s="30" t="s">
        <v>142</v>
      </c>
      <c r="D159" s="30" t="s">
        <v>142</v>
      </c>
      <c r="E159" s="30" t="s">
        <v>142</v>
      </c>
      <c r="F159" s="30" t="s">
        <v>142</v>
      </c>
      <c r="G159" s="30" t="s">
        <v>142</v>
      </c>
      <c r="H159" s="30" t="s">
        <v>142</v>
      </c>
      <c r="I159" s="30" t="s">
        <v>142</v>
      </c>
      <c r="J159" s="30" t="s">
        <v>142</v>
      </c>
      <c r="K159" s="30" t="s">
        <v>142</v>
      </c>
      <c r="L159" s="30" t="s">
        <v>142</v>
      </c>
      <c r="M159" s="30" t="s">
        <v>142</v>
      </c>
      <c r="N159" s="30" t="s">
        <v>142</v>
      </c>
      <c r="O159" s="30" t="s">
        <v>142</v>
      </c>
      <c r="P159" s="30" t="s">
        <v>142</v>
      </c>
      <c r="Q159" s="30" t="s">
        <v>142</v>
      </c>
      <c r="R159" s="30" t="s">
        <v>142</v>
      </c>
      <c r="S159" s="30" t="s">
        <v>142</v>
      </c>
      <c r="T159" s="30" t="s">
        <v>142</v>
      </c>
      <c r="U159" s="30" t="s">
        <v>142</v>
      </c>
      <c r="V159" s="30" t="s">
        <v>142</v>
      </c>
      <c r="W159" s="30" t="s">
        <v>142</v>
      </c>
      <c r="X159" s="30" t="s">
        <v>142</v>
      </c>
      <c r="Y159" s="30" t="s">
        <v>142</v>
      </c>
      <c r="Z159" s="30" t="s">
        <v>142</v>
      </c>
      <c r="AA159" s="30" t="s">
        <v>142</v>
      </c>
      <c r="AB159" s="30" t="s">
        <v>142</v>
      </c>
      <c r="AC159" s="30" t="s">
        <v>142</v>
      </c>
      <c r="AD159" s="30" t="s">
        <v>142</v>
      </c>
      <c r="AE159" s="30" t="s">
        <v>142</v>
      </c>
      <c r="AF159" s="30" t="s">
        <v>142</v>
      </c>
      <c r="AG159" s="30" t="s">
        <v>142</v>
      </c>
      <c r="AH159" s="30" t="s">
        <v>142</v>
      </c>
      <c r="AI159" s="30" t="s">
        <v>142</v>
      </c>
      <c r="AJ159" s="30" t="s">
        <v>142</v>
      </c>
      <c r="AK159" s="30" t="s">
        <v>142</v>
      </c>
      <c r="AL159" s="30" t="s">
        <v>142</v>
      </c>
      <c r="AM159" s="30" t="s">
        <v>142</v>
      </c>
      <c r="AN159" s="30" t="s">
        <v>142</v>
      </c>
      <c r="AO159" s="30" t="s">
        <v>142</v>
      </c>
      <c r="AP159" s="30" t="s">
        <v>142</v>
      </c>
      <c r="AQ159" s="30" t="s">
        <v>142</v>
      </c>
      <c r="AR159" s="30" t="s">
        <v>142</v>
      </c>
      <c r="AS159" s="30" t="s">
        <v>142</v>
      </c>
      <c r="AT159" s="30" t="s">
        <v>142</v>
      </c>
      <c r="AU159" s="30" t="s">
        <v>142</v>
      </c>
      <c r="AV159" s="30" t="s">
        <v>142</v>
      </c>
      <c r="AW159" s="30" t="s">
        <v>142</v>
      </c>
      <c r="AX159" s="30" t="s">
        <v>142</v>
      </c>
      <c r="AY159" s="30" t="s">
        <v>142</v>
      </c>
      <c r="AZ159" s="30" t="s">
        <v>142</v>
      </c>
      <c r="BA159" s="30" t="s">
        <v>142</v>
      </c>
      <c r="BB159" s="30" t="s">
        <v>142</v>
      </c>
      <c r="BC159" s="30" t="s">
        <v>142</v>
      </c>
      <c r="BD159" s="30" t="s">
        <v>142</v>
      </c>
      <c r="BE159" s="30" t="s">
        <v>142</v>
      </c>
      <c r="BF159" s="30" t="s">
        <v>142</v>
      </c>
      <c r="BG159" s="30" t="s">
        <v>142</v>
      </c>
      <c r="BH159" s="30" t="s">
        <v>142</v>
      </c>
      <c r="BI159" s="30" t="s">
        <v>142</v>
      </c>
      <c r="BJ159" s="30" t="s">
        <v>142</v>
      </c>
      <c r="BK159" s="30" t="s">
        <v>142</v>
      </c>
      <c r="BL159" s="30" t="s">
        <v>142</v>
      </c>
      <c r="BM159" s="30" t="s">
        <v>142</v>
      </c>
      <c r="BN159" s="30" t="s">
        <v>142</v>
      </c>
      <c r="BO159" s="30" t="s">
        <v>142</v>
      </c>
      <c r="BP159" s="30" t="s">
        <v>142</v>
      </c>
      <c r="BQ159" s="30" t="s">
        <v>142</v>
      </c>
      <c r="BR159" s="30" t="s">
        <v>142</v>
      </c>
      <c r="BS159" s="30" t="s">
        <v>142</v>
      </c>
      <c r="BT159" s="30" t="s">
        <v>142</v>
      </c>
      <c r="BU159" s="30" t="s">
        <v>142</v>
      </c>
      <c r="BV159" s="30" t="s">
        <v>142</v>
      </c>
      <c r="BW159" s="30" t="s">
        <v>142</v>
      </c>
      <c r="BX159" s="30" t="s">
        <v>142</v>
      </c>
      <c r="BY159" s="30" t="s">
        <v>142</v>
      </c>
      <c r="BZ159" s="30" t="s">
        <v>142</v>
      </c>
      <c r="CA159" s="35"/>
    </row>
    <row r="160" spans="1:79" ht="47.25" x14ac:dyDescent="0.25">
      <c r="A160" s="12" t="s">
        <v>240</v>
      </c>
      <c r="B160" s="13" t="s">
        <v>241</v>
      </c>
      <c r="C160" s="14"/>
      <c r="D160" s="21">
        <f t="shared" ref="D160:AM160" si="366">SUM(D161:D163)</f>
        <v>0</v>
      </c>
      <c r="E160" s="21">
        <f t="shared" si="366"/>
        <v>0</v>
      </c>
      <c r="F160" s="21">
        <f t="shared" si="366"/>
        <v>0</v>
      </c>
      <c r="G160" s="21">
        <f t="shared" si="366"/>
        <v>0</v>
      </c>
      <c r="H160" s="21">
        <f t="shared" si="366"/>
        <v>0</v>
      </c>
      <c r="I160" s="21">
        <f t="shared" si="366"/>
        <v>0</v>
      </c>
      <c r="J160" s="21">
        <f t="shared" si="366"/>
        <v>0</v>
      </c>
      <c r="K160" s="21">
        <f t="shared" si="366"/>
        <v>0</v>
      </c>
      <c r="L160" s="21">
        <f t="shared" si="366"/>
        <v>0</v>
      </c>
      <c r="M160" s="21">
        <f t="shared" si="366"/>
        <v>0</v>
      </c>
      <c r="N160" s="21">
        <f t="shared" si="366"/>
        <v>0</v>
      </c>
      <c r="O160" s="21">
        <f t="shared" si="366"/>
        <v>0</v>
      </c>
      <c r="P160" s="21">
        <f t="shared" si="366"/>
        <v>0</v>
      </c>
      <c r="Q160" s="21">
        <f t="shared" si="366"/>
        <v>0</v>
      </c>
      <c r="R160" s="21">
        <f t="shared" si="366"/>
        <v>0</v>
      </c>
      <c r="S160" s="21">
        <f t="shared" si="366"/>
        <v>0</v>
      </c>
      <c r="T160" s="21">
        <f t="shared" si="366"/>
        <v>0</v>
      </c>
      <c r="U160" s="21">
        <f t="shared" si="366"/>
        <v>0</v>
      </c>
      <c r="V160" s="21">
        <f t="shared" si="366"/>
        <v>0</v>
      </c>
      <c r="W160" s="21">
        <f t="shared" si="366"/>
        <v>0</v>
      </c>
      <c r="X160" s="21">
        <f t="shared" si="366"/>
        <v>0</v>
      </c>
      <c r="Y160" s="21">
        <f t="shared" si="366"/>
        <v>0</v>
      </c>
      <c r="Z160" s="21">
        <f t="shared" si="366"/>
        <v>0</v>
      </c>
      <c r="AA160" s="21">
        <f t="shared" si="366"/>
        <v>0</v>
      </c>
      <c r="AB160" s="21">
        <f t="shared" si="366"/>
        <v>0</v>
      </c>
      <c r="AC160" s="21">
        <f t="shared" si="366"/>
        <v>0</v>
      </c>
      <c r="AD160" s="21">
        <f t="shared" si="366"/>
        <v>0</v>
      </c>
      <c r="AE160" s="21">
        <f t="shared" si="366"/>
        <v>0</v>
      </c>
      <c r="AF160" s="21">
        <f t="shared" si="366"/>
        <v>0</v>
      </c>
      <c r="AG160" s="21">
        <f t="shared" si="366"/>
        <v>0</v>
      </c>
      <c r="AH160" s="21">
        <f t="shared" si="366"/>
        <v>0</v>
      </c>
      <c r="AI160" s="21">
        <f t="shared" si="366"/>
        <v>0</v>
      </c>
      <c r="AJ160" s="21">
        <f t="shared" si="366"/>
        <v>0</v>
      </c>
      <c r="AK160" s="21">
        <f t="shared" si="366"/>
        <v>0</v>
      </c>
      <c r="AL160" s="21">
        <f t="shared" si="366"/>
        <v>0</v>
      </c>
      <c r="AM160" s="21">
        <f t="shared" si="366"/>
        <v>0</v>
      </c>
      <c r="AN160" s="21">
        <f t="shared" ref="AN160:BV160" si="367">SUM(AN161:AN163)</f>
        <v>0</v>
      </c>
      <c r="AO160" s="21">
        <f t="shared" si="367"/>
        <v>0</v>
      </c>
      <c r="AP160" s="21">
        <f t="shared" si="367"/>
        <v>0</v>
      </c>
      <c r="AQ160" s="21">
        <f t="shared" si="367"/>
        <v>0</v>
      </c>
      <c r="AR160" s="21">
        <f t="shared" si="367"/>
        <v>0</v>
      </c>
      <c r="AS160" s="21">
        <f t="shared" si="367"/>
        <v>0</v>
      </c>
      <c r="AT160" s="21">
        <f t="shared" si="367"/>
        <v>0</v>
      </c>
      <c r="AU160" s="21">
        <f t="shared" si="367"/>
        <v>0</v>
      </c>
      <c r="AV160" s="21">
        <f t="shared" si="367"/>
        <v>0</v>
      </c>
      <c r="AW160" s="21">
        <f t="shared" si="367"/>
        <v>0</v>
      </c>
      <c r="AX160" s="21">
        <f t="shared" si="367"/>
        <v>0</v>
      </c>
      <c r="AY160" s="21">
        <f t="shared" si="367"/>
        <v>0</v>
      </c>
      <c r="AZ160" s="21">
        <f t="shared" si="367"/>
        <v>0</v>
      </c>
      <c r="BA160" s="21">
        <f t="shared" si="367"/>
        <v>0</v>
      </c>
      <c r="BB160" s="21">
        <f t="shared" si="367"/>
        <v>0</v>
      </c>
      <c r="BC160" s="21">
        <f t="shared" si="367"/>
        <v>0</v>
      </c>
      <c r="BD160" s="21">
        <f t="shared" si="367"/>
        <v>0</v>
      </c>
      <c r="BE160" s="21">
        <f t="shared" si="367"/>
        <v>0</v>
      </c>
      <c r="BF160" s="21">
        <f t="shared" si="367"/>
        <v>0</v>
      </c>
      <c r="BG160" s="21">
        <f t="shared" si="367"/>
        <v>0</v>
      </c>
      <c r="BH160" s="21">
        <f t="shared" si="367"/>
        <v>0</v>
      </c>
      <c r="BI160" s="21">
        <f t="shared" si="367"/>
        <v>0</v>
      </c>
      <c r="BJ160" s="21">
        <f t="shared" si="367"/>
        <v>0</v>
      </c>
      <c r="BK160" s="21">
        <f t="shared" si="367"/>
        <v>0</v>
      </c>
      <c r="BL160" s="21">
        <f t="shared" si="367"/>
        <v>0</v>
      </c>
      <c r="BM160" s="21">
        <f t="shared" si="367"/>
        <v>0</v>
      </c>
      <c r="BN160" s="21">
        <f t="shared" si="367"/>
        <v>0</v>
      </c>
      <c r="BO160" s="21">
        <f t="shared" si="367"/>
        <v>0</v>
      </c>
      <c r="BP160" s="21">
        <f t="shared" si="367"/>
        <v>0</v>
      </c>
      <c r="BQ160" s="21">
        <f t="shared" si="367"/>
        <v>0</v>
      </c>
      <c r="BR160" s="21">
        <f t="shared" si="367"/>
        <v>0</v>
      </c>
      <c r="BS160" s="21">
        <f t="shared" si="367"/>
        <v>0</v>
      </c>
      <c r="BT160" s="21">
        <f t="shared" si="367"/>
        <v>0</v>
      </c>
      <c r="BU160" s="21">
        <f t="shared" si="367"/>
        <v>0</v>
      </c>
      <c r="BV160" s="21">
        <f t="shared" si="367"/>
        <v>0</v>
      </c>
      <c r="BW160" s="21">
        <f t="shared" ref="BW160:BY160" si="368">SUM(BW161:BW163)</f>
        <v>0</v>
      </c>
      <c r="BX160" s="21">
        <f t="shared" si="368"/>
        <v>0</v>
      </c>
      <c r="BY160" s="21">
        <f t="shared" si="368"/>
        <v>0</v>
      </c>
      <c r="BZ160" s="21">
        <v>0</v>
      </c>
      <c r="CA160" s="34"/>
    </row>
    <row r="161" spans="1:79" x14ac:dyDescent="0.25">
      <c r="A161" s="28" t="s">
        <v>240</v>
      </c>
      <c r="B161" s="29" t="s">
        <v>141</v>
      </c>
      <c r="C161" s="30" t="s">
        <v>142</v>
      </c>
      <c r="D161" s="30" t="s">
        <v>142</v>
      </c>
      <c r="E161" s="30" t="s">
        <v>142</v>
      </c>
      <c r="F161" s="30" t="s">
        <v>142</v>
      </c>
      <c r="G161" s="30" t="s">
        <v>142</v>
      </c>
      <c r="H161" s="30" t="s">
        <v>142</v>
      </c>
      <c r="I161" s="30" t="s">
        <v>142</v>
      </c>
      <c r="J161" s="30" t="s">
        <v>142</v>
      </c>
      <c r="K161" s="30" t="s">
        <v>142</v>
      </c>
      <c r="L161" s="30" t="s">
        <v>142</v>
      </c>
      <c r="M161" s="30" t="s">
        <v>142</v>
      </c>
      <c r="N161" s="30" t="s">
        <v>142</v>
      </c>
      <c r="O161" s="30" t="s">
        <v>142</v>
      </c>
      <c r="P161" s="30" t="s">
        <v>142</v>
      </c>
      <c r="Q161" s="30" t="s">
        <v>142</v>
      </c>
      <c r="R161" s="30" t="s">
        <v>142</v>
      </c>
      <c r="S161" s="30" t="s">
        <v>142</v>
      </c>
      <c r="T161" s="30" t="s">
        <v>142</v>
      </c>
      <c r="U161" s="30" t="s">
        <v>142</v>
      </c>
      <c r="V161" s="30" t="s">
        <v>142</v>
      </c>
      <c r="W161" s="30" t="s">
        <v>142</v>
      </c>
      <c r="X161" s="30" t="s">
        <v>142</v>
      </c>
      <c r="Y161" s="30" t="s">
        <v>142</v>
      </c>
      <c r="Z161" s="30" t="s">
        <v>142</v>
      </c>
      <c r="AA161" s="30" t="s">
        <v>142</v>
      </c>
      <c r="AB161" s="30" t="s">
        <v>142</v>
      </c>
      <c r="AC161" s="30" t="s">
        <v>142</v>
      </c>
      <c r="AD161" s="30" t="s">
        <v>142</v>
      </c>
      <c r="AE161" s="30" t="s">
        <v>142</v>
      </c>
      <c r="AF161" s="30" t="s">
        <v>142</v>
      </c>
      <c r="AG161" s="30" t="s">
        <v>142</v>
      </c>
      <c r="AH161" s="30" t="s">
        <v>142</v>
      </c>
      <c r="AI161" s="30" t="s">
        <v>142</v>
      </c>
      <c r="AJ161" s="30" t="s">
        <v>142</v>
      </c>
      <c r="AK161" s="30" t="s">
        <v>142</v>
      </c>
      <c r="AL161" s="30" t="s">
        <v>142</v>
      </c>
      <c r="AM161" s="30" t="s">
        <v>142</v>
      </c>
      <c r="AN161" s="30" t="s">
        <v>142</v>
      </c>
      <c r="AO161" s="30" t="s">
        <v>142</v>
      </c>
      <c r="AP161" s="30" t="s">
        <v>142</v>
      </c>
      <c r="AQ161" s="30" t="s">
        <v>142</v>
      </c>
      <c r="AR161" s="30" t="s">
        <v>142</v>
      </c>
      <c r="AS161" s="30" t="s">
        <v>142</v>
      </c>
      <c r="AT161" s="30" t="s">
        <v>142</v>
      </c>
      <c r="AU161" s="30" t="s">
        <v>142</v>
      </c>
      <c r="AV161" s="30" t="s">
        <v>142</v>
      </c>
      <c r="AW161" s="30" t="s">
        <v>142</v>
      </c>
      <c r="AX161" s="30" t="s">
        <v>142</v>
      </c>
      <c r="AY161" s="30" t="s">
        <v>142</v>
      </c>
      <c r="AZ161" s="30" t="s">
        <v>142</v>
      </c>
      <c r="BA161" s="30" t="s">
        <v>142</v>
      </c>
      <c r="BB161" s="30" t="s">
        <v>142</v>
      </c>
      <c r="BC161" s="30" t="s">
        <v>142</v>
      </c>
      <c r="BD161" s="30" t="s">
        <v>142</v>
      </c>
      <c r="BE161" s="30" t="s">
        <v>142</v>
      </c>
      <c r="BF161" s="30" t="s">
        <v>142</v>
      </c>
      <c r="BG161" s="30" t="s">
        <v>142</v>
      </c>
      <c r="BH161" s="30" t="s">
        <v>142</v>
      </c>
      <c r="BI161" s="30" t="s">
        <v>142</v>
      </c>
      <c r="BJ161" s="30" t="s">
        <v>142</v>
      </c>
      <c r="BK161" s="30" t="s">
        <v>142</v>
      </c>
      <c r="BL161" s="30" t="s">
        <v>142</v>
      </c>
      <c r="BM161" s="30" t="s">
        <v>142</v>
      </c>
      <c r="BN161" s="30" t="s">
        <v>142</v>
      </c>
      <c r="BO161" s="30" t="s">
        <v>142</v>
      </c>
      <c r="BP161" s="30" t="s">
        <v>142</v>
      </c>
      <c r="BQ161" s="30" t="s">
        <v>142</v>
      </c>
      <c r="BR161" s="30" t="s">
        <v>142</v>
      </c>
      <c r="BS161" s="30" t="s">
        <v>142</v>
      </c>
      <c r="BT161" s="30" t="s">
        <v>142</v>
      </c>
      <c r="BU161" s="30" t="s">
        <v>142</v>
      </c>
      <c r="BV161" s="30" t="s">
        <v>142</v>
      </c>
      <c r="BW161" s="30" t="s">
        <v>142</v>
      </c>
      <c r="BX161" s="30" t="s">
        <v>142</v>
      </c>
      <c r="BY161" s="30" t="s">
        <v>142</v>
      </c>
      <c r="BZ161" s="30" t="s">
        <v>142</v>
      </c>
      <c r="CA161" s="35"/>
    </row>
    <row r="162" spans="1:79" x14ac:dyDescent="0.25">
      <c r="A162" s="28" t="s">
        <v>240</v>
      </c>
      <c r="B162" s="29" t="s">
        <v>141</v>
      </c>
      <c r="C162" s="30" t="s">
        <v>142</v>
      </c>
      <c r="D162" s="30" t="s">
        <v>142</v>
      </c>
      <c r="E162" s="30" t="s">
        <v>142</v>
      </c>
      <c r="F162" s="30" t="s">
        <v>142</v>
      </c>
      <c r="G162" s="30" t="s">
        <v>142</v>
      </c>
      <c r="H162" s="30" t="s">
        <v>142</v>
      </c>
      <c r="I162" s="30" t="s">
        <v>142</v>
      </c>
      <c r="J162" s="30" t="s">
        <v>142</v>
      </c>
      <c r="K162" s="30" t="s">
        <v>142</v>
      </c>
      <c r="L162" s="30" t="s">
        <v>142</v>
      </c>
      <c r="M162" s="30" t="s">
        <v>142</v>
      </c>
      <c r="N162" s="30" t="s">
        <v>142</v>
      </c>
      <c r="O162" s="30" t="s">
        <v>142</v>
      </c>
      <c r="P162" s="30" t="s">
        <v>142</v>
      </c>
      <c r="Q162" s="30" t="s">
        <v>142</v>
      </c>
      <c r="R162" s="30" t="s">
        <v>142</v>
      </c>
      <c r="S162" s="30" t="s">
        <v>142</v>
      </c>
      <c r="T162" s="30" t="s">
        <v>142</v>
      </c>
      <c r="U162" s="30" t="s">
        <v>142</v>
      </c>
      <c r="V162" s="30" t="s">
        <v>142</v>
      </c>
      <c r="W162" s="30" t="s">
        <v>142</v>
      </c>
      <c r="X162" s="30" t="s">
        <v>142</v>
      </c>
      <c r="Y162" s="30" t="s">
        <v>142</v>
      </c>
      <c r="Z162" s="30" t="s">
        <v>142</v>
      </c>
      <c r="AA162" s="30" t="s">
        <v>142</v>
      </c>
      <c r="AB162" s="30" t="s">
        <v>142</v>
      </c>
      <c r="AC162" s="30" t="s">
        <v>142</v>
      </c>
      <c r="AD162" s="30" t="s">
        <v>142</v>
      </c>
      <c r="AE162" s="30" t="s">
        <v>142</v>
      </c>
      <c r="AF162" s="30" t="s">
        <v>142</v>
      </c>
      <c r="AG162" s="30" t="s">
        <v>142</v>
      </c>
      <c r="AH162" s="30" t="s">
        <v>142</v>
      </c>
      <c r="AI162" s="30" t="s">
        <v>142</v>
      </c>
      <c r="AJ162" s="30" t="s">
        <v>142</v>
      </c>
      <c r="AK162" s="30" t="s">
        <v>142</v>
      </c>
      <c r="AL162" s="30" t="s">
        <v>142</v>
      </c>
      <c r="AM162" s="30" t="s">
        <v>142</v>
      </c>
      <c r="AN162" s="30" t="s">
        <v>142</v>
      </c>
      <c r="AO162" s="30" t="s">
        <v>142</v>
      </c>
      <c r="AP162" s="30" t="s">
        <v>142</v>
      </c>
      <c r="AQ162" s="30" t="s">
        <v>142</v>
      </c>
      <c r="AR162" s="30" t="s">
        <v>142</v>
      </c>
      <c r="AS162" s="30" t="s">
        <v>142</v>
      </c>
      <c r="AT162" s="30" t="s">
        <v>142</v>
      </c>
      <c r="AU162" s="30" t="s">
        <v>142</v>
      </c>
      <c r="AV162" s="30" t="s">
        <v>142</v>
      </c>
      <c r="AW162" s="30" t="s">
        <v>142</v>
      </c>
      <c r="AX162" s="30" t="s">
        <v>142</v>
      </c>
      <c r="AY162" s="30" t="s">
        <v>142</v>
      </c>
      <c r="AZ162" s="30" t="s">
        <v>142</v>
      </c>
      <c r="BA162" s="30" t="s">
        <v>142</v>
      </c>
      <c r="BB162" s="30" t="s">
        <v>142</v>
      </c>
      <c r="BC162" s="30" t="s">
        <v>142</v>
      </c>
      <c r="BD162" s="30" t="s">
        <v>142</v>
      </c>
      <c r="BE162" s="30" t="s">
        <v>142</v>
      </c>
      <c r="BF162" s="30" t="s">
        <v>142</v>
      </c>
      <c r="BG162" s="30" t="s">
        <v>142</v>
      </c>
      <c r="BH162" s="30" t="s">
        <v>142</v>
      </c>
      <c r="BI162" s="30" t="s">
        <v>142</v>
      </c>
      <c r="BJ162" s="30" t="s">
        <v>142</v>
      </c>
      <c r="BK162" s="30" t="s">
        <v>142</v>
      </c>
      <c r="BL162" s="30" t="s">
        <v>142</v>
      </c>
      <c r="BM162" s="30" t="s">
        <v>142</v>
      </c>
      <c r="BN162" s="30" t="s">
        <v>142</v>
      </c>
      <c r="BO162" s="30" t="s">
        <v>142</v>
      </c>
      <c r="BP162" s="30" t="s">
        <v>142</v>
      </c>
      <c r="BQ162" s="30" t="s">
        <v>142</v>
      </c>
      <c r="BR162" s="30" t="s">
        <v>142</v>
      </c>
      <c r="BS162" s="30" t="s">
        <v>142</v>
      </c>
      <c r="BT162" s="30" t="s">
        <v>142</v>
      </c>
      <c r="BU162" s="30" t="s">
        <v>142</v>
      </c>
      <c r="BV162" s="30" t="s">
        <v>142</v>
      </c>
      <c r="BW162" s="30" t="s">
        <v>142</v>
      </c>
      <c r="BX162" s="30" t="s">
        <v>142</v>
      </c>
      <c r="BY162" s="30" t="s">
        <v>142</v>
      </c>
      <c r="BZ162" s="30" t="s">
        <v>142</v>
      </c>
      <c r="CA162" s="35"/>
    </row>
    <row r="163" spans="1:79" x14ac:dyDescent="0.25">
      <c r="A163" s="28" t="s">
        <v>143</v>
      </c>
      <c r="B163" s="28" t="s">
        <v>143</v>
      </c>
      <c r="C163" s="30" t="s">
        <v>142</v>
      </c>
      <c r="D163" s="30" t="s">
        <v>142</v>
      </c>
      <c r="E163" s="30" t="s">
        <v>142</v>
      </c>
      <c r="F163" s="30" t="s">
        <v>142</v>
      </c>
      <c r="G163" s="30" t="s">
        <v>142</v>
      </c>
      <c r="H163" s="30" t="s">
        <v>142</v>
      </c>
      <c r="I163" s="30" t="s">
        <v>142</v>
      </c>
      <c r="J163" s="30" t="s">
        <v>142</v>
      </c>
      <c r="K163" s="30" t="s">
        <v>142</v>
      </c>
      <c r="L163" s="30" t="s">
        <v>142</v>
      </c>
      <c r="M163" s="30" t="s">
        <v>142</v>
      </c>
      <c r="N163" s="30" t="s">
        <v>142</v>
      </c>
      <c r="O163" s="30" t="s">
        <v>142</v>
      </c>
      <c r="P163" s="30" t="s">
        <v>142</v>
      </c>
      <c r="Q163" s="30" t="s">
        <v>142</v>
      </c>
      <c r="R163" s="30" t="s">
        <v>142</v>
      </c>
      <c r="S163" s="30" t="s">
        <v>142</v>
      </c>
      <c r="T163" s="30" t="s">
        <v>142</v>
      </c>
      <c r="U163" s="30" t="s">
        <v>142</v>
      </c>
      <c r="V163" s="30" t="s">
        <v>142</v>
      </c>
      <c r="W163" s="30" t="s">
        <v>142</v>
      </c>
      <c r="X163" s="30" t="s">
        <v>142</v>
      </c>
      <c r="Y163" s="30" t="s">
        <v>142</v>
      </c>
      <c r="Z163" s="30" t="s">
        <v>142</v>
      </c>
      <c r="AA163" s="30" t="s">
        <v>142</v>
      </c>
      <c r="AB163" s="30" t="s">
        <v>142</v>
      </c>
      <c r="AC163" s="30" t="s">
        <v>142</v>
      </c>
      <c r="AD163" s="30" t="s">
        <v>142</v>
      </c>
      <c r="AE163" s="30" t="s">
        <v>142</v>
      </c>
      <c r="AF163" s="30" t="s">
        <v>142</v>
      </c>
      <c r="AG163" s="30" t="s">
        <v>142</v>
      </c>
      <c r="AH163" s="30" t="s">
        <v>142</v>
      </c>
      <c r="AI163" s="30" t="s">
        <v>142</v>
      </c>
      <c r="AJ163" s="30" t="s">
        <v>142</v>
      </c>
      <c r="AK163" s="30" t="s">
        <v>142</v>
      </c>
      <c r="AL163" s="30" t="s">
        <v>142</v>
      </c>
      <c r="AM163" s="30" t="s">
        <v>142</v>
      </c>
      <c r="AN163" s="30" t="s">
        <v>142</v>
      </c>
      <c r="AO163" s="30" t="s">
        <v>142</v>
      </c>
      <c r="AP163" s="30" t="s">
        <v>142</v>
      </c>
      <c r="AQ163" s="30" t="s">
        <v>142</v>
      </c>
      <c r="AR163" s="30" t="s">
        <v>142</v>
      </c>
      <c r="AS163" s="30" t="s">
        <v>142</v>
      </c>
      <c r="AT163" s="30" t="s">
        <v>142</v>
      </c>
      <c r="AU163" s="30" t="s">
        <v>142</v>
      </c>
      <c r="AV163" s="30" t="s">
        <v>142</v>
      </c>
      <c r="AW163" s="30" t="s">
        <v>142</v>
      </c>
      <c r="AX163" s="30" t="s">
        <v>142</v>
      </c>
      <c r="AY163" s="30" t="s">
        <v>142</v>
      </c>
      <c r="AZ163" s="30" t="s">
        <v>142</v>
      </c>
      <c r="BA163" s="30" t="s">
        <v>142</v>
      </c>
      <c r="BB163" s="30" t="s">
        <v>142</v>
      </c>
      <c r="BC163" s="30" t="s">
        <v>142</v>
      </c>
      <c r="BD163" s="30" t="s">
        <v>142</v>
      </c>
      <c r="BE163" s="30" t="s">
        <v>142</v>
      </c>
      <c r="BF163" s="30" t="s">
        <v>142</v>
      </c>
      <c r="BG163" s="30" t="s">
        <v>142</v>
      </c>
      <c r="BH163" s="30" t="s">
        <v>142</v>
      </c>
      <c r="BI163" s="30" t="s">
        <v>142</v>
      </c>
      <c r="BJ163" s="30" t="s">
        <v>142</v>
      </c>
      <c r="BK163" s="30" t="s">
        <v>142</v>
      </c>
      <c r="BL163" s="30" t="s">
        <v>142</v>
      </c>
      <c r="BM163" s="30" t="s">
        <v>142</v>
      </c>
      <c r="BN163" s="30" t="s">
        <v>142</v>
      </c>
      <c r="BO163" s="30" t="s">
        <v>142</v>
      </c>
      <c r="BP163" s="30" t="s">
        <v>142</v>
      </c>
      <c r="BQ163" s="30" t="s">
        <v>142</v>
      </c>
      <c r="BR163" s="30" t="s">
        <v>142</v>
      </c>
      <c r="BS163" s="30" t="s">
        <v>142</v>
      </c>
      <c r="BT163" s="30" t="s">
        <v>142</v>
      </c>
      <c r="BU163" s="30" t="s">
        <v>142</v>
      </c>
      <c r="BV163" s="30" t="s">
        <v>142</v>
      </c>
      <c r="BW163" s="30" t="s">
        <v>142</v>
      </c>
      <c r="BX163" s="30" t="s">
        <v>142</v>
      </c>
      <c r="BY163" s="30" t="s">
        <v>142</v>
      </c>
      <c r="BZ163" s="30" t="s">
        <v>142</v>
      </c>
      <c r="CA163" s="35"/>
    </row>
    <row r="164" spans="1:79" ht="47.25" x14ac:dyDescent="0.25">
      <c r="A164" s="9" t="s">
        <v>242</v>
      </c>
      <c r="B164" s="10" t="s">
        <v>243</v>
      </c>
      <c r="C164" s="11"/>
      <c r="D164" s="20">
        <f t="shared" ref="D164:AM164" si="369">D165+D169</f>
        <v>0</v>
      </c>
      <c r="E164" s="20">
        <f t="shared" si="369"/>
        <v>0</v>
      </c>
      <c r="F164" s="20">
        <f t="shared" si="369"/>
        <v>0</v>
      </c>
      <c r="G164" s="20">
        <f t="shared" si="369"/>
        <v>0</v>
      </c>
      <c r="H164" s="20">
        <f t="shared" si="369"/>
        <v>0</v>
      </c>
      <c r="I164" s="20">
        <f t="shared" si="369"/>
        <v>0</v>
      </c>
      <c r="J164" s="20">
        <f t="shared" si="369"/>
        <v>0</v>
      </c>
      <c r="K164" s="20">
        <f t="shared" si="369"/>
        <v>0</v>
      </c>
      <c r="L164" s="20">
        <f t="shared" si="369"/>
        <v>0</v>
      </c>
      <c r="M164" s="20">
        <f t="shared" si="369"/>
        <v>0</v>
      </c>
      <c r="N164" s="20">
        <f t="shared" si="369"/>
        <v>0</v>
      </c>
      <c r="O164" s="20">
        <f t="shared" si="369"/>
        <v>0</v>
      </c>
      <c r="P164" s="20">
        <f t="shared" si="369"/>
        <v>0</v>
      </c>
      <c r="Q164" s="20">
        <f t="shared" si="369"/>
        <v>0</v>
      </c>
      <c r="R164" s="20">
        <f t="shared" si="369"/>
        <v>0</v>
      </c>
      <c r="S164" s="20">
        <f t="shared" si="369"/>
        <v>0</v>
      </c>
      <c r="T164" s="20">
        <f t="shared" si="369"/>
        <v>0</v>
      </c>
      <c r="U164" s="20">
        <f t="shared" si="369"/>
        <v>0</v>
      </c>
      <c r="V164" s="20">
        <f t="shared" si="369"/>
        <v>0</v>
      </c>
      <c r="W164" s="20">
        <f t="shared" si="369"/>
        <v>0</v>
      </c>
      <c r="X164" s="20">
        <f t="shared" si="369"/>
        <v>0</v>
      </c>
      <c r="Y164" s="20">
        <f t="shared" si="369"/>
        <v>0</v>
      </c>
      <c r="Z164" s="20">
        <f t="shared" si="369"/>
        <v>0</v>
      </c>
      <c r="AA164" s="20">
        <f t="shared" si="369"/>
        <v>0</v>
      </c>
      <c r="AB164" s="20">
        <f t="shared" si="369"/>
        <v>0</v>
      </c>
      <c r="AC164" s="20">
        <f t="shared" si="369"/>
        <v>0</v>
      </c>
      <c r="AD164" s="20">
        <f t="shared" si="369"/>
        <v>0</v>
      </c>
      <c r="AE164" s="20">
        <f t="shared" si="369"/>
        <v>0</v>
      </c>
      <c r="AF164" s="20">
        <f t="shared" si="369"/>
        <v>0</v>
      </c>
      <c r="AG164" s="20">
        <f t="shared" si="369"/>
        <v>0</v>
      </c>
      <c r="AH164" s="20">
        <f t="shared" si="369"/>
        <v>0</v>
      </c>
      <c r="AI164" s="20">
        <f t="shared" si="369"/>
        <v>0</v>
      </c>
      <c r="AJ164" s="20">
        <f t="shared" si="369"/>
        <v>0</v>
      </c>
      <c r="AK164" s="20">
        <f t="shared" si="369"/>
        <v>0</v>
      </c>
      <c r="AL164" s="20">
        <f t="shared" si="369"/>
        <v>0</v>
      </c>
      <c r="AM164" s="20">
        <f t="shared" si="369"/>
        <v>0</v>
      </c>
      <c r="AN164" s="20">
        <f t="shared" ref="AN164:BV164" si="370">AN165+AN169</f>
        <v>0</v>
      </c>
      <c r="AO164" s="20">
        <f t="shared" si="370"/>
        <v>0</v>
      </c>
      <c r="AP164" s="20">
        <f t="shared" si="370"/>
        <v>0</v>
      </c>
      <c r="AQ164" s="20">
        <f t="shared" si="370"/>
        <v>0</v>
      </c>
      <c r="AR164" s="20">
        <f t="shared" si="370"/>
        <v>0</v>
      </c>
      <c r="AS164" s="20">
        <f t="shared" si="370"/>
        <v>0</v>
      </c>
      <c r="AT164" s="20">
        <f t="shared" si="370"/>
        <v>0</v>
      </c>
      <c r="AU164" s="20">
        <f t="shared" si="370"/>
        <v>0</v>
      </c>
      <c r="AV164" s="20">
        <f t="shared" si="370"/>
        <v>0</v>
      </c>
      <c r="AW164" s="20">
        <f t="shared" si="370"/>
        <v>0</v>
      </c>
      <c r="AX164" s="20">
        <f t="shared" si="370"/>
        <v>0</v>
      </c>
      <c r="AY164" s="20">
        <f t="shared" si="370"/>
        <v>0</v>
      </c>
      <c r="AZ164" s="20">
        <f t="shared" si="370"/>
        <v>0</v>
      </c>
      <c r="BA164" s="20">
        <f t="shared" si="370"/>
        <v>0</v>
      </c>
      <c r="BB164" s="20">
        <f t="shared" si="370"/>
        <v>0</v>
      </c>
      <c r="BC164" s="20">
        <f t="shared" si="370"/>
        <v>0</v>
      </c>
      <c r="BD164" s="20">
        <f t="shared" si="370"/>
        <v>0</v>
      </c>
      <c r="BE164" s="20">
        <f t="shared" si="370"/>
        <v>0</v>
      </c>
      <c r="BF164" s="20">
        <f t="shared" si="370"/>
        <v>0</v>
      </c>
      <c r="BG164" s="20">
        <f t="shared" si="370"/>
        <v>0</v>
      </c>
      <c r="BH164" s="20">
        <f t="shared" si="370"/>
        <v>0</v>
      </c>
      <c r="BI164" s="20">
        <f t="shared" si="370"/>
        <v>0</v>
      </c>
      <c r="BJ164" s="20">
        <f t="shared" si="370"/>
        <v>0</v>
      </c>
      <c r="BK164" s="20">
        <f t="shared" si="370"/>
        <v>0</v>
      </c>
      <c r="BL164" s="20">
        <f t="shared" si="370"/>
        <v>0</v>
      </c>
      <c r="BM164" s="20">
        <f t="shared" si="370"/>
        <v>0</v>
      </c>
      <c r="BN164" s="20">
        <f t="shared" si="370"/>
        <v>0</v>
      </c>
      <c r="BO164" s="20">
        <f t="shared" si="370"/>
        <v>0</v>
      </c>
      <c r="BP164" s="20">
        <f t="shared" si="370"/>
        <v>0</v>
      </c>
      <c r="BQ164" s="20">
        <f t="shared" si="370"/>
        <v>0</v>
      </c>
      <c r="BR164" s="20">
        <f t="shared" si="370"/>
        <v>0</v>
      </c>
      <c r="BS164" s="20">
        <f t="shared" si="370"/>
        <v>0</v>
      </c>
      <c r="BT164" s="20">
        <f t="shared" si="370"/>
        <v>0</v>
      </c>
      <c r="BU164" s="20">
        <f t="shared" si="370"/>
        <v>0</v>
      </c>
      <c r="BV164" s="20">
        <f t="shared" si="370"/>
        <v>0</v>
      </c>
      <c r="BW164" s="20">
        <f t="shared" ref="BW164:BY164" si="371">BW165+BW169</f>
        <v>0</v>
      </c>
      <c r="BX164" s="20">
        <f t="shared" si="371"/>
        <v>0</v>
      </c>
      <c r="BY164" s="20">
        <f t="shared" si="371"/>
        <v>0</v>
      </c>
      <c r="BZ164" s="20">
        <v>0</v>
      </c>
      <c r="CA164" s="33"/>
    </row>
    <row r="165" spans="1:79" ht="31.5" x14ac:dyDescent="0.25">
      <c r="A165" s="12" t="s">
        <v>244</v>
      </c>
      <c r="B165" s="13" t="s">
        <v>245</v>
      </c>
      <c r="C165" s="14"/>
      <c r="D165" s="21">
        <f t="shared" ref="D165:AM165" si="372">SUM(D166:D168)</f>
        <v>0</v>
      </c>
      <c r="E165" s="21">
        <f t="shared" si="372"/>
        <v>0</v>
      </c>
      <c r="F165" s="21">
        <f t="shared" si="372"/>
        <v>0</v>
      </c>
      <c r="G165" s="21">
        <f t="shared" si="372"/>
        <v>0</v>
      </c>
      <c r="H165" s="21">
        <f t="shared" si="372"/>
        <v>0</v>
      </c>
      <c r="I165" s="21">
        <f t="shared" si="372"/>
        <v>0</v>
      </c>
      <c r="J165" s="21">
        <f t="shared" si="372"/>
        <v>0</v>
      </c>
      <c r="K165" s="21">
        <f t="shared" si="372"/>
        <v>0</v>
      </c>
      <c r="L165" s="21">
        <f t="shared" si="372"/>
        <v>0</v>
      </c>
      <c r="M165" s="21">
        <f t="shared" si="372"/>
        <v>0</v>
      </c>
      <c r="N165" s="21">
        <f t="shared" si="372"/>
        <v>0</v>
      </c>
      <c r="O165" s="21">
        <f t="shared" si="372"/>
        <v>0</v>
      </c>
      <c r="P165" s="21">
        <f t="shared" si="372"/>
        <v>0</v>
      </c>
      <c r="Q165" s="21">
        <f t="shared" si="372"/>
        <v>0</v>
      </c>
      <c r="R165" s="21">
        <f t="shared" si="372"/>
        <v>0</v>
      </c>
      <c r="S165" s="21">
        <f t="shared" si="372"/>
        <v>0</v>
      </c>
      <c r="T165" s="21">
        <f t="shared" si="372"/>
        <v>0</v>
      </c>
      <c r="U165" s="21">
        <f t="shared" si="372"/>
        <v>0</v>
      </c>
      <c r="V165" s="21">
        <f t="shared" si="372"/>
        <v>0</v>
      </c>
      <c r="W165" s="21">
        <f t="shared" si="372"/>
        <v>0</v>
      </c>
      <c r="X165" s="21">
        <f t="shared" si="372"/>
        <v>0</v>
      </c>
      <c r="Y165" s="21">
        <f t="shared" si="372"/>
        <v>0</v>
      </c>
      <c r="Z165" s="21">
        <f t="shared" si="372"/>
        <v>0</v>
      </c>
      <c r="AA165" s="21">
        <f t="shared" si="372"/>
        <v>0</v>
      </c>
      <c r="AB165" s="21">
        <f t="shared" si="372"/>
        <v>0</v>
      </c>
      <c r="AC165" s="21">
        <f t="shared" si="372"/>
        <v>0</v>
      </c>
      <c r="AD165" s="21">
        <f t="shared" si="372"/>
        <v>0</v>
      </c>
      <c r="AE165" s="21">
        <f t="shared" si="372"/>
        <v>0</v>
      </c>
      <c r="AF165" s="21">
        <f t="shared" si="372"/>
        <v>0</v>
      </c>
      <c r="AG165" s="21">
        <f t="shared" si="372"/>
        <v>0</v>
      </c>
      <c r="AH165" s="21">
        <f t="shared" si="372"/>
        <v>0</v>
      </c>
      <c r="AI165" s="21">
        <f t="shared" si="372"/>
        <v>0</v>
      </c>
      <c r="AJ165" s="21">
        <f t="shared" si="372"/>
        <v>0</v>
      </c>
      <c r="AK165" s="21">
        <f t="shared" si="372"/>
        <v>0</v>
      </c>
      <c r="AL165" s="21">
        <f t="shared" si="372"/>
        <v>0</v>
      </c>
      <c r="AM165" s="21">
        <f t="shared" si="372"/>
        <v>0</v>
      </c>
      <c r="AN165" s="21">
        <f t="shared" ref="AN165:BV165" si="373">SUM(AN166:AN168)</f>
        <v>0</v>
      </c>
      <c r="AO165" s="21">
        <f t="shared" si="373"/>
        <v>0</v>
      </c>
      <c r="AP165" s="21">
        <f t="shared" si="373"/>
        <v>0</v>
      </c>
      <c r="AQ165" s="21">
        <f t="shared" si="373"/>
        <v>0</v>
      </c>
      <c r="AR165" s="21">
        <f t="shared" si="373"/>
        <v>0</v>
      </c>
      <c r="AS165" s="21">
        <f t="shared" si="373"/>
        <v>0</v>
      </c>
      <c r="AT165" s="21">
        <f t="shared" si="373"/>
        <v>0</v>
      </c>
      <c r="AU165" s="21">
        <f t="shared" si="373"/>
        <v>0</v>
      </c>
      <c r="AV165" s="21">
        <f t="shared" si="373"/>
        <v>0</v>
      </c>
      <c r="AW165" s="21">
        <f t="shared" si="373"/>
        <v>0</v>
      </c>
      <c r="AX165" s="21">
        <f t="shared" si="373"/>
        <v>0</v>
      </c>
      <c r="AY165" s="21">
        <f t="shared" si="373"/>
        <v>0</v>
      </c>
      <c r="AZ165" s="21">
        <f t="shared" si="373"/>
        <v>0</v>
      </c>
      <c r="BA165" s="21">
        <f t="shared" si="373"/>
        <v>0</v>
      </c>
      <c r="BB165" s="21">
        <f t="shared" si="373"/>
        <v>0</v>
      </c>
      <c r="BC165" s="21">
        <f t="shared" si="373"/>
        <v>0</v>
      </c>
      <c r="BD165" s="21">
        <f t="shared" si="373"/>
        <v>0</v>
      </c>
      <c r="BE165" s="21">
        <f t="shared" si="373"/>
        <v>0</v>
      </c>
      <c r="BF165" s="21">
        <f t="shared" si="373"/>
        <v>0</v>
      </c>
      <c r="BG165" s="21">
        <f t="shared" si="373"/>
        <v>0</v>
      </c>
      <c r="BH165" s="21">
        <f t="shared" si="373"/>
        <v>0</v>
      </c>
      <c r="BI165" s="21">
        <f t="shared" si="373"/>
        <v>0</v>
      </c>
      <c r="BJ165" s="21">
        <f t="shared" si="373"/>
        <v>0</v>
      </c>
      <c r="BK165" s="21">
        <f t="shared" si="373"/>
        <v>0</v>
      </c>
      <c r="BL165" s="21">
        <f t="shared" si="373"/>
        <v>0</v>
      </c>
      <c r="BM165" s="21">
        <f t="shared" si="373"/>
        <v>0</v>
      </c>
      <c r="BN165" s="21">
        <f t="shared" si="373"/>
        <v>0</v>
      </c>
      <c r="BO165" s="21">
        <f t="shared" si="373"/>
        <v>0</v>
      </c>
      <c r="BP165" s="21">
        <f t="shared" si="373"/>
        <v>0</v>
      </c>
      <c r="BQ165" s="21">
        <f t="shared" si="373"/>
        <v>0</v>
      </c>
      <c r="BR165" s="21">
        <f t="shared" si="373"/>
        <v>0</v>
      </c>
      <c r="BS165" s="21">
        <f t="shared" si="373"/>
        <v>0</v>
      </c>
      <c r="BT165" s="21">
        <f t="shared" si="373"/>
        <v>0</v>
      </c>
      <c r="BU165" s="21">
        <f t="shared" si="373"/>
        <v>0</v>
      </c>
      <c r="BV165" s="21">
        <f t="shared" si="373"/>
        <v>0</v>
      </c>
      <c r="BW165" s="21">
        <f t="shared" ref="BW165:BY165" si="374">SUM(BW166:BW168)</f>
        <v>0</v>
      </c>
      <c r="BX165" s="21">
        <f t="shared" si="374"/>
        <v>0</v>
      </c>
      <c r="BY165" s="21">
        <f t="shared" si="374"/>
        <v>0</v>
      </c>
      <c r="BZ165" s="21">
        <v>0</v>
      </c>
      <c r="CA165" s="34"/>
    </row>
    <row r="166" spans="1:79" x14ac:dyDescent="0.25">
      <c r="A166" s="28" t="s">
        <v>244</v>
      </c>
      <c r="B166" s="29" t="s">
        <v>141</v>
      </c>
      <c r="C166" s="30" t="s">
        <v>142</v>
      </c>
      <c r="D166" s="30" t="s">
        <v>142</v>
      </c>
      <c r="E166" s="30" t="s">
        <v>142</v>
      </c>
      <c r="F166" s="30" t="s">
        <v>142</v>
      </c>
      <c r="G166" s="30" t="s">
        <v>142</v>
      </c>
      <c r="H166" s="30" t="s">
        <v>142</v>
      </c>
      <c r="I166" s="30" t="s">
        <v>142</v>
      </c>
      <c r="J166" s="30" t="s">
        <v>142</v>
      </c>
      <c r="K166" s="30" t="s">
        <v>142</v>
      </c>
      <c r="L166" s="30" t="s">
        <v>142</v>
      </c>
      <c r="M166" s="30" t="s">
        <v>142</v>
      </c>
      <c r="N166" s="30" t="s">
        <v>142</v>
      </c>
      <c r="O166" s="30" t="s">
        <v>142</v>
      </c>
      <c r="P166" s="30" t="s">
        <v>142</v>
      </c>
      <c r="Q166" s="30" t="s">
        <v>142</v>
      </c>
      <c r="R166" s="30" t="s">
        <v>142</v>
      </c>
      <c r="S166" s="30" t="s">
        <v>142</v>
      </c>
      <c r="T166" s="30" t="s">
        <v>142</v>
      </c>
      <c r="U166" s="30" t="s">
        <v>142</v>
      </c>
      <c r="V166" s="30" t="s">
        <v>142</v>
      </c>
      <c r="W166" s="30" t="s">
        <v>142</v>
      </c>
      <c r="X166" s="30" t="s">
        <v>142</v>
      </c>
      <c r="Y166" s="30" t="s">
        <v>142</v>
      </c>
      <c r="Z166" s="30" t="s">
        <v>142</v>
      </c>
      <c r="AA166" s="30" t="s">
        <v>142</v>
      </c>
      <c r="AB166" s="30" t="s">
        <v>142</v>
      </c>
      <c r="AC166" s="30" t="s">
        <v>142</v>
      </c>
      <c r="AD166" s="30" t="s">
        <v>142</v>
      </c>
      <c r="AE166" s="30" t="s">
        <v>142</v>
      </c>
      <c r="AF166" s="30" t="s">
        <v>142</v>
      </c>
      <c r="AG166" s="30" t="s">
        <v>142</v>
      </c>
      <c r="AH166" s="30" t="s">
        <v>142</v>
      </c>
      <c r="AI166" s="30" t="s">
        <v>142</v>
      </c>
      <c r="AJ166" s="30" t="s">
        <v>142</v>
      </c>
      <c r="AK166" s="30" t="s">
        <v>142</v>
      </c>
      <c r="AL166" s="30" t="s">
        <v>142</v>
      </c>
      <c r="AM166" s="30" t="s">
        <v>142</v>
      </c>
      <c r="AN166" s="30" t="s">
        <v>142</v>
      </c>
      <c r="AO166" s="30" t="s">
        <v>142</v>
      </c>
      <c r="AP166" s="30" t="s">
        <v>142</v>
      </c>
      <c r="AQ166" s="30" t="s">
        <v>142</v>
      </c>
      <c r="AR166" s="30" t="s">
        <v>142</v>
      </c>
      <c r="AS166" s="30" t="s">
        <v>142</v>
      </c>
      <c r="AT166" s="30" t="s">
        <v>142</v>
      </c>
      <c r="AU166" s="30" t="s">
        <v>142</v>
      </c>
      <c r="AV166" s="30" t="s">
        <v>142</v>
      </c>
      <c r="AW166" s="30" t="s">
        <v>142</v>
      </c>
      <c r="AX166" s="30" t="s">
        <v>142</v>
      </c>
      <c r="AY166" s="30" t="s">
        <v>142</v>
      </c>
      <c r="AZ166" s="30" t="s">
        <v>142</v>
      </c>
      <c r="BA166" s="30" t="s">
        <v>142</v>
      </c>
      <c r="BB166" s="30" t="s">
        <v>142</v>
      </c>
      <c r="BC166" s="30" t="s">
        <v>142</v>
      </c>
      <c r="BD166" s="30" t="s">
        <v>142</v>
      </c>
      <c r="BE166" s="30" t="s">
        <v>142</v>
      </c>
      <c r="BF166" s="30" t="s">
        <v>142</v>
      </c>
      <c r="BG166" s="30" t="s">
        <v>142</v>
      </c>
      <c r="BH166" s="30" t="s">
        <v>142</v>
      </c>
      <c r="BI166" s="30" t="s">
        <v>142</v>
      </c>
      <c r="BJ166" s="30" t="s">
        <v>142</v>
      </c>
      <c r="BK166" s="30" t="s">
        <v>142</v>
      </c>
      <c r="BL166" s="30" t="s">
        <v>142</v>
      </c>
      <c r="BM166" s="30" t="s">
        <v>142</v>
      </c>
      <c r="BN166" s="30" t="s">
        <v>142</v>
      </c>
      <c r="BO166" s="30" t="s">
        <v>142</v>
      </c>
      <c r="BP166" s="30" t="s">
        <v>142</v>
      </c>
      <c r="BQ166" s="30" t="s">
        <v>142</v>
      </c>
      <c r="BR166" s="30" t="s">
        <v>142</v>
      </c>
      <c r="BS166" s="30" t="s">
        <v>142</v>
      </c>
      <c r="BT166" s="30" t="s">
        <v>142</v>
      </c>
      <c r="BU166" s="30" t="s">
        <v>142</v>
      </c>
      <c r="BV166" s="30" t="s">
        <v>142</v>
      </c>
      <c r="BW166" s="30" t="s">
        <v>142</v>
      </c>
      <c r="BX166" s="30" t="s">
        <v>142</v>
      </c>
      <c r="BY166" s="30" t="s">
        <v>142</v>
      </c>
      <c r="BZ166" s="30" t="s">
        <v>142</v>
      </c>
      <c r="CA166" s="35"/>
    </row>
    <row r="167" spans="1:79" x14ac:dyDescent="0.25">
      <c r="A167" s="28" t="s">
        <v>244</v>
      </c>
      <c r="B167" s="29" t="s">
        <v>141</v>
      </c>
      <c r="C167" s="30" t="s">
        <v>142</v>
      </c>
      <c r="D167" s="30" t="s">
        <v>142</v>
      </c>
      <c r="E167" s="30" t="s">
        <v>142</v>
      </c>
      <c r="F167" s="30" t="s">
        <v>142</v>
      </c>
      <c r="G167" s="30" t="s">
        <v>142</v>
      </c>
      <c r="H167" s="30" t="s">
        <v>142</v>
      </c>
      <c r="I167" s="30" t="s">
        <v>142</v>
      </c>
      <c r="J167" s="30" t="s">
        <v>142</v>
      </c>
      <c r="K167" s="30" t="s">
        <v>142</v>
      </c>
      <c r="L167" s="30" t="s">
        <v>142</v>
      </c>
      <c r="M167" s="30" t="s">
        <v>142</v>
      </c>
      <c r="N167" s="30" t="s">
        <v>142</v>
      </c>
      <c r="O167" s="30" t="s">
        <v>142</v>
      </c>
      <c r="P167" s="30" t="s">
        <v>142</v>
      </c>
      <c r="Q167" s="30" t="s">
        <v>142</v>
      </c>
      <c r="R167" s="30" t="s">
        <v>142</v>
      </c>
      <c r="S167" s="30" t="s">
        <v>142</v>
      </c>
      <c r="T167" s="30" t="s">
        <v>142</v>
      </c>
      <c r="U167" s="30" t="s">
        <v>142</v>
      </c>
      <c r="V167" s="30" t="s">
        <v>142</v>
      </c>
      <c r="W167" s="30" t="s">
        <v>142</v>
      </c>
      <c r="X167" s="30" t="s">
        <v>142</v>
      </c>
      <c r="Y167" s="30" t="s">
        <v>142</v>
      </c>
      <c r="Z167" s="30" t="s">
        <v>142</v>
      </c>
      <c r="AA167" s="30" t="s">
        <v>142</v>
      </c>
      <c r="AB167" s="30" t="s">
        <v>142</v>
      </c>
      <c r="AC167" s="30" t="s">
        <v>142</v>
      </c>
      <c r="AD167" s="30" t="s">
        <v>142</v>
      </c>
      <c r="AE167" s="30" t="s">
        <v>142</v>
      </c>
      <c r="AF167" s="30" t="s">
        <v>142</v>
      </c>
      <c r="AG167" s="30" t="s">
        <v>142</v>
      </c>
      <c r="AH167" s="30" t="s">
        <v>142</v>
      </c>
      <c r="AI167" s="30" t="s">
        <v>142</v>
      </c>
      <c r="AJ167" s="30" t="s">
        <v>142</v>
      </c>
      <c r="AK167" s="30" t="s">
        <v>142</v>
      </c>
      <c r="AL167" s="30" t="s">
        <v>142</v>
      </c>
      <c r="AM167" s="30" t="s">
        <v>142</v>
      </c>
      <c r="AN167" s="30" t="s">
        <v>142</v>
      </c>
      <c r="AO167" s="30" t="s">
        <v>142</v>
      </c>
      <c r="AP167" s="30" t="s">
        <v>142</v>
      </c>
      <c r="AQ167" s="30" t="s">
        <v>142</v>
      </c>
      <c r="AR167" s="30" t="s">
        <v>142</v>
      </c>
      <c r="AS167" s="30" t="s">
        <v>142</v>
      </c>
      <c r="AT167" s="30" t="s">
        <v>142</v>
      </c>
      <c r="AU167" s="30" t="s">
        <v>142</v>
      </c>
      <c r="AV167" s="30" t="s">
        <v>142</v>
      </c>
      <c r="AW167" s="30" t="s">
        <v>142</v>
      </c>
      <c r="AX167" s="30" t="s">
        <v>142</v>
      </c>
      <c r="AY167" s="30" t="s">
        <v>142</v>
      </c>
      <c r="AZ167" s="30" t="s">
        <v>142</v>
      </c>
      <c r="BA167" s="30" t="s">
        <v>142</v>
      </c>
      <c r="BB167" s="30" t="s">
        <v>142</v>
      </c>
      <c r="BC167" s="30" t="s">
        <v>142</v>
      </c>
      <c r="BD167" s="30" t="s">
        <v>142</v>
      </c>
      <c r="BE167" s="30" t="s">
        <v>142</v>
      </c>
      <c r="BF167" s="30" t="s">
        <v>142</v>
      </c>
      <c r="BG167" s="30" t="s">
        <v>142</v>
      </c>
      <c r="BH167" s="30" t="s">
        <v>142</v>
      </c>
      <c r="BI167" s="30" t="s">
        <v>142</v>
      </c>
      <c r="BJ167" s="30" t="s">
        <v>142</v>
      </c>
      <c r="BK167" s="30" t="s">
        <v>142</v>
      </c>
      <c r="BL167" s="30" t="s">
        <v>142</v>
      </c>
      <c r="BM167" s="30" t="s">
        <v>142</v>
      </c>
      <c r="BN167" s="30" t="s">
        <v>142</v>
      </c>
      <c r="BO167" s="30" t="s">
        <v>142</v>
      </c>
      <c r="BP167" s="30" t="s">
        <v>142</v>
      </c>
      <c r="BQ167" s="30" t="s">
        <v>142</v>
      </c>
      <c r="BR167" s="30" t="s">
        <v>142</v>
      </c>
      <c r="BS167" s="30" t="s">
        <v>142</v>
      </c>
      <c r="BT167" s="30" t="s">
        <v>142</v>
      </c>
      <c r="BU167" s="30" t="s">
        <v>142</v>
      </c>
      <c r="BV167" s="30" t="s">
        <v>142</v>
      </c>
      <c r="BW167" s="30" t="s">
        <v>142</v>
      </c>
      <c r="BX167" s="30" t="s">
        <v>142</v>
      </c>
      <c r="BY167" s="30" t="s">
        <v>142</v>
      </c>
      <c r="BZ167" s="30" t="s">
        <v>142</v>
      </c>
      <c r="CA167" s="35"/>
    </row>
    <row r="168" spans="1:79" x14ac:dyDescent="0.25">
      <c r="A168" s="28" t="s">
        <v>143</v>
      </c>
      <c r="B168" s="28" t="s">
        <v>143</v>
      </c>
      <c r="C168" s="30" t="s">
        <v>142</v>
      </c>
      <c r="D168" s="30" t="s">
        <v>142</v>
      </c>
      <c r="E168" s="30" t="s">
        <v>142</v>
      </c>
      <c r="F168" s="30" t="s">
        <v>142</v>
      </c>
      <c r="G168" s="30" t="s">
        <v>142</v>
      </c>
      <c r="H168" s="30" t="s">
        <v>142</v>
      </c>
      <c r="I168" s="30" t="s">
        <v>142</v>
      </c>
      <c r="J168" s="30" t="s">
        <v>142</v>
      </c>
      <c r="K168" s="30" t="s">
        <v>142</v>
      </c>
      <c r="L168" s="30" t="s">
        <v>142</v>
      </c>
      <c r="M168" s="30" t="s">
        <v>142</v>
      </c>
      <c r="N168" s="30" t="s">
        <v>142</v>
      </c>
      <c r="O168" s="30" t="s">
        <v>142</v>
      </c>
      <c r="P168" s="30" t="s">
        <v>142</v>
      </c>
      <c r="Q168" s="30" t="s">
        <v>142</v>
      </c>
      <c r="R168" s="30" t="s">
        <v>142</v>
      </c>
      <c r="S168" s="30" t="s">
        <v>142</v>
      </c>
      <c r="T168" s="30" t="s">
        <v>142</v>
      </c>
      <c r="U168" s="30" t="s">
        <v>142</v>
      </c>
      <c r="V168" s="30" t="s">
        <v>142</v>
      </c>
      <c r="W168" s="30" t="s">
        <v>142</v>
      </c>
      <c r="X168" s="30" t="s">
        <v>142</v>
      </c>
      <c r="Y168" s="30" t="s">
        <v>142</v>
      </c>
      <c r="Z168" s="30" t="s">
        <v>142</v>
      </c>
      <c r="AA168" s="30" t="s">
        <v>142</v>
      </c>
      <c r="AB168" s="30" t="s">
        <v>142</v>
      </c>
      <c r="AC168" s="30" t="s">
        <v>142</v>
      </c>
      <c r="AD168" s="30" t="s">
        <v>142</v>
      </c>
      <c r="AE168" s="30" t="s">
        <v>142</v>
      </c>
      <c r="AF168" s="30" t="s">
        <v>142</v>
      </c>
      <c r="AG168" s="30" t="s">
        <v>142</v>
      </c>
      <c r="AH168" s="30" t="s">
        <v>142</v>
      </c>
      <c r="AI168" s="30" t="s">
        <v>142</v>
      </c>
      <c r="AJ168" s="30" t="s">
        <v>142</v>
      </c>
      <c r="AK168" s="30" t="s">
        <v>142</v>
      </c>
      <c r="AL168" s="30" t="s">
        <v>142</v>
      </c>
      <c r="AM168" s="30" t="s">
        <v>142</v>
      </c>
      <c r="AN168" s="30" t="s">
        <v>142</v>
      </c>
      <c r="AO168" s="30" t="s">
        <v>142</v>
      </c>
      <c r="AP168" s="30" t="s">
        <v>142</v>
      </c>
      <c r="AQ168" s="30" t="s">
        <v>142</v>
      </c>
      <c r="AR168" s="30" t="s">
        <v>142</v>
      </c>
      <c r="AS168" s="30" t="s">
        <v>142</v>
      </c>
      <c r="AT168" s="30" t="s">
        <v>142</v>
      </c>
      <c r="AU168" s="30" t="s">
        <v>142</v>
      </c>
      <c r="AV168" s="30" t="s">
        <v>142</v>
      </c>
      <c r="AW168" s="30" t="s">
        <v>142</v>
      </c>
      <c r="AX168" s="30" t="s">
        <v>142</v>
      </c>
      <c r="AY168" s="30" t="s">
        <v>142</v>
      </c>
      <c r="AZ168" s="30" t="s">
        <v>142</v>
      </c>
      <c r="BA168" s="30" t="s">
        <v>142</v>
      </c>
      <c r="BB168" s="30" t="s">
        <v>142</v>
      </c>
      <c r="BC168" s="30" t="s">
        <v>142</v>
      </c>
      <c r="BD168" s="30" t="s">
        <v>142</v>
      </c>
      <c r="BE168" s="30" t="s">
        <v>142</v>
      </c>
      <c r="BF168" s="30" t="s">
        <v>142</v>
      </c>
      <c r="BG168" s="30" t="s">
        <v>142</v>
      </c>
      <c r="BH168" s="30" t="s">
        <v>142</v>
      </c>
      <c r="BI168" s="30" t="s">
        <v>142</v>
      </c>
      <c r="BJ168" s="30" t="s">
        <v>142</v>
      </c>
      <c r="BK168" s="30" t="s">
        <v>142</v>
      </c>
      <c r="BL168" s="30" t="s">
        <v>142</v>
      </c>
      <c r="BM168" s="30" t="s">
        <v>142</v>
      </c>
      <c r="BN168" s="30" t="s">
        <v>142</v>
      </c>
      <c r="BO168" s="30" t="s">
        <v>142</v>
      </c>
      <c r="BP168" s="30" t="s">
        <v>142</v>
      </c>
      <c r="BQ168" s="30" t="s">
        <v>142</v>
      </c>
      <c r="BR168" s="30" t="s">
        <v>142</v>
      </c>
      <c r="BS168" s="30" t="s">
        <v>142</v>
      </c>
      <c r="BT168" s="30" t="s">
        <v>142</v>
      </c>
      <c r="BU168" s="30" t="s">
        <v>142</v>
      </c>
      <c r="BV168" s="30" t="s">
        <v>142</v>
      </c>
      <c r="BW168" s="30" t="s">
        <v>142</v>
      </c>
      <c r="BX168" s="30" t="s">
        <v>142</v>
      </c>
      <c r="BY168" s="30" t="s">
        <v>142</v>
      </c>
      <c r="BZ168" s="30" t="s">
        <v>142</v>
      </c>
      <c r="CA168" s="35"/>
    </row>
    <row r="169" spans="1:79" ht="47.25" x14ac:dyDescent="0.25">
      <c r="A169" s="12" t="s">
        <v>246</v>
      </c>
      <c r="B169" s="13" t="s">
        <v>247</v>
      </c>
      <c r="C169" s="14"/>
      <c r="D169" s="21">
        <f t="shared" ref="D169:AM169" si="375">SUM(D170:D172)</f>
        <v>0</v>
      </c>
      <c r="E169" s="21">
        <f t="shared" si="375"/>
        <v>0</v>
      </c>
      <c r="F169" s="21">
        <f t="shared" si="375"/>
        <v>0</v>
      </c>
      <c r="G169" s="21">
        <f t="shared" si="375"/>
        <v>0</v>
      </c>
      <c r="H169" s="21">
        <f t="shared" si="375"/>
        <v>0</v>
      </c>
      <c r="I169" s="21">
        <f t="shared" si="375"/>
        <v>0</v>
      </c>
      <c r="J169" s="21">
        <f t="shared" si="375"/>
        <v>0</v>
      </c>
      <c r="K169" s="21">
        <f t="shared" si="375"/>
        <v>0</v>
      </c>
      <c r="L169" s="21">
        <f t="shared" si="375"/>
        <v>0</v>
      </c>
      <c r="M169" s="21">
        <f t="shared" si="375"/>
        <v>0</v>
      </c>
      <c r="N169" s="21">
        <f t="shared" si="375"/>
        <v>0</v>
      </c>
      <c r="O169" s="21">
        <f t="shared" si="375"/>
        <v>0</v>
      </c>
      <c r="P169" s="21">
        <f t="shared" si="375"/>
        <v>0</v>
      </c>
      <c r="Q169" s="21">
        <f t="shared" si="375"/>
        <v>0</v>
      </c>
      <c r="R169" s="21">
        <f t="shared" si="375"/>
        <v>0</v>
      </c>
      <c r="S169" s="21">
        <f t="shared" si="375"/>
        <v>0</v>
      </c>
      <c r="T169" s="21">
        <f t="shared" si="375"/>
        <v>0</v>
      </c>
      <c r="U169" s="21">
        <f t="shared" si="375"/>
        <v>0</v>
      </c>
      <c r="V169" s="21">
        <f t="shared" si="375"/>
        <v>0</v>
      </c>
      <c r="W169" s="21">
        <f t="shared" si="375"/>
        <v>0</v>
      </c>
      <c r="X169" s="21">
        <f t="shared" si="375"/>
        <v>0</v>
      </c>
      <c r="Y169" s="21">
        <f t="shared" si="375"/>
        <v>0</v>
      </c>
      <c r="Z169" s="21">
        <f t="shared" si="375"/>
        <v>0</v>
      </c>
      <c r="AA169" s="21">
        <f t="shared" si="375"/>
        <v>0</v>
      </c>
      <c r="AB169" s="21">
        <f t="shared" si="375"/>
        <v>0</v>
      </c>
      <c r="AC169" s="21">
        <f t="shared" si="375"/>
        <v>0</v>
      </c>
      <c r="AD169" s="21">
        <f t="shared" si="375"/>
        <v>0</v>
      </c>
      <c r="AE169" s="21">
        <f t="shared" si="375"/>
        <v>0</v>
      </c>
      <c r="AF169" s="21">
        <f t="shared" si="375"/>
        <v>0</v>
      </c>
      <c r="AG169" s="21">
        <f t="shared" si="375"/>
        <v>0</v>
      </c>
      <c r="AH169" s="21">
        <f t="shared" si="375"/>
        <v>0</v>
      </c>
      <c r="AI169" s="21">
        <f t="shared" si="375"/>
        <v>0</v>
      </c>
      <c r="AJ169" s="21">
        <f t="shared" si="375"/>
        <v>0</v>
      </c>
      <c r="AK169" s="21">
        <f t="shared" si="375"/>
        <v>0</v>
      </c>
      <c r="AL169" s="21">
        <f t="shared" si="375"/>
        <v>0</v>
      </c>
      <c r="AM169" s="21">
        <f t="shared" si="375"/>
        <v>0</v>
      </c>
      <c r="AN169" s="21">
        <f t="shared" ref="AN169:BV169" si="376">SUM(AN170:AN172)</f>
        <v>0</v>
      </c>
      <c r="AO169" s="21">
        <f t="shared" si="376"/>
        <v>0</v>
      </c>
      <c r="AP169" s="21">
        <f t="shared" si="376"/>
        <v>0</v>
      </c>
      <c r="AQ169" s="21">
        <f t="shared" si="376"/>
        <v>0</v>
      </c>
      <c r="AR169" s="21">
        <f t="shared" si="376"/>
        <v>0</v>
      </c>
      <c r="AS169" s="21">
        <f t="shared" si="376"/>
        <v>0</v>
      </c>
      <c r="AT169" s="21">
        <f t="shared" si="376"/>
        <v>0</v>
      </c>
      <c r="AU169" s="21">
        <f t="shared" si="376"/>
        <v>0</v>
      </c>
      <c r="AV169" s="21">
        <f t="shared" si="376"/>
        <v>0</v>
      </c>
      <c r="AW169" s="21">
        <f t="shared" si="376"/>
        <v>0</v>
      </c>
      <c r="AX169" s="21">
        <f t="shared" si="376"/>
        <v>0</v>
      </c>
      <c r="AY169" s="21">
        <f t="shared" si="376"/>
        <v>0</v>
      </c>
      <c r="AZ169" s="21">
        <f t="shared" si="376"/>
        <v>0</v>
      </c>
      <c r="BA169" s="21">
        <f t="shared" si="376"/>
        <v>0</v>
      </c>
      <c r="BB169" s="21">
        <f t="shared" si="376"/>
        <v>0</v>
      </c>
      <c r="BC169" s="21">
        <f t="shared" si="376"/>
        <v>0</v>
      </c>
      <c r="BD169" s="21">
        <f t="shared" si="376"/>
        <v>0</v>
      </c>
      <c r="BE169" s="21">
        <f t="shared" si="376"/>
        <v>0</v>
      </c>
      <c r="BF169" s="21">
        <f t="shared" si="376"/>
        <v>0</v>
      </c>
      <c r="BG169" s="21">
        <f t="shared" si="376"/>
        <v>0</v>
      </c>
      <c r="BH169" s="21">
        <f t="shared" si="376"/>
        <v>0</v>
      </c>
      <c r="BI169" s="21">
        <f t="shared" si="376"/>
        <v>0</v>
      </c>
      <c r="BJ169" s="21">
        <f t="shared" si="376"/>
        <v>0</v>
      </c>
      <c r="BK169" s="21">
        <f t="shared" si="376"/>
        <v>0</v>
      </c>
      <c r="BL169" s="21">
        <f t="shared" si="376"/>
        <v>0</v>
      </c>
      <c r="BM169" s="21">
        <f t="shared" si="376"/>
        <v>0</v>
      </c>
      <c r="BN169" s="21">
        <f t="shared" si="376"/>
        <v>0</v>
      </c>
      <c r="BO169" s="21">
        <f t="shared" si="376"/>
        <v>0</v>
      </c>
      <c r="BP169" s="21">
        <f t="shared" si="376"/>
        <v>0</v>
      </c>
      <c r="BQ169" s="21">
        <f t="shared" si="376"/>
        <v>0</v>
      </c>
      <c r="BR169" s="21">
        <f t="shared" si="376"/>
        <v>0</v>
      </c>
      <c r="BS169" s="21">
        <f t="shared" si="376"/>
        <v>0</v>
      </c>
      <c r="BT169" s="21">
        <f t="shared" si="376"/>
        <v>0</v>
      </c>
      <c r="BU169" s="21">
        <f t="shared" si="376"/>
        <v>0</v>
      </c>
      <c r="BV169" s="21">
        <f t="shared" si="376"/>
        <v>0</v>
      </c>
      <c r="BW169" s="21">
        <f t="shared" ref="BW169:BY169" si="377">SUM(BW170:BW172)</f>
        <v>0</v>
      </c>
      <c r="BX169" s="21">
        <f t="shared" si="377"/>
        <v>0</v>
      </c>
      <c r="BY169" s="21">
        <f t="shared" si="377"/>
        <v>0</v>
      </c>
      <c r="BZ169" s="21">
        <v>0</v>
      </c>
      <c r="CA169" s="34"/>
    </row>
    <row r="170" spans="1:79" x14ac:dyDescent="0.25">
      <c r="A170" s="28" t="s">
        <v>246</v>
      </c>
      <c r="B170" s="29" t="s">
        <v>141</v>
      </c>
      <c r="C170" s="30" t="s">
        <v>142</v>
      </c>
      <c r="D170" s="30" t="s">
        <v>142</v>
      </c>
      <c r="E170" s="30" t="s">
        <v>142</v>
      </c>
      <c r="F170" s="30" t="s">
        <v>142</v>
      </c>
      <c r="G170" s="30" t="s">
        <v>142</v>
      </c>
      <c r="H170" s="30" t="s">
        <v>142</v>
      </c>
      <c r="I170" s="30" t="s">
        <v>142</v>
      </c>
      <c r="J170" s="30" t="s">
        <v>142</v>
      </c>
      <c r="K170" s="30" t="s">
        <v>142</v>
      </c>
      <c r="L170" s="30" t="s">
        <v>142</v>
      </c>
      <c r="M170" s="30" t="s">
        <v>142</v>
      </c>
      <c r="N170" s="30" t="s">
        <v>142</v>
      </c>
      <c r="O170" s="30" t="s">
        <v>142</v>
      </c>
      <c r="P170" s="30" t="s">
        <v>142</v>
      </c>
      <c r="Q170" s="30" t="s">
        <v>142</v>
      </c>
      <c r="R170" s="30" t="s">
        <v>142</v>
      </c>
      <c r="S170" s="30" t="s">
        <v>142</v>
      </c>
      <c r="T170" s="30" t="s">
        <v>142</v>
      </c>
      <c r="U170" s="30" t="s">
        <v>142</v>
      </c>
      <c r="V170" s="30" t="s">
        <v>142</v>
      </c>
      <c r="W170" s="30" t="s">
        <v>142</v>
      </c>
      <c r="X170" s="30" t="s">
        <v>142</v>
      </c>
      <c r="Y170" s="30" t="s">
        <v>142</v>
      </c>
      <c r="Z170" s="30" t="s">
        <v>142</v>
      </c>
      <c r="AA170" s="30" t="s">
        <v>142</v>
      </c>
      <c r="AB170" s="30" t="s">
        <v>142</v>
      </c>
      <c r="AC170" s="30" t="s">
        <v>142</v>
      </c>
      <c r="AD170" s="30" t="s">
        <v>142</v>
      </c>
      <c r="AE170" s="30" t="s">
        <v>142</v>
      </c>
      <c r="AF170" s="30" t="s">
        <v>142</v>
      </c>
      <c r="AG170" s="30" t="s">
        <v>142</v>
      </c>
      <c r="AH170" s="30" t="s">
        <v>142</v>
      </c>
      <c r="AI170" s="30" t="s">
        <v>142</v>
      </c>
      <c r="AJ170" s="30" t="s">
        <v>142</v>
      </c>
      <c r="AK170" s="30" t="s">
        <v>142</v>
      </c>
      <c r="AL170" s="30" t="s">
        <v>142</v>
      </c>
      <c r="AM170" s="30" t="s">
        <v>142</v>
      </c>
      <c r="AN170" s="30" t="s">
        <v>142</v>
      </c>
      <c r="AO170" s="30" t="s">
        <v>142</v>
      </c>
      <c r="AP170" s="30" t="s">
        <v>142</v>
      </c>
      <c r="AQ170" s="30" t="s">
        <v>142</v>
      </c>
      <c r="AR170" s="30" t="s">
        <v>142</v>
      </c>
      <c r="AS170" s="30" t="s">
        <v>142</v>
      </c>
      <c r="AT170" s="30" t="s">
        <v>142</v>
      </c>
      <c r="AU170" s="30" t="s">
        <v>142</v>
      </c>
      <c r="AV170" s="30" t="s">
        <v>142</v>
      </c>
      <c r="AW170" s="30" t="s">
        <v>142</v>
      </c>
      <c r="AX170" s="30" t="s">
        <v>142</v>
      </c>
      <c r="AY170" s="30" t="s">
        <v>142</v>
      </c>
      <c r="AZ170" s="30" t="s">
        <v>142</v>
      </c>
      <c r="BA170" s="30" t="s">
        <v>142</v>
      </c>
      <c r="BB170" s="30" t="s">
        <v>142</v>
      </c>
      <c r="BC170" s="30" t="s">
        <v>142</v>
      </c>
      <c r="BD170" s="30" t="s">
        <v>142</v>
      </c>
      <c r="BE170" s="30" t="s">
        <v>142</v>
      </c>
      <c r="BF170" s="30" t="s">
        <v>142</v>
      </c>
      <c r="BG170" s="30" t="s">
        <v>142</v>
      </c>
      <c r="BH170" s="30" t="s">
        <v>142</v>
      </c>
      <c r="BI170" s="30" t="s">
        <v>142</v>
      </c>
      <c r="BJ170" s="30" t="s">
        <v>142</v>
      </c>
      <c r="BK170" s="30" t="s">
        <v>142</v>
      </c>
      <c r="BL170" s="30" t="s">
        <v>142</v>
      </c>
      <c r="BM170" s="30" t="s">
        <v>142</v>
      </c>
      <c r="BN170" s="30" t="s">
        <v>142</v>
      </c>
      <c r="BO170" s="30" t="s">
        <v>142</v>
      </c>
      <c r="BP170" s="30" t="s">
        <v>142</v>
      </c>
      <c r="BQ170" s="30" t="s">
        <v>142</v>
      </c>
      <c r="BR170" s="30" t="s">
        <v>142</v>
      </c>
      <c r="BS170" s="30" t="s">
        <v>142</v>
      </c>
      <c r="BT170" s="30" t="s">
        <v>142</v>
      </c>
      <c r="BU170" s="30" t="s">
        <v>142</v>
      </c>
      <c r="BV170" s="30" t="s">
        <v>142</v>
      </c>
      <c r="BW170" s="30" t="s">
        <v>142</v>
      </c>
      <c r="BX170" s="30" t="s">
        <v>142</v>
      </c>
      <c r="BY170" s="30" t="s">
        <v>142</v>
      </c>
      <c r="BZ170" s="30" t="s">
        <v>142</v>
      </c>
      <c r="CA170" s="35"/>
    </row>
    <row r="171" spans="1:79" x14ac:dyDescent="0.25">
      <c r="A171" s="28" t="s">
        <v>246</v>
      </c>
      <c r="B171" s="29" t="s">
        <v>141</v>
      </c>
      <c r="C171" s="30" t="s">
        <v>142</v>
      </c>
      <c r="D171" s="30" t="s">
        <v>142</v>
      </c>
      <c r="E171" s="30" t="s">
        <v>142</v>
      </c>
      <c r="F171" s="30" t="s">
        <v>142</v>
      </c>
      <c r="G171" s="30" t="s">
        <v>142</v>
      </c>
      <c r="H171" s="30" t="s">
        <v>142</v>
      </c>
      <c r="I171" s="30" t="s">
        <v>142</v>
      </c>
      <c r="J171" s="30" t="s">
        <v>142</v>
      </c>
      <c r="K171" s="30" t="s">
        <v>142</v>
      </c>
      <c r="L171" s="30" t="s">
        <v>142</v>
      </c>
      <c r="M171" s="30" t="s">
        <v>142</v>
      </c>
      <c r="N171" s="30" t="s">
        <v>142</v>
      </c>
      <c r="O171" s="30" t="s">
        <v>142</v>
      </c>
      <c r="P171" s="30" t="s">
        <v>142</v>
      </c>
      <c r="Q171" s="30" t="s">
        <v>142</v>
      </c>
      <c r="R171" s="30" t="s">
        <v>142</v>
      </c>
      <c r="S171" s="30" t="s">
        <v>142</v>
      </c>
      <c r="T171" s="30" t="s">
        <v>142</v>
      </c>
      <c r="U171" s="30" t="s">
        <v>142</v>
      </c>
      <c r="V171" s="30" t="s">
        <v>142</v>
      </c>
      <c r="W171" s="30" t="s">
        <v>142</v>
      </c>
      <c r="X171" s="30" t="s">
        <v>142</v>
      </c>
      <c r="Y171" s="30" t="s">
        <v>142</v>
      </c>
      <c r="Z171" s="30" t="s">
        <v>142</v>
      </c>
      <c r="AA171" s="30" t="s">
        <v>142</v>
      </c>
      <c r="AB171" s="30" t="s">
        <v>142</v>
      </c>
      <c r="AC171" s="30" t="s">
        <v>142</v>
      </c>
      <c r="AD171" s="30" t="s">
        <v>142</v>
      </c>
      <c r="AE171" s="30" t="s">
        <v>142</v>
      </c>
      <c r="AF171" s="30" t="s">
        <v>142</v>
      </c>
      <c r="AG171" s="30" t="s">
        <v>142</v>
      </c>
      <c r="AH171" s="30" t="s">
        <v>142</v>
      </c>
      <c r="AI171" s="30" t="s">
        <v>142</v>
      </c>
      <c r="AJ171" s="30" t="s">
        <v>142</v>
      </c>
      <c r="AK171" s="30" t="s">
        <v>142</v>
      </c>
      <c r="AL171" s="30" t="s">
        <v>142</v>
      </c>
      <c r="AM171" s="30" t="s">
        <v>142</v>
      </c>
      <c r="AN171" s="30" t="s">
        <v>142</v>
      </c>
      <c r="AO171" s="30" t="s">
        <v>142</v>
      </c>
      <c r="AP171" s="30" t="s">
        <v>142</v>
      </c>
      <c r="AQ171" s="30" t="s">
        <v>142</v>
      </c>
      <c r="AR171" s="30" t="s">
        <v>142</v>
      </c>
      <c r="AS171" s="30" t="s">
        <v>142</v>
      </c>
      <c r="AT171" s="30" t="s">
        <v>142</v>
      </c>
      <c r="AU171" s="30" t="s">
        <v>142</v>
      </c>
      <c r="AV171" s="30" t="s">
        <v>142</v>
      </c>
      <c r="AW171" s="30" t="s">
        <v>142</v>
      </c>
      <c r="AX171" s="30" t="s">
        <v>142</v>
      </c>
      <c r="AY171" s="30" t="s">
        <v>142</v>
      </c>
      <c r="AZ171" s="30" t="s">
        <v>142</v>
      </c>
      <c r="BA171" s="30" t="s">
        <v>142</v>
      </c>
      <c r="BB171" s="30" t="s">
        <v>142</v>
      </c>
      <c r="BC171" s="30" t="s">
        <v>142</v>
      </c>
      <c r="BD171" s="30" t="s">
        <v>142</v>
      </c>
      <c r="BE171" s="30" t="s">
        <v>142</v>
      </c>
      <c r="BF171" s="30" t="s">
        <v>142</v>
      </c>
      <c r="BG171" s="30" t="s">
        <v>142</v>
      </c>
      <c r="BH171" s="30" t="s">
        <v>142</v>
      </c>
      <c r="BI171" s="30" t="s">
        <v>142</v>
      </c>
      <c r="BJ171" s="30" t="s">
        <v>142</v>
      </c>
      <c r="BK171" s="30" t="s">
        <v>142</v>
      </c>
      <c r="BL171" s="30" t="s">
        <v>142</v>
      </c>
      <c r="BM171" s="30" t="s">
        <v>142</v>
      </c>
      <c r="BN171" s="30" t="s">
        <v>142</v>
      </c>
      <c r="BO171" s="30" t="s">
        <v>142</v>
      </c>
      <c r="BP171" s="30" t="s">
        <v>142</v>
      </c>
      <c r="BQ171" s="30" t="s">
        <v>142</v>
      </c>
      <c r="BR171" s="30" t="s">
        <v>142</v>
      </c>
      <c r="BS171" s="30" t="s">
        <v>142</v>
      </c>
      <c r="BT171" s="30" t="s">
        <v>142</v>
      </c>
      <c r="BU171" s="30" t="s">
        <v>142</v>
      </c>
      <c r="BV171" s="30" t="s">
        <v>142</v>
      </c>
      <c r="BW171" s="30" t="s">
        <v>142</v>
      </c>
      <c r="BX171" s="30" t="s">
        <v>142</v>
      </c>
      <c r="BY171" s="30" t="s">
        <v>142</v>
      </c>
      <c r="BZ171" s="30" t="s">
        <v>142</v>
      </c>
      <c r="CA171" s="35"/>
    </row>
    <row r="172" spans="1:79" x14ac:dyDescent="0.25">
      <c r="A172" s="28" t="s">
        <v>143</v>
      </c>
      <c r="B172" s="28" t="s">
        <v>143</v>
      </c>
      <c r="C172" s="30" t="s">
        <v>142</v>
      </c>
      <c r="D172" s="30" t="s">
        <v>142</v>
      </c>
      <c r="E172" s="30" t="s">
        <v>142</v>
      </c>
      <c r="F172" s="30" t="s">
        <v>142</v>
      </c>
      <c r="G172" s="30" t="s">
        <v>142</v>
      </c>
      <c r="H172" s="30" t="s">
        <v>142</v>
      </c>
      <c r="I172" s="30" t="s">
        <v>142</v>
      </c>
      <c r="J172" s="30" t="s">
        <v>142</v>
      </c>
      <c r="K172" s="30" t="s">
        <v>142</v>
      </c>
      <c r="L172" s="30" t="s">
        <v>142</v>
      </c>
      <c r="M172" s="30" t="s">
        <v>142</v>
      </c>
      <c r="N172" s="30" t="s">
        <v>142</v>
      </c>
      <c r="O172" s="30" t="s">
        <v>142</v>
      </c>
      <c r="P172" s="30" t="s">
        <v>142</v>
      </c>
      <c r="Q172" s="30" t="s">
        <v>142</v>
      </c>
      <c r="R172" s="30" t="s">
        <v>142</v>
      </c>
      <c r="S172" s="30" t="s">
        <v>142</v>
      </c>
      <c r="T172" s="30" t="s">
        <v>142</v>
      </c>
      <c r="U172" s="30" t="s">
        <v>142</v>
      </c>
      <c r="V172" s="30" t="s">
        <v>142</v>
      </c>
      <c r="W172" s="30" t="s">
        <v>142</v>
      </c>
      <c r="X172" s="30" t="s">
        <v>142</v>
      </c>
      <c r="Y172" s="30" t="s">
        <v>142</v>
      </c>
      <c r="Z172" s="30" t="s">
        <v>142</v>
      </c>
      <c r="AA172" s="30" t="s">
        <v>142</v>
      </c>
      <c r="AB172" s="30" t="s">
        <v>142</v>
      </c>
      <c r="AC172" s="30" t="s">
        <v>142</v>
      </c>
      <c r="AD172" s="30" t="s">
        <v>142</v>
      </c>
      <c r="AE172" s="30" t="s">
        <v>142</v>
      </c>
      <c r="AF172" s="30" t="s">
        <v>142</v>
      </c>
      <c r="AG172" s="30" t="s">
        <v>142</v>
      </c>
      <c r="AH172" s="30" t="s">
        <v>142</v>
      </c>
      <c r="AI172" s="30" t="s">
        <v>142</v>
      </c>
      <c r="AJ172" s="30" t="s">
        <v>142</v>
      </c>
      <c r="AK172" s="30" t="s">
        <v>142</v>
      </c>
      <c r="AL172" s="30" t="s">
        <v>142</v>
      </c>
      <c r="AM172" s="30" t="s">
        <v>142</v>
      </c>
      <c r="AN172" s="30" t="s">
        <v>142</v>
      </c>
      <c r="AO172" s="30" t="s">
        <v>142</v>
      </c>
      <c r="AP172" s="30" t="s">
        <v>142</v>
      </c>
      <c r="AQ172" s="30" t="s">
        <v>142</v>
      </c>
      <c r="AR172" s="30" t="s">
        <v>142</v>
      </c>
      <c r="AS172" s="30" t="s">
        <v>142</v>
      </c>
      <c r="AT172" s="30" t="s">
        <v>142</v>
      </c>
      <c r="AU172" s="30" t="s">
        <v>142</v>
      </c>
      <c r="AV172" s="30" t="s">
        <v>142</v>
      </c>
      <c r="AW172" s="30" t="s">
        <v>142</v>
      </c>
      <c r="AX172" s="30" t="s">
        <v>142</v>
      </c>
      <c r="AY172" s="30" t="s">
        <v>142</v>
      </c>
      <c r="AZ172" s="30" t="s">
        <v>142</v>
      </c>
      <c r="BA172" s="30" t="s">
        <v>142</v>
      </c>
      <c r="BB172" s="30" t="s">
        <v>142</v>
      </c>
      <c r="BC172" s="30" t="s">
        <v>142</v>
      </c>
      <c r="BD172" s="30" t="s">
        <v>142</v>
      </c>
      <c r="BE172" s="30" t="s">
        <v>142</v>
      </c>
      <c r="BF172" s="30" t="s">
        <v>142</v>
      </c>
      <c r="BG172" s="30" t="s">
        <v>142</v>
      </c>
      <c r="BH172" s="30" t="s">
        <v>142</v>
      </c>
      <c r="BI172" s="30" t="s">
        <v>142</v>
      </c>
      <c r="BJ172" s="30" t="s">
        <v>142</v>
      </c>
      <c r="BK172" s="30" t="s">
        <v>142</v>
      </c>
      <c r="BL172" s="30" t="s">
        <v>142</v>
      </c>
      <c r="BM172" s="30" t="s">
        <v>142</v>
      </c>
      <c r="BN172" s="30" t="s">
        <v>142</v>
      </c>
      <c r="BO172" s="30" t="s">
        <v>142</v>
      </c>
      <c r="BP172" s="30" t="s">
        <v>142</v>
      </c>
      <c r="BQ172" s="30" t="s">
        <v>142</v>
      </c>
      <c r="BR172" s="30" t="s">
        <v>142</v>
      </c>
      <c r="BS172" s="30" t="s">
        <v>142</v>
      </c>
      <c r="BT172" s="30" t="s">
        <v>142</v>
      </c>
      <c r="BU172" s="30" t="s">
        <v>142</v>
      </c>
      <c r="BV172" s="30" t="s">
        <v>142</v>
      </c>
      <c r="BW172" s="30" t="s">
        <v>142</v>
      </c>
      <c r="BX172" s="30" t="s">
        <v>142</v>
      </c>
      <c r="BY172" s="30" t="s">
        <v>142</v>
      </c>
      <c r="BZ172" s="30" t="s">
        <v>142</v>
      </c>
      <c r="CA172" s="35"/>
    </row>
    <row r="173" spans="1:79" ht="63" x14ac:dyDescent="0.25">
      <c r="A173" s="6" t="s">
        <v>248</v>
      </c>
      <c r="B173" s="7" t="s">
        <v>249</v>
      </c>
      <c r="C173" s="8"/>
      <c r="D173" s="19">
        <f t="shared" ref="D173:AM173" si="378">D174+D178</f>
        <v>0</v>
      </c>
      <c r="E173" s="19">
        <f t="shared" si="378"/>
        <v>0</v>
      </c>
      <c r="F173" s="19">
        <f t="shared" si="378"/>
        <v>0</v>
      </c>
      <c r="G173" s="19">
        <f t="shared" si="378"/>
        <v>0</v>
      </c>
      <c r="H173" s="19">
        <f t="shared" si="378"/>
        <v>0</v>
      </c>
      <c r="I173" s="19">
        <f t="shared" si="378"/>
        <v>0</v>
      </c>
      <c r="J173" s="19">
        <f t="shared" si="378"/>
        <v>0</v>
      </c>
      <c r="K173" s="19">
        <f t="shared" si="378"/>
        <v>0</v>
      </c>
      <c r="L173" s="19">
        <f t="shared" si="378"/>
        <v>0</v>
      </c>
      <c r="M173" s="19">
        <f t="shared" si="378"/>
        <v>0</v>
      </c>
      <c r="N173" s="19">
        <f t="shared" si="378"/>
        <v>0</v>
      </c>
      <c r="O173" s="19">
        <f t="shared" si="378"/>
        <v>0</v>
      </c>
      <c r="P173" s="19">
        <f t="shared" si="378"/>
        <v>0</v>
      </c>
      <c r="Q173" s="19">
        <f t="shared" si="378"/>
        <v>0</v>
      </c>
      <c r="R173" s="19">
        <f t="shared" si="378"/>
        <v>0</v>
      </c>
      <c r="S173" s="19">
        <f t="shared" si="378"/>
        <v>0</v>
      </c>
      <c r="T173" s="19">
        <f t="shared" si="378"/>
        <v>0</v>
      </c>
      <c r="U173" s="19">
        <f t="shared" si="378"/>
        <v>0</v>
      </c>
      <c r="V173" s="19">
        <f t="shared" si="378"/>
        <v>0</v>
      </c>
      <c r="W173" s="19">
        <f t="shared" si="378"/>
        <v>0</v>
      </c>
      <c r="X173" s="19">
        <f t="shared" si="378"/>
        <v>0</v>
      </c>
      <c r="Y173" s="19">
        <f t="shared" si="378"/>
        <v>0</v>
      </c>
      <c r="Z173" s="19">
        <f t="shared" si="378"/>
        <v>0</v>
      </c>
      <c r="AA173" s="19">
        <f t="shared" si="378"/>
        <v>0</v>
      </c>
      <c r="AB173" s="19">
        <f t="shared" si="378"/>
        <v>0</v>
      </c>
      <c r="AC173" s="19">
        <f t="shared" si="378"/>
        <v>0</v>
      </c>
      <c r="AD173" s="19">
        <f t="shared" si="378"/>
        <v>0</v>
      </c>
      <c r="AE173" s="19">
        <f t="shared" si="378"/>
        <v>0</v>
      </c>
      <c r="AF173" s="19">
        <f t="shared" si="378"/>
        <v>0</v>
      </c>
      <c r="AG173" s="19">
        <f t="shared" si="378"/>
        <v>0</v>
      </c>
      <c r="AH173" s="19">
        <f t="shared" si="378"/>
        <v>0</v>
      </c>
      <c r="AI173" s="19">
        <f t="shared" si="378"/>
        <v>0</v>
      </c>
      <c r="AJ173" s="19">
        <f t="shared" si="378"/>
        <v>0</v>
      </c>
      <c r="AK173" s="19">
        <f t="shared" si="378"/>
        <v>0</v>
      </c>
      <c r="AL173" s="19">
        <f t="shared" si="378"/>
        <v>0</v>
      </c>
      <c r="AM173" s="19">
        <f t="shared" si="378"/>
        <v>0</v>
      </c>
      <c r="AN173" s="19">
        <f t="shared" ref="AN173:BV173" si="379">AN174+AN178</f>
        <v>0</v>
      </c>
      <c r="AO173" s="19">
        <f t="shared" si="379"/>
        <v>0</v>
      </c>
      <c r="AP173" s="19">
        <f t="shared" si="379"/>
        <v>0</v>
      </c>
      <c r="AQ173" s="19">
        <f t="shared" si="379"/>
        <v>0</v>
      </c>
      <c r="AR173" s="19">
        <f t="shared" si="379"/>
        <v>0</v>
      </c>
      <c r="AS173" s="19">
        <f t="shared" si="379"/>
        <v>0</v>
      </c>
      <c r="AT173" s="19">
        <f t="shared" si="379"/>
        <v>0</v>
      </c>
      <c r="AU173" s="19">
        <f t="shared" si="379"/>
        <v>0</v>
      </c>
      <c r="AV173" s="19">
        <f t="shared" si="379"/>
        <v>0</v>
      </c>
      <c r="AW173" s="19">
        <f t="shared" si="379"/>
        <v>0</v>
      </c>
      <c r="AX173" s="19">
        <f t="shared" si="379"/>
        <v>0</v>
      </c>
      <c r="AY173" s="19">
        <f t="shared" si="379"/>
        <v>0</v>
      </c>
      <c r="AZ173" s="19">
        <f t="shared" si="379"/>
        <v>0</v>
      </c>
      <c r="BA173" s="19">
        <f t="shared" si="379"/>
        <v>0</v>
      </c>
      <c r="BB173" s="19">
        <f t="shared" si="379"/>
        <v>0</v>
      </c>
      <c r="BC173" s="19">
        <f t="shared" si="379"/>
        <v>0</v>
      </c>
      <c r="BD173" s="19">
        <f t="shared" si="379"/>
        <v>0</v>
      </c>
      <c r="BE173" s="19">
        <f t="shared" si="379"/>
        <v>0</v>
      </c>
      <c r="BF173" s="19">
        <f t="shared" si="379"/>
        <v>0</v>
      </c>
      <c r="BG173" s="19">
        <f t="shared" si="379"/>
        <v>0</v>
      </c>
      <c r="BH173" s="19">
        <f t="shared" si="379"/>
        <v>0</v>
      </c>
      <c r="BI173" s="19">
        <f t="shared" si="379"/>
        <v>0</v>
      </c>
      <c r="BJ173" s="19">
        <f t="shared" si="379"/>
        <v>0</v>
      </c>
      <c r="BK173" s="19">
        <f t="shared" si="379"/>
        <v>0</v>
      </c>
      <c r="BL173" s="19">
        <f t="shared" si="379"/>
        <v>0</v>
      </c>
      <c r="BM173" s="19">
        <f t="shared" si="379"/>
        <v>0</v>
      </c>
      <c r="BN173" s="19">
        <f t="shared" si="379"/>
        <v>0</v>
      </c>
      <c r="BO173" s="19">
        <f t="shared" si="379"/>
        <v>0</v>
      </c>
      <c r="BP173" s="19">
        <f t="shared" si="379"/>
        <v>0</v>
      </c>
      <c r="BQ173" s="19">
        <f t="shared" si="379"/>
        <v>0</v>
      </c>
      <c r="BR173" s="19">
        <f t="shared" si="379"/>
        <v>0</v>
      </c>
      <c r="BS173" s="19">
        <f t="shared" si="379"/>
        <v>0</v>
      </c>
      <c r="BT173" s="19">
        <f t="shared" si="379"/>
        <v>0</v>
      </c>
      <c r="BU173" s="19">
        <f t="shared" si="379"/>
        <v>0</v>
      </c>
      <c r="BV173" s="19">
        <f t="shared" si="379"/>
        <v>0</v>
      </c>
      <c r="BW173" s="19">
        <f t="shared" ref="BW173:BY173" si="380">BW174+BW178</f>
        <v>0</v>
      </c>
      <c r="BX173" s="19">
        <f t="shared" si="380"/>
        <v>0</v>
      </c>
      <c r="BY173" s="19">
        <f t="shared" si="380"/>
        <v>0</v>
      </c>
      <c r="BZ173" s="19">
        <v>0</v>
      </c>
      <c r="CA173" s="32"/>
    </row>
    <row r="174" spans="1:79" ht="63" x14ac:dyDescent="0.25">
      <c r="A174" s="9" t="s">
        <v>250</v>
      </c>
      <c r="B174" s="10" t="s">
        <v>251</v>
      </c>
      <c r="C174" s="11"/>
      <c r="D174" s="20">
        <f t="shared" ref="D174:AM174" si="381">SUM(D175:D177)</f>
        <v>0</v>
      </c>
      <c r="E174" s="20">
        <f t="shared" si="381"/>
        <v>0</v>
      </c>
      <c r="F174" s="20">
        <f t="shared" si="381"/>
        <v>0</v>
      </c>
      <c r="G174" s="20">
        <f t="shared" si="381"/>
        <v>0</v>
      </c>
      <c r="H174" s="20">
        <f t="shared" si="381"/>
        <v>0</v>
      </c>
      <c r="I174" s="20">
        <f t="shared" si="381"/>
        <v>0</v>
      </c>
      <c r="J174" s="20">
        <f t="shared" si="381"/>
        <v>0</v>
      </c>
      <c r="K174" s="20">
        <f t="shared" si="381"/>
        <v>0</v>
      </c>
      <c r="L174" s="20">
        <f t="shared" si="381"/>
        <v>0</v>
      </c>
      <c r="M174" s="20">
        <f t="shared" si="381"/>
        <v>0</v>
      </c>
      <c r="N174" s="20">
        <f t="shared" si="381"/>
        <v>0</v>
      </c>
      <c r="O174" s="20">
        <f t="shared" si="381"/>
        <v>0</v>
      </c>
      <c r="P174" s="20">
        <f t="shared" si="381"/>
        <v>0</v>
      </c>
      <c r="Q174" s="20">
        <f t="shared" si="381"/>
        <v>0</v>
      </c>
      <c r="R174" s="20">
        <f t="shared" si="381"/>
        <v>0</v>
      </c>
      <c r="S174" s="20">
        <f t="shared" si="381"/>
        <v>0</v>
      </c>
      <c r="T174" s="20">
        <f t="shared" si="381"/>
        <v>0</v>
      </c>
      <c r="U174" s="20">
        <f t="shared" si="381"/>
        <v>0</v>
      </c>
      <c r="V174" s="20">
        <f t="shared" si="381"/>
        <v>0</v>
      </c>
      <c r="W174" s="20">
        <f t="shared" si="381"/>
        <v>0</v>
      </c>
      <c r="X174" s="20">
        <f t="shared" si="381"/>
        <v>0</v>
      </c>
      <c r="Y174" s="20">
        <f t="shared" si="381"/>
        <v>0</v>
      </c>
      <c r="Z174" s="20">
        <f t="shared" si="381"/>
        <v>0</v>
      </c>
      <c r="AA174" s="20">
        <f t="shared" si="381"/>
        <v>0</v>
      </c>
      <c r="AB174" s="20">
        <f t="shared" si="381"/>
        <v>0</v>
      </c>
      <c r="AC174" s="20">
        <f t="shared" si="381"/>
        <v>0</v>
      </c>
      <c r="AD174" s="20">
        <f t="shared" si="381"/>
        <v>0</v>
      </c>
      <c r="AE174" s="20">
        <f t="shared" si="381"/>
        <v>0</v>
      </c>
      <c r="AF174" s="20">
        <f t="shared" si="381"/>
        <v>0</v>
      </c>
      <c r="AG174" s="20">
        <f t="shared" si="381"/>
        <v>0</v>
      </c>
      <c r="AH174" s="20">
        <f t="shared" si="381"/>
        <v>0</v>
      </c>
      <c r="AI174" s="20">
        <f t="shared" si="381"/>
        <v>0</v>
      </c>
      <c r="AJ174" s="20">
        <f t="shared" si="381"/>
        <v>0</v>
      </c>
      <c r="AK174" s="20">
        <f t="shared" si="381"/>
        <v>0</v>
      </c>
      <c r="AL174" s="20">
        <f t="shared" si="381"/>
        <v>0</v>
      </c>
      <c r="AM174" s="20">
        <f t="shared" si="381"/>
        <v>0</v>
      </c>
      <c r="AN174" s="20">
        <f t="shared" ref="AN174:BV174" si="382">SUM(AN175:AN177)</f>
        <v>0</v>
      </c>
      <c r="AO174" s="20">
        <f t="shared" si="382"/>
        <v>0</v>
      </c>
      <c r="AP174" s="20">
        <f t="shared" si="382"/>
        <v>0</v>
      </c>
      <c r="AQ174" s="20">
        <f t="shared" si="382"/>
        <v>0</v>
      </c>
      <c r="AR174" s="20">
        <f t="shared" si="382"/>
        <v>0</v>
      </c>
      <c r="AS174" s="20">
        <f t="shared" si="382"/>
        <v>0</v>
      </c>
      <c r="AT174" s="20">
        <f t="shared" si="382"/>
        <v>0</v>
      </c>
      <c r="AU174" s="20">
        <f t="shared" si="382"/>
        <v>0</v>
      </c>
      <c r="AV174" s="20">
        <f t="shared" si="382"/>
        <v>0</v>
      </c>
      <c r="AW174" s="20">
        <f t="shared" si="382"/>
        <v>0</v>
      </c>
      <c r="AX174" s="20">
        <f t="shared" si="382"/>
        <v>0</v>
      </c>
      <c r="AY174" s="20">
        <f t="shared" si="382"/>
        <v>0</v>
      </c>
      <c r="AZ174" s="20">
        <f t="shared" si="382"/>
        <v>0</v>
      </c>
      <c r="BA174" s="20">
        <f t="shared" si="382"/>
        <v>0</v>
      </c>
      <c r="BB174" s="20">
        <f t="shared" si="382"/>
        <v>0</v>
      </c>
      <c r="BC174" s="20">
        <f t="shared" si="382"/>
        <v>0</v>
      </c>
      <c r="BD174" s="20">
        <f t="shared" si="382"/>
        <v>0</v>
      </c>
      <c r="BE174" s="20">
        <f t="shared" si="382"/>
        <v>0</v>
      </c>
      <c r="BF174" s="20">
        <f t="shared" si="382"/>
        <v>0</v>
      </c>
      <c r="BG174" s="20">
        <f t="shared" si="382"/>
        <v>0</v>
      </c>
      <c r="BH174" s="20">
        <f t="shared" si="382"/>
        <v>0</v>
      </c>
      <c r="BI174" s="20">
        <f t="shared" si="382"/>
        <v>0</v>
      </c>
      <c r="BJ174" s="20">
        <f t="shared" si="382"/>
        <v>0</v>
      </c>
      <c r="BK174" s="20">
        <f t="shared" si="382"/>
        <v>0</v>
      </c>
      <c r="BL174" s="20">
        <f t="shared" si="382"/>
        <v>0</v>
      </c>
      <c r="BM174" s="20">
        <f t="shared" si="382"/>
        <v>0</v>
      </c>
      <c r="BN174" s="20">
        <f t="shared" si="382"/>
        <v>0</v>
      </c>
      <c r="BO174" s="20">
        <f t="shared" si="382"/>
        <v>0</v>
      </c>
      <c r="BP174" s="20">
        <f t="shared" si="382"/>
        <v>0</v>
      </c>
      <c r="BQ174" s="20">
        <f t="shared" si="382"/>
        <v>0</v>
      </c>
      <c r="BR174" s="20">
        <f t="shared" si="382"/>
        <v>0</v>
      </c>
      <c r="BS174" s="20">
        <f t="shared" si="382"/>
        <v>0</v>
      </c>
      <c r="BT174" s="20">
        <f t="shared" si="382"/>
        <v>0</v>
      </c>
      <c r="BU174" s="20">
        <f t="shared" si="382"/>
        <v>0</v>
      </c>
      <c r="BV174" s="20">
        <f t="shared" si="382"/>
        <v>0</v>
      </c>
      <c r="BW174" s="20">
        <f t="shared" ref="BW174:BY174" si="383">SUM(BW175:BW177)</f>
        <v>0</v>
      </c>
      <c r="BX174" s="20">
        <f t="shared" si="383"/>
        <v>0</v>
      </c>
      <c r="BY174" s="20">
        <f t="shared" si="383"/>
        <v>0</v>
      </c>
      <c r="BZ174" s="20">
        <v>0</v>
      </c>
      <c r="CA174" s="33"/>
    </row>
    <row r="175" spans="1:79" x14ac:dyDescent="0.25">
      <c r="A175" s="28" t="s">
        <v>250</v>
      </c>
      <c r="B175" s="29" t="s">
        <v>141</v>
      </c>
      <c r="C175" s="30" t="s">
        <v>142</v>
      </c>
      <c r="D175" s="30" t="s">
        <v>142</v>
      </c>
      <c r="E175" s="30" t="s">
        <v>142</v>
      </c>
      <c r="F175" s="30" t="s">
        <v>142</v>
      </c>
      <c r="G175" s="30" t="s">
        <v>142</v>
      </c>
      <c r="H175" s="30" t="s">
        <v>142</v>
      </c>
      <c r="I175" s="30" t="s">
        <v>142</v>
      </c>
      <c r="J175" s="30" t="s">
        <v>142</v>
      </c>
      <c r="K175" s="30" t="s">
        <v>142</v>
      </c>
      <c r="L175" s="30" t="s">
        <v>142</v>
      </c>
      <c r="M175" s="30" t="s">
        <v>142</v>
      </c>
      <c r="N175" s="30" t="s">
        <v>142</v>
      </c>
      <c r="O175" s="30" t="s">
        <v>142</v>
      </c>
      <c r="P175" s="30" t="s">
        <v>142</v>
      </c>
      <c r="Q175" s="30" t="s">
        <v>142</v>
      </c>
      <c r="R175" s="30" t="s">
        <v>142</v>
      </c>
      <c r="S175" s="30" t="s">
        <v>142</v>
      </c>
      <c r="T175" s="30" t="s">
        <v>142</v>
      </c>
      <c r="U175" s="30" t="s">
        <v>142</v>
      </c>
      <c r="V175" s="30" t="s">
        <v>142</v>
      </c>
      <c r="W175" s="30" t="s">
        <v>142</v>
      </c>
      <c r="X175" s="30" t="s">
        <v>142</v>
      </c>
      <c r="Y175" s="30" t="s">
        <v>142</v>
      </c>
      <c r="Z175" s="30" t="s">
        <v>142</v>
      </c>
      <c r="AA175" s="30" t="s">
        <v>142</v>
      </c>
      <c r="AB175" s="30" t="s">
        <v>142</v>
      </c>
      <c r="AC175" s="30" t="s">
        <v>142</v>
      </c>
      <c r="AD175" s="30" t="s">
        <v>142</v>
      </c>
      <c r="AE175" s="30" t="s">
        <v>142</v>
      </c>
      <c r="AF175" s="30" t="s">
        <v>142</v>
      </c>
      <c r="AG175" s="30" t="s">
        <v>142</v>
      </c>
      <c r="AH175" s="30" t="s">
        <v>142</v>
      </c>
      <c r="AI175" s="30" t="s">
        <v>142</v>
      </c>
      <c r="AJ175" s="30" t="s">
        <v>142</v>
      </c>
      <c r="AK175" s="30" t="s">
        <v>142</v>
      </c>
      <c r="AL175" s="30" t="s">
        <v>142</v>
      </c>
      <c r="AM175" s="30" t="s">
        <v>142</v>
      </c>
      <c r="AN175" s="30" t="s">
        <v>142</v>
      </c>
      <c r="AO175" s="30" t="s">
        <v>142</v>
      </c>
      <c r="AP175" s="30" t="s">
        <v>142</v>
      </c>
      <c r="AQ175" s="30" t="s">
        <v>142</v>
      </c>
      <c r="AR175" s="30" t="s">
        <v>142</v>
      </c>
      <c r="AS175" s="30" t="s">
        <v>142</v>
      </c>
      <c r="AT175" s="30" t="s">
        <v>142</v>
      </c>
      <c r="AU175" s="30" t="s">
        <v>142</v>
      </c>
      <c r="AV175" s="30" t="s">
        <v>142</v>
      </c>
      <c r="AW175" s="30" t="s">
        <v>142</v>
      </c>
      <c r="AX175" s="30" t="s">
        <v>142</v>
      </c>
      <c r="AY175" s="30" t="s">
        <v>142</v>
      </c>
      <c r="AZ175" s="30" t="s">
        <v>142</v>
      </c>
      <c r="BA175" s="30" t="s">
        <v>142</v>
      </c>
      <c r="BB175" s="30" t="s">
        <v>142</v>
      </c>
      <c r="BC175" s="30" t="s">
        <v>142</v>
      </c>
      <c r="BD175" s="30" t="s">
        <v>142</v>
      </c>
      <c r="BE175" s="30" t="s">
        <v>142</v>
      </c>
      <c r="BF175" s="30" t="s">
        <v>142</v>
      </c>
      <c r="BG175" s="30" t="s">
        <v>142</v>
      </c>
      <c r="BH175" s="30" t="s">
        <v>142</v>
      </c>
      <c r="BI175" s="30" t="s">
        <v>142</v>
      </c>
      <c r="BJ175" s="30" t="s">
        <v>142</v>
      </c>
      <c r="BK175" s="30" t="s">
        <v>142</v>
      </c>
      <c r="BL175" s="30" t="s">
        <v>142</v>
      </c>
      <c r="BM175" s="30" t="s">
        <v>142</v>
      </c>
      <c r="BN175" s="30" t="s">
        <v>142</v>
      </c>
      <c r="BO175" s="30" t="s">
        <v>142</v>
      </c>
      <c r="BP175" s="30" t="s">
        <v>142</v>
      </c>
      <c r="BQ175" s="30" t="s">
        <v>142</v>
      </c>
      <c r="BR175" s="30" t="s">
        <v>142</v>
      </c>
      <c r="BS175" s="30" t="s">
        <v>142</v>
      </c>
      <c r="BT175" s="30" t="s">
        <v>142</v>
      </c>
      <c r="BU175" s="30" t="s">
        <v>142</v>
      </c>
      <c r="BV175" s="30" t="s">
        <v>142</v>
      </c>
      <c r="BW175" s="30" t="s">
        <v>142</v>
      </c>
      <c r="BX175" s="30" t="s">
        <v>142</v>
      </c>
      <c r="BY175" s="30" t="s">
        <v>142</v>
      </c>
      <c r="BZ175" s="30" t="s">
        <v>142</v>
      </c>
      <c r="CA175" s="35"/>
    </row>
    <row r="176" spans="1:79" x14ac:dyDescent="0.25">
      <c r="A176" s="28" t="s">
        <v>250</v>
      </c>
      <c r="B176" s="29" t="s">
        <v>141</v>
      </c>
      <c r="C176" s="30" t="s">
        <v>142</v>
      </c>
      <c r="D176" s="30" t="s">
        <v>142</v>
      </c>
      <c r="E176" s="30" t="s">
        <v>142</v>
      </c>
      <c r="F176" s="30" t="s">
        <v>142</v>
      </c>
      <c r="G176" s="30" t="s">
        <v>142</v>
      </c>
      <c r="H176" s="30" t="s">
        <v>142</v>
      </c>
      <c r="I176" s="30" t="s">
        <v>142</v>
      </c>
      <c r="J176" s="30" t="s">
        <v>142</v>
      </c>
      <c r="K176" s="30" t="s">
        <v>142</v>
      </c>
      <c r="L176" s="30" t="s">
        <v>142</v>
      </c>
      <c r="M176" s="30" t="s">
        <v>142</v>
      </c>
      <c r="N176" s="30" t="s">
        <v>142</v>
      </c>
      <c r="O176" s="30" t="s">
        <v>142</v>
      </c>
      <c r="P176" s="30" t="s">
        <v>142</v>
      </c>
      <c r="Q176" s="30" t="s">
        <v>142</v>
      </c>
      <c r="R176" s="30" t="s">
        <v>142</v>
      </c>
      <c r="S176" s="30" t="s">
        <v>142</v>
      </c>
      <c r="T176" s="30" t="s">
        <v>142</v>
      </c>
      <c r="U176" s="30" t="s">
        <v>142</v>
      </c>
      <c r="V176" s="30" t="s">
        <v>142</v>
      </c>
      <c r="W176" s="30" t="s">
        <v>142</v>
      </c>
      <c r="X176" s="30" t="s">
        <v>142</v>
      </c>
      <c r="Y176" s="30" t="s">
        <v>142</v>
      </c>
      <c r="Z176" s="30" t="s">
        <v>142</v>
      </c>
      <c r="AA176" s="30" t="s">
        <v>142</v>
      </c>
      <c r="AB176" s="30" t="s">
        <v>142</v>
      </c>
      <c r="AC176" s="30" t="s">
        <v>142</v>
      </c>
      <c r="AD176" s="30" t="s">
        <v>142</v>
      </c>
      <c r="AE176" s="30" t="s">
        <v>142</v>
      </c>
      <c r="AF176" s="30" t="s">
        <v>142</v>
      </c>
      <c r="AG176" s="30" t="s">
        <v>142</v>
      </c>
      <c r="AH176" s="30" t="s">
        <v>142</v>
      </c>
      <c r="AI176" s="30" t="s">
        <v>142</v>
      </c>
      <c r="AJ176" s="30" t="s">
        <v>142</v>
      </c>
      <c r="AK176" s="30" t="s">
        <v>142</v>
      </c>
      <c r="AL176" s="30" t="s">
        <v>142</v>
      </c>
      <c r="AM176" s="30" t="s">
        <v>142</v>
      </c>
      <c r="AN176" s="30" t="s">
        <v>142</v>
      </c>
      <c r="AO176" s="30" t="s">
        <v>142</v>
      </c>
      <c r="AP176" s="30" t="s">
        <v>142</v>
      </c>
      <c r="AQ176" s="30" t="s">
        <v>142</v>
      </c>
      <c r="AR176" s="30" t="s">
        <v>142</v>
      </c>
      <c r="AS176" s="30" t="s">
        <v>142</v>
      </c>
      <c r="AT176" s="30" t="s">
        <v>142</v>
      </c>
      <c r="AU176" s="30" t="s">
        <v>142</v>
      </c>
      <c r="AV176" s="30" t="s">
        <v>142</v>
      </c>
      <c r="AW176" s="30" t="s">
        <v>142</v>
      </c>
      <c r="AX176" s="30" t="s">
        <v>142</v>
      </c>
      <c r="AY176" s="30" t="s">
        <v>142</v>
      </c>
      <c r="AZ176" s="30" t="s">
        <v>142</v>
      </c>
      <c r="BA176" s="30" t="s">
        <v>142</v>
      </c>
      <c r="BB176" s="30" t="s">
        <v>142</v>
      </c>
      <c r="BC176" s="30" t="s">
        <v>142</v>
      </c>
      <c r="BD176" s="30" t="s">
        <v>142</v>
      </c>
      <c r="BE176" s="30" t="s">
        <v>142</v>
      </c>
      <c r="BF176" s="30" t="s">
        <v>142</v>
      </c>
      <c r="BG176" s="30" t="s">
        <v>142</v>
      </c>
      <c r="BH176" s="30" t="s">
        <v>142</v>
      </c>
      <c r="BI176" s="30" t="s">
        <v>142</v>
      </c>
      <c r="BJ176" s="30" t="s">
        <v>142</v>
      </c>
      <c r="BK176" s="30" t="s">
        <v>142</v>
      </c>
      <c r="BL176" s="30" t="s">
        <v>142</v>
      </c>
      <c r="BM176" s="30" t="s">
        <v>142</v>
      </c>
      <c r="BN176" s="30" t="s">
        <v>142</v>
      </c>
      <c r="BO176" s="30" t="s">
        <v>142</v>
      </c>
      <c r="BP176" s="30" t="s">
        <v>142</v>
      </c>
      <c r="BQ176" s="30" t="s">
        <v>142</v>
      </c>
      <c r="BR176" s="30" t="s">
        <v>142</v>
      </c>
      <c r="BS176" s="30" t="s">
        <v>142</v>
      </c>
      <c r="BT176" s="30" t="s">
        <v>142</v>
      </c>
      <c r="BU176" s="30" t="s">
        <v>142</v>
      </c>
      <c r="BV176" s="30" t="s">
        <v>142</v>
      </c>
      <c r="BW176" s="30" t="s">
        <v>142</v>
      </c>
      <c r="BX176" s="30" t="s">
        <v>142</v>
      </c>
      <c r="BY176" s="30" t="s">
        <v>142</v>
      </c>
      <c r="BZ176" s="30" t="s">
        <v>142</v>
      </c>
      <c r="CA176" s="35"/>
    </row>
    <row r="177" spans="1:79" x14ac:dyDescent="0.25">
      <c r="A177" s="28" t="s">
        <v>143</v>
      </c>
      <c r="B177" s="28" t="s">
        <v>143</v>
      </c>
      <c r="C177" s="30" t="s">
        <v>142</v>
      </c>
      <c r="D177" s="30" t="s">
        <v>142</v>
      </c>
      <c r="E177" s="30" t="s">
        <v>142</v>
      </c>
      <c r="F177" s="30" t="s">
        <v>142</v>
      </c>
      <c r="G177" s="30" t="s">
        <v>142</v>
      </c>
      <c r="H177" s="30" t="s">
        <v>142</v>
      </c>
      <c r="I177" s="30" t="s">
        <v>142</v>
      </c>
      <c r="J177" s="30" t="s">
        <v>142</v>
      </c>
      <c r="K177" s="30" t="s">
        <v>142</v>
      </c>
      <c r="L177" s="30" t="s">
        <v>142</v>
      </c>
      <c r="M177" s="30" t="s">
        <v>142</v>
      </c>
      <c r="N177" s="30" t="s">
        <v>142</v>
      </c>
      <c r="O177" s="30" t="s">
        <v>142</v>
      </c>
      <c r="P177" s="30" t="s">
        <v>142</v>
      </c>
      <c r="Q177" s="30" t="s">
        <v>142</v>
      </c>
      <c r="R177" s="30" t="s">
        <v>142</v>
      </c>
      <c r="S177" s="30" t="s">
        <v>142</v>
      </c>
      <c r="T177" s="30" t="s">
        <v>142</v>
      </c>
      <c r="U177" s="30" t="s">
        <v>142</v>
      </c>
      <c r="V177" s="30" t="s">
        <v>142</v>
      </c>
      <c r="W177" s="30" t="s">
        <v>142</v>
      </c>
      <c r="X177" s="30" t="s">
        <v>142</v>
      </c>
      <c r="Y177" s="30" t="s">
        <v>142</v>
      </c>
      <c r="Z177" s="30" t="s">
        <v>142</v>
      </c>
      <c r="AA177" s="30" t="s">
        <v>142</v>
      </c>
      <c r="AB177" s="30" t="s">
        <v>142</v>
      </c>
      <c r="AC177" s="30" t="s">
        <v>142</v>
      </c>
      <c r="AD177" s="30" t="s">
        <v>142</v>
      </c>
      <c r="AE177" s="30" t="s">
        <v>142</v>
      </c>
      <c r="AF177" s="30" t="s">
        <v>142</v>
      </c>
      <c r="AG177" s="30" t="s">
        <v>142</v>
      </c>
      <c r="AH177" s="30" t="s">
        <v>142</v>
      </c>
      <c r="AI177" s="30" t="s">
        <v>142</v>
      </c>
      <c r="AJ177" s="30" t="s">
        <v>142</v>
      </c>
      <c r="AK177" s="30" t="s">
        <v>142</v>
      </c>
      <c r="AL177" s="30" t="s">
        <v>142</v>
      </c>
      <c r="AM177" s="30" t="s">
        <v>142</v>
      </c>
      <c r="AN177" s="30" t="s">
        <v>142</v>
      </c>
      <c r="AO177" s="30" t="s">
        <v>142</v>
      </c>
      <c r="AP177" s="30" t="s">
        <v>142</v>
      </c>
      <c r="AQ177" s="30" t="s">
        <v>142</v>
      </c>
      <c r="AR177" s="30" t="s">
        <v>142</v>
      </c>
      <c r="AS177" s="30" t="s">
        <v>142</v>
      </c>
      <c r="AT177" s="30" t="s">
        <v>142</v>
      </c>
      <c r="AU177" s="30" t="s">
        <v>142</v>
      </c>
      <c r="AV177" s="30" t="s">
        <v>142</v>
      </c>
      <c r="AW177" s="30" t="s">
        <v>142</v>
      </c>
      <c r="AX177" s="30" t="s">
        <v>142</v>
      </c>
      <c r="AY177" s="30" t="s">
        <v>142</v>
      </c>
      <c r="AZ177" s="30" t="s">
        <v>142</v>
      </c>
      <c r="BA177" s="30" t="s">
        <v>142</v>
      </c>
      <c r="BB177" s="30" t="s">
        <v>142</v>
      </c>
      <c r="BC177" s="30" t="s">
        <v>142</v>
      </c>
      <c r="BD177" s="30" t="s">
        <v>142</v>
      </c>
      <c r="BE177" s="30" t="s">
        <v>142</v>
      </c>
      <c r="BF177" s="30" t="s">
        <v>142</v>
      </c>
      <c r="BG177" s="30" t="s">
        <v>142</v>
      </c>
      <c r="BH177" s="30" t="s">
        <v>142</v>
      </c>
      <c r="BI177" s="30" t="s">
        <v>142</v>
      </c>
      <c r="BJ177" s="30" t="s">
        <v>142</v>
      </c>
      <c r="BK177" s="30" t="s">
        <v>142</v>
      </c>
      <c r="BL177" s="30" t="s">
        <v>142</v>
      </c>
      <c r="BM177" s="30" t="s">
        <v>142</v>
      </c>
      <c r="BN177" s="30" t="s">
        <v>142</v>
      </c>
      <c r="BO177" s="30" t="s">
        <v>142</v>
      </c>
      <c r="BP177" s="30" t="s">
        <v>142</v>
      </c>
      <c r="BQ177" s="30" t="s">
        <v>142</v>
      </c>
      <c r="BR177" s="30" t="s">
        <v>142</v>
      </c>
      <c r="BS177" s="30" t="s">
        <v>142</v>
      </c>
      <c r="BT177" s="30" t="s">
        <v>142</v>
      </c>
      <c r="BU177" s="30" t="s">
        <v>142</v>
      </c>
      <c r="BV177" s="30" t="s">
        <v>142</v>
      </c>
      <c r="BW177" s="30" t="s">
        <v>142</v>
      </c>
      <c r="BX177" s="30" t="s">
        <v>142</v>
      </c>
      <c r="BY177" s="30" t="s">
        <v>142</v>
      </c>
      <c r="BZ177" s="30" t="s">
        <v>142</v>
      </c>
      <c r="CA177" s="35"/>
    </row>
    <row r="178" spans="1:79" ht="47.25" x14ac:dyDescent="0.25">
      <c r="A178" s="9" t="s">
        <v>252</v>
      </c>
      <c r="B178" s="10" t="s">
        <v>253</v>
      </c>
      <c r="C178" s="11"/>
      <c r="D178" s="20">
        <f t="shared" ref="D178:AM178" si="384">SUM(D179:D181)</f>
        <v>0</v>
      </c>
      <c r="E178" s="20">
        <f t="shared" si="384"/>
        <v>0</v>
      </c>
      <c r="F178" s="20">
        <f t="shared" si="384"/>
        <v>0</v>
      </c>
      <c r="G178" s="20">
        <f t="shared" si="384"/>
        <v>0</v>
      </c>
      <c r="H178" s="20">
        <f t="shared" si="384"/>
        <v>0</v>
      </c>
      <c r="I178" s="20">
        <f t="shared" si="384"/>
        <v>0</v>
      </c>
      <c r="J178" s="20">
        <f t="shared" si="384"/>
        <v>0</v>
      </c>
      <c r="K178" s="20">
        <f t="shared" si="384"/>
        <v>0</v>
      </c>
      <c r="L178" s="20">
        <f t="shared" si="384"/>
        <v>0</v>
      </c>
      <c r="M178" s="20">
        <f t="shared" si="384"/>
        <v>0</v>
      </c>
      <c r="N178" s="20">
        <f t="shared" si="384"/>
        <v>0</v>
      </c>
      <c r="O178" s="20">
        <f t="shared" si="384"/>
        <v>0</v>
      </c>
      <c r="P178" s="20">
        <f t="shared" si="384"/>
        <v>0</v>
      </c>
      <c r="Q178" s="20">
        <f t="shared" si="384"/>
        <v>0</v>
      </c>
      <c r="R178" s="20">
        <f t="shared" si="384"/>
        <v>0</v>
      </c>
      <c r="S178" s="20">
        <f t="shared" si="384"/>
        <v>0</v>
      </c>
      <c r="T178" s="20">
        <f t="shared" si="384"/>
        <v>0</v>
      </c>
      <c r="U178" s="20">
        <f t="shared" si="384"/>
        <v>0</v>
      </c>
      <c r="V178" s="20">
        <f t="shared" si="384"/>
        <v>0</v>
      </c>
      <c r="W178" s="20">
        <f t="shared" si="384"/>
        <v>0</v>
      </c>
      <c r="X178" s="20">
        <f t="shared" si="384"/>
        <v>0</v>
      </c>
      <c r="Y178" s="20">
        <f t="shared" si="384"/>
        <v>0</v>
      </c>
      <c r="Z178" s="20">
        <f t="shared" si="384"/>
        <v>0</v>
      </c>
      <c r="AA178" s="20">
        <f t="shared" si="384"/>
        <v>0</v>
      </c>
      <c r="AB178" s="20">
        <f t="shared" si="384"/>
        <v>0</v>
      </c>
      <c r="AC178" s="20">
        <f t="shared" si="384"/>
        <v>0</v>
      </c>
      <c r="AD178" s="20">
        <f t="shared" si="384"/>
        <v>0</v>
      </c>
      <c r="AE178" s="20">
        <f t="shared" si="384"/>
        <v>0</v>
      </c>
      <c r="AF178" s="20">
        <f t="shared" si="384"/>
        <v>0</v>
      </c>
      <c r="AG178" s="20">
        <f t="shared" si="384"/>
        <v>0</v>
      </c>
      <c r="AH178" s="20">
        <f t="shared" si="384"/>
        <v>0</v>
      </c>
      <c r="AI178" s="20">
        <f t="shared" si="384"/>
        <v>0</v>
      </c>
      <c r="AJ178" s="20">
        <f t="shared" si="384"/>
        <v>0</v>
      </c>
      <c r="AK178" s="20">
        <f t="shared" si="384"/>
        <v>0</v>
      </c>
      <c r="AL178" s="20">
        <f t="shared" si="384"/>
        <v>0</v>
      </c>
      <c r="AM178" s="20">
        <f t="shared" si="384"/>
        <v>0</v>
      </c>
      <c r="AN178" s="20">
        <f t="shared" ref="AN178:BV178" si="385">SUM(AN179:AN181)</f>
        <v>0</v>
      </c>
      <c r="AO178" s="20">
        <f t="shared" si="385"/>
        <v>0</v>
      </c>
      <c r="AP178" s="20">
        <f t="shared" si="385"/>
        <v>0</v>
      </c>
      <c r="AQ178" s="20">
        <f t="shared" si="385"/>
        <v>0</v>
      </c>
      <c r="AR178" s="20">
        <f t="shared" si="385"/>
        <v>0</v>
      </c>
      <c r="AS178" s="20">
        <f t="shared" si="385"/>
        <v>0</v>
      </c>
      <c r="AT178" s="20">
        <f t="shared" si="385"/>
        <v>0</v>
      </c>
      <c r="AU178" s="20">
        <f t="shared" si="385"/>
        <v>0</v>
      </c>
      <c r="AV178" s="20">
        <f t="shared" si="385"/>
        <v>0</v>
      </c>
      <c r="AW178" s="20">
        <f t="shared" si="385"/>
        <v>0</v>
      </c>
      <c r="AX178" s="20">
        <f t="shared" si="385"/>
        <v>0</v>
      </c>
      <c r="AY178" s="20">
        <f t="shared" si="385"/>
        <v>0</v>
      </c>
      <c r="AZ178" s="20">
        <f t="shared" si="385"/>
        <v>0</v>
      </c>
      <c r="BA178" s="20">
        <f t="shared" si="385"/>
        <v>0</v>
      </c>
      <c r="BB178" s="20">
        <f t="shared" si="385"/>
        <v>0</v>
      </c>
      <c r="BC178" s="20">
        <f t="shared" si="385"/>
        <v>0</v>
      </c>
      <c r="BD178" s="20">
        <f t="shared" si="385"/>
        <v>0</v>
      </c>
      <c r="BE178" s="20">
        <f t="shared" si="385"/>
        <v>0</v>
      </c>
      <c r="BF178" s="20">
        <f t="shared" si="385"/>
        <v>0</v>
      </c>
      <c r="BG178" s="20">
        <f t="shared" si="385"/>
        <v>0</v>
      </c>
      <c r="BH178" s="20">
        <f t="shared" si="385"/>
        <v>0</v>
      </c>
      <c r="BI178" s="20">
        <f t="shared" si="385"/>
        <v>0</v>
      </c>
      <c r="BJ178" s="20">
        <f t="shared" si="385"/>
        <v>0</v>
      </c>
      <c r="BK178" s="20">
        <f t="shared" si="385"/>
        <v>0</v>
      </c>
      <c r="BL178" s="20">
        <f t="shared" si="385"/>
        <v>0</v>
      </c>
      <c r="BM178" s="20">
        <f t="shared" si="385"/>
        <v>0</v>
      </c>
      <c r="BN178" s="20">
        <f t="shared" si="385"/>
        <v>0</v>
      </c>
      <c r="BO178" s="20">
        <f t="shared" si="385"/>
        <v>0</v>
      </c>
      <c r="BP178" s="20">
        <f t="shared" si="385"/>
        <v>0</v>
      </c>
      <c r="BQ178" s="20">
        <f t="shared" si="385"/>
        <v>0</v>
      </c>
      <c r="BR178" s="20">
        <f t="shared" si="385"/>
        <v>0</v>
      </c>
      <c r="BS178" s="20">
        <f t="shared" si="385"/>
        <v>0</v>
      </c>
      <c r="BT178" s="20">
        <f t="shared" si="385"/>
        <v>0</v>
      </c>
      <c r="BU178" s="20">
        <f t="shared" si="385"/>
        <v>0</v>
      </c>
      <c r="BV178" s="20">
        <f t="shared" si="385"/>
        <v>0</v>
      </c>
      <c r="BW178" s="20">
        <f t="shared" ref="BW178:BY178" si="386">SUM(BW179:BW181)</f>
        <v>0</v>
      </c>
      <c r="BX178" s="20">
        <f t="shared" si="386"/>
        <v>0</v>
      </c>
      <c r="BY178" s="20">
        <f t="shared" si="386"/>
        <v>0</v>
      </c>
      <c r="BZ178" s="20">
        <v>0</v>
      </c>
      <c r="CA178" s="33"/>
    </row>
    <row r="179" spans="1:79" x14ac:dyDescent="0.25">
      <c r="A179" s="28" t="s">
        <v>252</v>
      </c>
      <c r="B179" s="29" t="s">
        <v>141</v>
      </c>
      <c r="C179" s="30" t="s">
        <v>142</v>
      </c>
      <c r="D179" s="30" t="s">
        <v>142</v>
      </c>
      <c r="E179" s="30" t="s">
        <v>142</v>
      </c>
      <c r="F179" s="30" t="s">
        <v>142</v>
      </c>
      <c r="G179" s="30" t="s">
        <v>142</v>
      </c>
      <c r="H179" s="30" t="s">
        <v>142</v>
      </c>
      <c r="I179" s="30" t="s">
        <v>142</v>
      </c>
      <c r="J179" s="30" t="s">
        <v>142</v>
      </c>
      <c r="K179" s="30" t="s">
        <v>142</v>
      </c>
      <c r="L179" s="30" t="s">
        <v>142</v>
      </c>
      <c r="M179" s="30" t="s">
        <v>142</v>
      </c>
      <c r="N179" s="30" t="s">
        <v>142</v>
      </c>
      <c r="O179" s="30" t="s">
        <v>142</v>
      </c>
      <c r="P179" s="30" t="s">
        <v>142</v>
      </c>
      <c r="Q179" s="30" t="s">
        <v>142</v>
      </c>
      <c r="R179" s="30" t="s">
        <v>142</v>
      </c>
      <c r="S179" s="30" t="s">
        <v>142</v>
      </c>
      <c r="T179" s="30" t="s">
        <v>142</v>
      </c>
      <c r="U179" s="30" t="s">
        <v>142</v>
      </c>
      <c r="V179" s="30" t="s">
        <v>142</v>
      </c>
      <c r="W179" s="30" t="s">
        <v>142</v>
      </c>
      <c r="X179" s="30" t="s">
        <v>142</v>
      </c>
      <c r="Y179" s="30" t="s">
        <v>142</v>
      </c>
      <c r="Z179" s="30" t="s">
        <v>142</v>
      </c>
      <c r="AA179" s="30" t="s">
        <v>142</v>
      </c>
      <c r="AB179" s="30" t="s">
        <v>142</v>
      </c>
      <c r="AC179" s="30" t="s">
        <v>142</v>
      </c>
      <c r="AD179" s="30" t="s">
        <v>142</v>
      </c>
      <c r="AE179" s="30" t="s">
        <v>142</v>
      </c>
      <c r="AF179" s="30" t="s">
        <v>142</v>
      </c>
      <c r="AG179" s="30" t="s">
        <v>142</v>
      </c>
      <c r="AH179" s="30" t="s">
        <v>142</v>
      </c>
      <c r="AI179" s="30" t="s">
        <v>142</v>
      </c>
      <c r="AJ179" s="30" t="s">
        <v>142</v>
      </c>
      <c r="AK179" s="30" t="s">
        <v>142</v>
      </c>
      <c r="AL179" s="30" t="s">
        <v>142</v>
      </c>
      <c r="AM179" s="30" t="s">
        <v>142</v>
      </c>
      <c r="AN179" s="30" t="s">
        <v>142</v>
      </c>
      <c r="AO179" s="30" t="s">
        <v>142</v>
      </c>
      <c r="AP179" s="30" t="s">
        <v>142</v>
      </c>
      <c r="AQ179" s="30" t="s">
        <v>142</v>
      </c>
      <c r="AR179" s="30" t="s">
        <v>142</v>
      </c>
      <c r="AS179" s="30" t="s">
        <v>142</v>
      </c>
      <c r="AT179" s="30" t="s">
        <v>142</v>
      </c>
      <c r="AU179" s="30" t="s">
        <v>142</v>
      </c>
      <c r="AV179" s="30" t="s">
        <v>142</v>
      </c>
      <c r="AW179" s="30" t="s">
        <v>142</v>
      </c>
      <c r="AX179" s="30" t="s">
        <v>142</v>
      </c>
      <c r="AY179" s="30" t="s">
        <v>142</v>
      </c>
      <c r="AZ179" s="30" t="s">
        <v>142</v>
      </c>
      <c r="BA179" s="30" t="s">
        <v>142</v>
      </c>
      <c r="BB179" s="30" t="s">
        <v>142</v>
      </c>
      <c r="BC179" s="30" t="s">
        <v>142</v>
      </c>
      <c r="BD179" s="30" t="s">
        <v>142</v>
      </c>
      <c r="BE179" s="30" t="s">
        <v>142</v>
      </c>
      <c r="BF179" s="30" t="s">
        <v>142</v>
      </c>
      <c r="BG179" s="30" t="s">
        <v>142</v>
      </c>
      <c r="BH179" s="30" t="s">
        <v>142</v>
      </c>
      <c r="BI179" s="30" t="s">
        <v>142</v>
      </c>
      <c r="BJ179" s="30" t="s">
        <v>142</v>
      </c>
      <c r="BK179" s="30" t="s">
        <v>142</v>
      </c>
      <c r="BL179" s="30" t="s">
        <v>142</v>
      </c>
      <c r="BM179" s="30" t="s">
        <v>142</v>
      </c>
      <c r="BN179" s="30" t="s">
        <v>142</v>
      </c>
      <c r="BO179" s="30" t="s">
        <v>142</v>
      </c>
      <c r="BP179" s="30" t="s">
        <v>142</v>
      </c>
      <c r="BQ179" s="30" t="s">
        <v>142</v>
      </c>
      <c r="BR179" s="30" t="s">
        <v>142</v>
      </c>
      <c r="BS179" s="30" t="s">
        <v>142</v>
      </c>
      <c r="BT179" s="30" t="s">
        <v>142</v>
      </c>
      <c r="BU179" s="30" t="s">
        <v>142</v>
      </c>
      <c r="BV179" s="30" t="s">
        <v>142</v>
      </c>
      <c r="BW179" s="30" t="s">
        <v>142</v>
      </c>
      <c r="BX179" s="30" t="s">
        <v>142</v>
      </c>
      <c r="BY179" s="30" t="s">
        <v>142</v>
      </c>
      <c r="BZ179" s="30" t="s">
        <v>142</v>
      </c>
      <c r="CA179" s="35"/>
    </row>
    <row r="180" spans="1:79" x14ac:dyDescent="0.25">
      <c r="A180" s="28" t="s">
        <v>252</v>
      </c>
      <c r="B180" s="29" t="s">
        <v>141</v>
      </c>
      <c r="C180" s="30" t="s">
        <v>142</v>
      </c>
      <c r="D180" s="30" t="s">
        <v>142</v>
      </c>
      <c r="E180" s="30" t="s">
        <v>142</v>
      </c>
      <c r="F180" s="30" t="s">
        <v>142</v>
      </c>
      <c r="G180" s="30" t="s">
        <v>142</v>
      </c>
      <c r="H180" s="30" t="s">
        <v>142</v>
      </c>
      <c r="I180" s="30" t="s">
        <v>142</v>
      </c>
      <c r="J180" s="30" t="s">
        <v>142</v>
      </c>
      <c r="K180" s="30" t="s">
        <v>142</v>
      </c>
      <c r="L180" s="30" t="s">
        <v>142</v>
      </c>
      <c r="M180" s="30" t="s">
        <v>142</v>
      </c>
      <c r="N180" s="30" t="s">
        <v>142</v>
      </c>
      <c r="O180" s="30" t="s">
        <v>142</v>
      </c>
      <c r="P180" s="30" t="s">
        <v>142</v>
      </c>
      <c r="Q180" s="30" t="s">
        <v>142</v>
      </c>
      <c r="R180" s="30" t="s">
        <v>142</v>
      </c>
      <c r="S180" s="30" t="s">
        <v>142</v>
      </c>
      <c r="T180" s="30" t="s">
        <v>142</v>
      </c>
      <c r="U180" s="30" t="s">
        <v>142</v>
      </c>
      <c r="V180" s="30" t="s">
        <v>142</v>
      </c>
      <c r="W180" s="30" t="s">
        <v>142</v>
      </c>
      <c r="X180" s="30" t="s">
        <v>142</v>
      </c>
      <c r="Y180" s="30" t="s">
        <v>142</v>
      </c>
      <c r="Z180" s="30" t="s">
        <v>142</v>
      </c>
      <c r="AA180" s="30" t="s">
        <v>142</v>
      </c>
      <c r="AB180" s="30" t="s">
        <v>142</v>
      </c>
      <c r="AC180" s="30" t="s">
        <v>142</v>
      </c>
      <c r="AD180" s="30" t="s">
        <v>142</v>
      </c>
      <c r="AE180" s="30" t="s">
        <v>142</v>
      </c>
      <c r="AF180" s="30" t="s">
        <v>142</v>
      </c>
      <c r="AG180" s="30" t="s">
        <v>142</v>
      </c>
      <c r="AH180" s="30" t="s">
        <v>142</v>
      </c>
      <c r="AI180" s="30" t="s">
        <v>142</v>
      </c>
      <c r="AJ180" s="30" t="s">
        <v>142</v>
      </c>
      <c r="AK180" s="30" t="s">
        <v>142</v>
      </c>
      <c r="AL180" s="30" t="s">
        <v>142</v>
      </c>
      <c r="AM180" s="30" t="s">
        <v>142</v>
      </c>
      <c r="AN180" s="30" t="s">
        <v>142</v>
      </c>
      <c r="AO180" s="30" t="s">
        <v>142</v>
      </c>
      <c r="AP180" s="30" t="s">
        <v>142</v>
      </c>
      <c r="AQ180" s="30" t="s">
        <v>142</v>
      </c>
      <c r="AR180" s="30" t="s">
        <v>142</v>
      </c>
      <c r="AS180" s="30" t="s">
        <v>142</v>
      </c>
      <c r="AT180" s="30" t="s">
        <v>142</v>
      </c>
      <c r="AU180" s="30" t="s">
        <v>142</v>
      </c>
      <c r="AV180" s="30" t="s">
        <v>142</v>
      </c>
      <c r="AW180" s="30" t="s">
        <v>142</v>
      </c>
      <c r="AX180" s="30" t="s">
        <v>142</v>
      </c>
      <c r="AY180" s="30" t="s">
        <v>142</v>
      </c>
      <c r="AZ180" s="30" t="s">
        <v>142</v>
      </c>
      <c r="BA180" s="30" t="s">
        <v>142</v>
      </c>
      <c r="BB180" s="30" t="s">
        <v>142</v>
      </c>
      <c r="BC180" s="30" t="s">
        <v>142</v>
      </c>
      <c r="BD180" s="30" t="s">
        <v>142</v>
      </c>
      <c r="BE180" s="30" t="s">
        <v>142</v>
      </c>
      <c r="BF180" s="30" t="s">
        <v>142</v>
      </c>
      <c r="BG180" s="30" t="s">
        <v>142</v>
      </c>
      <c r="BH180" s="30" t="s">
        <v>142</v>
      </c>
      <c r="BI180" s="30" t="s">
        <v>142</v>
      </c>
      <c r="BJ180" s="30" t="s">
        <v>142</v>
      </c>
      <c r="BK180" s="30" t="s">
        <v>142</v>
      </c>
      <c r="BL180" s="30" t="s">
        <v>142</v>
      </c>
      <c r="BM180" s="30" t="s">
        <v>142</v>
      </c>
      <c r="BN180" s="30" t="s">
        <v>142</v>
      </c>
      <c r="BO180" s="30" t="s">
        <v>142</v>
      </c>
      <c r="BP180" s="30" t="s">
        <v>142</v>
      </c>
      <c r="BQ180" s="30" t="s">
        <v>142</v>
      </c>
      <c r="BR180" s="30" t="s">
        <v>142</v>
      </c>
      <c r="BS180" s="30" t="s">
        <v>142</v>
      </c>
      <c r="BT180" s="30" t="s">
        <v>142</v>
      </c>
      <c r="BU180" s="30" t="s">
        <v>142</v>
      </c>
      <c r="BV180" s="30" t="s">
        <v>142</v>
      </c>
      <c r="BW180" s="30" t="s">
        <v>142</v>
      </c>
      <c r="BX180" s="30" t="s">
        <v>142</v>
      </c>
      <c r="BY180" s="30" t="s">
        <v>142</v>
      </c>
      <c r="BZ180" s="30" t="s">
        <v>142</v>
      </c>
      <c r="CA180" s="35"/>
    </row>
    <row r="181" spans="1:79" x14ac:dyDescent="0.25">
      <c r="A181" s="28" t="s">
        <v>143</v>
      </c>
      <c r="B181" s="28" t="s">
        <v>143</v>
      </c>
      <c r="C181" s="30" t="s">
        <v>142</v>
      </c>
      <c r="D181" s="30" t="s">
        <v>142</v>
      </c>
      <c r="E181" s="30" t="s">
        <v>142</v>
      </c>
      <c r="F181" s="30" t="s">
        <v>142</v>
      </c>
      <c r="G181" s="30" t="s">
        <v>142</v>
      </c>
      <c r="H181" s="30" t="s">
        <v>142</v>
      </c>
      <c r="I181" s="30" t="s">
        <v>142</v>
      </c>
      <c r="J181" s="30" t="s">
        <v>142</v>
      </c>
      <c r="K181" s="30" t="s">
        <v>142</v>
      </c>
      <c r="L181" s="30" t="s">
        <v>142</v>
      </c>
      <c r="M181" s="30" t="s">
        <v>142</v>
      </c>
      <c r="N181" s="30" t="s">
        <v>142</v>
      </c>
      <c r="O181" s="30" t="s">
        <v>142</v>
      </c>
      <c r="P181" s="30" t="s">
        <v>142</v>
      </c>
      <c r="Q181" s="30" t="s">
        <v>142</v>
      </c>
      <c r="R181" s="30" t="s">
        <v>142</v>
      </c>
      <c r="S181" s="30" t="s">
        <v>142</v>
      </c>
      <c r="T181" s="30" t="s">
        <v>142</v>
      </c>
      <c r="U181" s="30" t="s">
        <v>142</v>
      </c>
      <c r="V181" s="30" t="s">
        <v>142</v>
      </c>
      <c r="W181" s="30" t="s">
        <v>142</v>
      </c>
      <c r="X181" s="30" t="s">
        <v>142</v>
      </c>
      <c r="Y181" s="30" t="s">
        <v>142</v>
      </c>
      <c r="Z181" s="30" t="s">
        <v>142</v>
      </c>
      <c r="AA181" s="30" t="s">
        <v>142</v>
      </c>
      <c r="AB181" s="30" t="s">
        <v>142</v>
      </c>
      <c r="AC181" s="30" t="s">
        <v>142</v>
      </c>
      <c r="AD181" s="30" t="s">
        <v>142</v>
      </c>
      <c r="AE181" s="30" t="s">
        <v>142</v>
      </c>
      <c r="AF181" s="30" t="s">
        <v>142</v>
      </c>
      <c r="AG181" s="30" t="s">
        <v>142</v>
      </c>
      <c r="AH181" s="30" t="s">
        <v>142</v>
      </c>
      <c r="AI181" s="30" t="s">
        <v>142</v>
      </c>
      <c r="AJ181" s="30" t="s">
        <v>142</v>
      </c>
      <c r="AK181" s="30" t="s">
        <v>142</v>
      </c>
      <c r="AL181" s="30" t="s">
        <v>142</v>
      </c>
      <c r="AM181" s="30" t="s">
        <v>142</v>
      </c>
      <c r="AN181" s="30" t="s">
        <v>142</v>
      </c>
      <c r="AO181" s="30" t="s">
        <v>142</v>
      </c>
      <c r="AP181" s="30" t="s">
        <v>142</v>
      </c>
      <c r="AQ181" s="30" t="s">
        <v>142</v>
      </c>
      <c r="AR181" s="30" t="s">
        <v>142</v>
      </c>
      <c r="AS181" s="30" t="s">
        <v>142</v>
      </c>
      <c r="AT181" s="30" t="s">
        <v>142</v>
      </c>
      <c r="AU181" s="30" t="s">
        <v>142</v>
      </c>
      <c r="AV181" s="30" t="s">
        <v>142</v>
      </c>
      <c r="AW181" s="30" t="s">
        <v>142</v>
      </c>
      <c r="AX181" s="30" t="s">
        <v>142</v>
      </c>
      <c r="AY181" s="30" t="s">
        <v>142</v>
      </c>
      <c r="AZ181" s="30" t="s">
        <v>142</v>
      </c>
      <c r="BA181" s="30" t="s">
        <v>142</v>
      </c>
      <c r="BB181" s="30" t="s">
        <v>142</v>
      </c>
      <c r="BC181" s="30" t="s">
        <v>142</v>
      </c>
      <c r="BD181" s="30" t="s">
        <v>142</v>
      </c>
      <c r="BE181" s="30" t="s">
        <v>142</v>
      </c>
      <c r="BF181" s="30" t="s">
        <v>142</v>
      </c>
      <c r="BG181" s="30" t="s">
        <v>142</v>
      </c>
      <c r="BH181" s="30" t="s">
        <v>142</v>
      </c>
      <c r="BI181" s="30" t="s">
        <v>142</v>
      </c>
      <c r="BJ181" s="30" t="s">
        <v>142</v>
      </c>
      <c r="BK181" s="30" t="s">
        <v>142</v>
      </c>
      <c r="BL181" s="30" t="s">
        <v>142</v>
      </c>
      <c r="BM181" s="30" t="s">
        <v>142</v>
      </c>
      <c r="BN181" s="30" t="s">
        <v>142</v>
      </c>
      <c r="BO181" s="30" t="s">
        <v>142</v>
      </c>
      <c r="BP181" s="30" t="s">
        <v>142</v>
      </c>
      <c r="BQ181" s="30" t="s">
        <v>142</v>
      </c>
      <c r="BR181" s="30" t="s">
        <v>142</v>
      </c>
      <c r="BS181" s="30" t="s">
        <v>142</v>
      </c>
      <c r="BT181" s="30" t="s">
        <v>142</v>
      </c>
      <c r="BU181" s="30" t="s">
        <v>142</v>
      </c>
      <c r="BV181" s="30" t="s">
        <v>142</v>
      </c>
      <c r="BW181" s="30" t="s">
        <v>142</v>
      </c>
      <c r="BX181" s="30" t="s">
        <v>142</v>
      </c>
      <c r="BY181" s="30" t="s">
        <v>142</v>
      </c>
      <c r="BZ181" s="30" t="s">
        <v>142</v>
      </c>
      <c r="CA181" s="35"/>
    </row>
    <row r="182" spans="1:79" ht="31.5" x14ac:dyDescent="0.25">
      <c r="A182" s="6" t="s">
        <v>254</v>
      </c>
      <c r="B182" s="7" t="s">
        <v>255</v>
      </c>
      <c r="C182" s="8"/>
      <c r="D182" s="19">
        <f t="shared" ref="D182:AI182" si="387">SUM(D183:D218)</f>
        <v>125.88153284000131</v>
      </c>
      <c r="E182" s="19">
        <f t="shared" si="387"/>
        <v>0</v>
      </c>
      <c r="F182" s="19">
        <f t="shared" si="387"/>
        <v>125.88153284000131</v>
      </c>
      <c r="G182" s="19">
        <f t="shared" si="387"/>
        <v>0.5</v>
      </c>
      <c r="H182" s="19">
        <f t="shared" si="387"/>
        <v>0</v>
      </c>
      <c r="I182" s="19">
        <f t="shared" si="387"/>
        <v>27.591000000000001</v>
      </c>
      <c r="J182" s="19">
        <f t="shared" si="387"/>
        <v>0</v>
      </c>
      <c r="K182" s="19">
        <f t="shared" si="387"/>
        <v>0</v>
      </c>
      <c r="L182" s="19">
        <f t="shared" si="387"/>
        <v>0</v>
      </c>
      <c r="M182" s="19">
        <f t="shared" si="387"/>
        <v>3.2676886299999999</v>
      </c>
      <c r="N182" s="19">
        <f t="shared" si="387"/>
        <v>0.5</v>
      </c>
      <c r="O182" s="19">
        <f t="shared" si="387"/>
        <v>0</v>
      </c>
      <c r="P182" s="19">
        <f t="shared" si="387"/>
        <v>0.18099999999999999</v>
      </c>
      <c r="Q182" s="19">
        <f t="shared" si="387"/>
        <v>0</v>
      </c>
      <c r="R182" s="19">
        <f t="shared" si="387"/>
        <v>0</v>
      </c>
      <c r="S182" s="19">
        <f t="shared" si="387"/>
        <v>0</v>
      </c>
      <c r="T182" s="19">
        <f t="shared" si="387"/>
        <v>3.0261182899999999</v>
      </c>
      <c r="U182" s="19">
        <f t="shared" si="387"/>
        <v>0</v>
      </c>
      <c r="V182" s="19">
        <f t="shared" si="387"/>
        <v>0</v>
      </c>
      <c r="W182" s="19">
        <f t="shared" si="387"/>
        <v>0.53</v>
      </c>
      <c r="X182" s="19">
        <f t="shared" si="387"/>
        <v>0</v>
      </c>
      <c r="Y182" s="19">
        <f t="shared" si="387"/>
        <v>0</v>
      </c>
      <c r="Z182" s="19">
        <f t="shared" si="387"/>
        <v>0</v>
      </c>
      <c r="AA182" s="19">
        <f t="shared" si="387"/>
        <v>24.870512179999995</v>
      </c>
      <c r="AB182" s="19">
        <f t="shared" si="387"/>
        <v>0</v>
      </c>
      <c r="AC182" s="19">
        <f t="shared" si="387"/>
        <v>0</v>
      </c>
      <c r="AD182" s="19">
        <f t="shared" si="387"/>
        <v>8.520999999999999</v>
      </c>
      <c r="AE182" s="19">
        <f t="shared" si="387"/>
        <v>0</v>
      </c>
      <c r="AF182" s="19">
        <f t="shared" si="387"/>
        <v>0</v>
      </c>
      <c r="AG182" s="19">
        <f t="shared" si="387"/>
        <v>0</v>
      </c>
      <c r="AH182" s="19">
        <f t="shared" si="387"/>
        <v>94.717213740001355</v>
      </c>
      <c r="AI182" s="19">
        <f t="shared" si="387"/>
        <v>0</v>
      </c>
      <c r="AJ182" s="19">
        <f t="shared" ref="AJ182:AT182" si="388">SUM(AJ183:AJ218)</f>
        <v>0</v>
      </c>
      <c r="AK182" s="19">
        <f t="shared" si="388"/>
        <v>18.358999999999998</v>
      </c>
      <c r="AL182" s="19">
        <f t="shared" si="388"/>
        <v>0</v>
      </c>
      <c r="AM182" s="19">
        <f t="shared" si="388"/>
        <v>0</v>
      </c>
      <c r="AN182" s="19">
        <f t="shared" si="388"/>
        <v>0</v>
      </c>
      <c r="AO182" s="19">
        <f t="shared" si="388"/>
        <v>146.24133488000001</v>
      </c>
      <c r="AP182" s="19">
        <f t="shared" si="388"/>
        <v>0.66</v>
      </c>
      <c r="AQ182" s="19">
        <f t="shared" si="388"/>
        <v>0</v>
      </c>
      <c r="AR182" s="19">
        <f t="shared" si="388"/>
        <v>27.971000000000004</v>
      </c>
      <c r="AS182" s="19">
        <f t="shared" si="388"/>
        <v>0</v>
      </c>
      <c r="AT182" s="19">
        <f t="shared" si="388"/>
        <v>0</v>
      </c>
      <c r="AU182" s="19">
        <f t="shared" ref="AU182" si="389">SUM(AU183:AU218)</f>
        <v>0</v>
      </c>
      <c r="AV182" s="19">
        <f t="shared" ref="AV182" si="390">SUM(AV183:AV218)</f>
        <v>3.3682354099999996</v>
      </c>
      <c r="AW182" s="19">
        <f t="shared" ref="AW182" si="391">SUM(AW183:AW218)</f>
        <v>0.5</v>
      </c>
      <c r="AX182" s="19">
        <f t="shared" ref="AX182" si="392">SUM(AX183:AX218)</f>
        <v>0</v>
      </c>
      <c r="AY182" s="19">
        <f t="shared" ref="AY182" si="393">SUM(AY183:AY218)</f>
        <v>0.18099999999999999</v>
      </c>
      <c r="AZ182" s="19">
        <f t="shared" ref="AZ182" si="394">SUM(AZ183:AZ218)</f>
        <v>0</v>
      </c>
      <c r="BA182" s="19">
        <f t="shared" ref="BA182" si="395">SUM(BA183:BA218)</f>
        <v>0</v>
      </c>
      <c r="BB182" s="19">
        <f t="shared" ref="BB182" si="396">SUM(BB183:BB218)</f>
        <v>0</v>
      </c>
      <c r="BC182" s="19">
        <f t="shared" ref="BC182" si="397">SUM(BC183:BC218)</f>
        <v>9.1742664500000011</v>
      </c>
      <c r="BD182" s="19">
        <f t="shared" ref="BD182" si="398">SUM(BD183:BD218)</f>
        <v>0.16</v>
      </c>
      <c r="BE182" s="19">
        <f t="shared" ref="BE182" si="399">SUM(BE183:BE218)</f>
        <v>0</v>
      </c>
      <c r="BF182" s="19">
        <f t="shared" ref="BF182" si="400">SUM(BF183:BF218)</f>
        <v>2.7359999999999998</v>
      </c>
      <c r="BG182" s="19">
        <f t="shared" ref="BG182" si="401">SUM(BG183:BG218)</f>
        <v>0</v>
      </c>
      <c r="BH182" s="19">
        <f t="shared" ref="BH182" si="402">SUM(BH183:BH218)</f>
        <v>0</v>
      </c>
      <c r="BI182" s="19">
        <f t="shared" ref="BI182" si="403">SUM(BI183:BI218)</f>
        <v>0</v>
      </c>
      <c r="BJ182" s="19">
        <f t="shared" ref="BJ182" si="404">SUM(BJ183:BJ218)</f>
        <v>24.63829621</v>
      </c>
      <c r="BK182" s="19">
        <f t="shared" ref="BK182" si="405">SUM(BK183:BK218)</f>
        <v>0</v>
      </c>
      <c r="BL182" s="19">
        <f t="shared" ref="BL182" si="406">SUM(BL183:BL218)</f>
        <v>0</v>
      </c>
      <c r="BM182" s="19">
        <f t="shared" ref="BM182" si="407">SUM(BM183:BM218)</f>
        <v>8.4700000000000006</v>
      </c>
      <c r="BN182" s="19">
        <f t="shared" ref="BN182" si="408">SUM(BN183:BN218)</f>
        <v>0</v>
      </c>
      <c r="BO182" s="19">
        <f t="shared" ref="BO182" si="409">SUM(BO183:BO218)</f>
        <v>0</v>
      </c>
      <c r="BP182" s="19">
        <f t="shared" ref="BP182" si="410">SUM(BP183:BP218)</f>
        <v>0</v>
      </c>
      <c r="BQ182" s="19">
        <f t="shared" ref="BQ182" si="411">SUM(BQ183:BQ218)</f>
        <v>109.06053681</v>
      </c>
      <c r="BR182" s="19">
        <f t="shared" ref="BR182" si="412">SUM(BR183:BR218)</f>
        <v>0</v>
      </c>
      <c r="BS182" s="19">
        <f t="shared" ref="BS182" si="413">SUM(BS183:BS218)</f>
        <v>0</v>
      </c>
      <c r="BT182" s="19">
        <f t="shared" ref="BT182" si="414">SUM(BT183:BT218)</f>
        <v>16.584000000000003</v>
      </c>
      <c r="BU182" s="19">
        <f t="shared" ref="BU182" si="415">SUM(BU183:BU218)</f>
        <v>0</v>
      </c>
      <c r="BV182" s="19">
        <f t="shared" ref="BV182" si="416">SUM(BV183:BV218)</f>
        <v>0</v>
      </c>
      <c r="BW182" s="19">
        <f t="shared" ref="BW182:BY182" si="417">SUM(BW183:BW218)</f>
        <v>0</v>
      </c>
      <c r="BX182" s="19">
        <v>0</v>
      </c>
      <c r="BY182" s="19">
        <f t="shared" si="417"/>
        <v>20.35980203999868</v>
      </c>
      <c r="BZ182" s="19">
        <f>BY182*100/(M182+T182+AA182+AH182)</f>
        <v>16.173779887059773</v>
      </c>
      <c r="CA182" s="32"/>
    </row>
    <row r="183" spans="1:79" ht="47.25" x14ac:dyDescent="0.25">
      <c r="A183" s="5" t="s">
        <v>129</v>
      </c>
      <c r="B183" s="15" t="s">
        <v>271</v>
      </c>
      <c r="C183" s="17" t="s">
        <v>354</v>
      </c>
      <c r="D183" s="22">
        <f t="shared" ref="D183:D218" si="418">F183</f>
        <v>1.1798877999999999</v>
      </c>
      <c r="E183" s="22">
        <f t="shared" ref="E183:E218" si="419">L183+S183+Z183+AG183</f>
        <v>0</v>
      </c>
      <c r="F183" s="22">
        <f t="shared" ref="F183:F218" si="420">M183+T183+AA183+AH183</f>
        <v>1.1798877999999999</v>
      </c>
      <c r="G183" s="22">
        <f t="shared" ref="G183:G218" si="421">N183+U183+AB183+AI183</f>
        <v>0</v>
      </c>
      <c r="H183" s="22">
        <f t="shared" ref="H183:H218" si="422">O183+V183+AC183+AJ183</f>
        <v>0</v>
      </c>
      <c r="I183" s="22">
        <f t="shared" ref="I183:I218" si="423">P183+W183+AD183+AK183</f>
        <v>0.51200000000000001</v>
      </c>
      <c r="J183" s="22">
        <f t="shared" ref="J183:J218" si="424">Q183+X183+AE183+AL183</f>
        <v>0</v>
      </c>
      <c r="K183" s="22">
        <f t="shared" ref="K183:K218" si="425">R183+Y183+AF183+AM183</f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1.1798877999999999</v>
      </c>
      <c r="AB183" s="16">
        <v>0</v>
      </c>
      <c r="AC183" s="16">
        <v>0</v>
      </c>
      <c r="AD183" s="16">
        <v>0.51200000000000001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ref="AN183:AN218" si="426">AU183+BB183+BI183+BP183</f>
        <v>0</v>
      </c>
      <c r="AO183" s="22">
        <f t="shared" ref="AO183:AO218" si="427">AV183+BC183+BJ183+BQ183</f>
        <v>1.9745456500000005</v>
      </c>
      <c r="AP183" s="22">
        <f t="shared" ref="AP183:AP218" si="428">AW183+BD183+BK183+BR183</f>
        <v>0.16</v>
      </c>
      <c r="AQ183" s="22">
        <f t="shared" ref="AQ183:AQ218" si="429">AX183+BE183+BL183+BS183</f>
        <v>0</v>
      </c>
      <c r="AR183" s="22">
        <f t="shared" ref="AR183:AR218" si="430">AY183+BF183+BM183+BT183</f>
        <v>0.51200000000000001</v>
      </c>
      <c r="AS183" s="22">
        <f t="shared" ref="AS183:AS218" si="431">AZ183+BG183+BN183+BU183</f>
        <v>0</v>
      </c>
      <c r="AT183" s="22">
        <f t="shared" ref="AT183:AT218" si="432">BA183+BH183+BO183+BV183</f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0.74312009000000001</v>
      </c>
      <c r="BD183" s="16">
        <v>0.16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1.2314255600000004</v>
      </c>
      <c r="BK183" s="16">
        <v>0</v>
      </c>
      <c r="BL183" s="16">
        <v>0</v>
      </c>
      <c r="BM183" s="16">
        <v>0.51200000000000001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2">
        <v>0</v>
      </c>
      <c r="BX183" s="22">
        <v>0</v>
      </c>
      <c r="BY183" s="22">
        <f>(AV183+BC183+BJ183+BQ183)-(M183+T183+AA183+AH183)</f>
        <v>0.79465785000000055</v>
      </c>
      <c r="BZ183" s="22">
        <f>BY183*100/(M183+T183+AA183+AH183)</f>
        <v>67.350289578381989</v>
      </c>
      <c r="CA183" s="36" t="s">
        <v>394</v>
      </c>
    </row>
    <row r="184" spans="1:79" ht="31.5" x14ac:dyDescent="0.25">
      <c r="A184" s="5" t="s">
        <v>171</v>
      </c>
      <c r="B184" s="15" t="s">
        <v>280</v>
      </c>
      <c r="C184" s="17" t="s">
        <v>355</v>
      </c>
      <c r="D184" s="22">
        <f t="shared" si="418"/>
        <v>0</v>
      </c>
      <c r="E184" s="22">
        <f t="shared" si="419"/>
        <v>0</v>
      </c>
      <c r="F184" s="22">
        <f t="shared" si="420"/>
        <v>0</v>
      </c>
      <c r="G184" s="22">
        <f t="shared" si="421"/>
        <v>0</v>
      </c>
      <c r="H184" s="22">
        <f t="shared" si="422"/>
        <v>0</v>
      </c>
      <c r="I184" s="22">
        <f t="shared" si="423"/>
        <v>0</v>
      </c>
      <c r="J184" s="22">
        <f t="shared" si="424"/>
        <v>0</v>
      </c>
      <c r="K184" s="22">
        <f t="shared" si="425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2">
        <f t="shared" si="426"/>
        <v>0</v>
      </c>
      <c r="AO184" s="22">
        <f t="shared" si="427"/>
        <v>0</v>
      </c>
      <c r="AP184" s="22">
        <f t="shared" si="428"/>
        <v>0</v>
      </c>
      <c r="AQ184" s="22">
        <f t="shared" si="429"/>
        <v>0</v>
      </c>
      <c r="AR184" s="22">
        <f t="shared" si="430"/>
        <v>0</v>
      </c>
      <c r="AS184" s="22">
        <f t="shared" si="431"/>
        <v>0</v>
      </c>
      <c r="AT184" s="22">
        <f t="shared" si="432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2">
        <v>0</v>
      </c>
      <c r="BX184" s="22">
        <v>0</v>
      </c>
      <c r="BY184" s="22">
        <f t="shared" ref="BY184:BY218" si="433">(AV184+BC184+BJ184+BQ184)-(M184+T184+AA184+AH184)</f>
        <v>0</v>
      </c>
      <c r="BZ184" s="22">
        <v>0</v>
      </c>
      <c r="CA184" s="36"/>
    </row>
    <row r="185" spans="1:79" ht="47.25" x14ac:dyDescent="0.25">
      <c r="A185" s="5" t="s">
        <v>173</v>
      </c>
      <c r="B185" s="15" t="s">
        <v>281</v>
      </c>
      <c r="C185" s="17" t="s">
        <v>356</v>
      </c>
      <c r="D185" s="22">
        <f t="shared" si="418"/>
        <v>5.8884430000000001E-2</v>
      </c>
      <c r="E185" s="22">
        <f t="shared" si="419"/>
        <v>0</v>
      </c>
      <c r="F185" s="22">
        <f t="shared" si="420"/>
        <v>5.8884430000000001E-2</v>
      </c>
      <c r="G185" s="22">
        <f t="shared" si="421"/>
        <v>0</v>
      </c>
      <c r="H185" s="22">
        <f t="shared" si="422"/>
        <v>0</v>
      </c>
      <c r="I185" s="22">
        <f t="shared" si="423"/>
        <v>0</v>
      </c>
      <c r="J185" s="22">
        <f t="shared" si="424"/>
        <v>0</v>
      </c>
      <c r="K185" s="22">
        <f t="shared" si="425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5.8884430000000001E-2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2">
        <f t="shared" si="426"/>
        <v>0</v>
      </c>
      <c r="AO185" s="22">
        <f t="shared" si="427"/>
        <v>5.8884429999999988E-2</v>
      </c>
      <c r="AP185" s="22">
        <f t="shared" si="428"/>
        <v>0</v>
      </c>
      <c r="AQ185" s="22">
        <f t="shared" si="429"/>
        <v>0</v>
      </c>
      <c r="AR185" s="22">
        <f t="shared" si="430"/>
        <v>0</v>
      </c>
      <c r="AS185" s="22">
        <f t="shared" si="431"/>
        <v>0</v>
      </c>
      <c r="AT185" s="22">
        <f t="shared" si="432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5.8884429999999988E-2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2">
        <v>0</v>
      </c>
      <c r="BX185" s="22">
        <v>0</v>
      </c>
      <c r="BY185" s="22">
        <f t="shared" si="433"/>
        <v>0</v>
      </c>
      <c r="BZ185" s="22">
        <f t="shared" ref="BZ185:BZ218" si="434">BY185*100/(M185+T185+AA185+AH185)</f>
        <v>0</v>
      </c>
      <c r="CA185" s="36" t="s">
        <v>394</v>
      </c>
    </row>
    <row r="186" spans="1:79" ht="47.25" x14ac:dyDescent="0.25">
      <c r="A186" s="5" t="s">
        <v>175</v>
      </c>
      <c r="B186" s="15" t="s">
        <v>282</v>
      </c>
      <c r="C186" s="17" t="s">
        <v>357</v>
      </c>
      <c r="D186" s="22">
        <f t="shared" si="418"/>
        <v>2.3653470000000003E-2</v>
      </c>
      <c r="E186" s="22">
        <f t="shared" si="419"/>
        <v>0</v>
      </c>
      <c r="F186" s="22">
        <f t="shared" si="420"/>
        <v>2.3653470000000003E-2</v>
      </c>
      <c r="G186" s="22">
        <f t="shared" si="421"/>
        <v>0</v>
      </c>
      <c r="H186" s="22">
        <f t="shared" si="422"/>
        <v>0</v>
      </c>
      <c r="I186" s="22">
        <f t="shared" si="423"/>
        <v>0</v>
      </c>
      <c r="J186" s="22">
        <f t="shared" si="424"/>
        <v>0</v>
      </c>
      <c r="K186" s="22">
        <f t="shared" si="425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2.3653470000000003E-2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22">
        <f t="shared" si="426"/>
        <v>0</v>
      </c>
      <c r="AO186" s="22">
        <f t="shared" si="427"/>
        <v>5.8440000000000011E-3</v>
      </c>
      <c r="AP186" s="22">
        <f t="shared" si="428"/>
        <v>0</v>
      </c>
      <c r="AQ186" s="22">
        <f t="shared" si="429"/>
        <v>0</v>
      </c>
      <c r="AR186" s="22">
        <f t="shared" si="430"/>
        <v>0</v>
      </c>
      <c r="AS186" s="22">
        <f t="shared" si="431"/>
        <v>0</v>
      </c>
      <c r="AT186" s="22">
        <f t="shared" si="432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5.8440000000000011E-3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22">
        <v>0</v>
      </c>
      <c r="BX186" s="22">
        <v>0</v>
      </c>
      <c r="BY186" s="22">
        <f t="shared" si="433"/>
        <v>-1.7809470000000001E-2</v>
      </c>
      <c r="BZ186" s="22">
        <f t="shared" si="434"/>
        <v>-75.293265639248702</v>
      </c>
      <c r="CA186" s="36" t="s">
        <v>394</v>
      </c>
    </row>
    <row r="187" spans="1:79" ht="31.5" x14ac:dyDescent="0.25">
      <c r="A187" s="5" t="s">
        <v>177</v>
      </c>
      <c r="B187" s="15" t="s">
        <v>256</v>
      </c>
      <c r="C187" s="17" t="s">
        <v>358</v>
      </c>
      <c r="D187" s="22">
        <f t="shared" si="418"/>
        <v>0</v>
      </c>
      <c r="E187" s="22">
        <f t="shared" si="419"/>
        <v>0</v>
      </c>
      <c r="F187" s="22">
        <f t="shared" si="420"/>
        <v>0</v>
      </c>
      <c r="G187" s="22">
        <f t="shared" si="421"/>
        <v>0</v>
      </c>
      <c r="H187" s="22">
        <f t="shared" si="422"/>
        <v>0</v>
      </c>
      <c r="I187" s="22">
        <f t="shared" si="423"/>
        <v>0</v>
      </c>
      <c r="J187" s="22">
        <f t="shared" si="424"/>
        <v>0</v>
      </c>
      <c r="K187" s="22">
        <f t="shared" si="425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426"/>
        <v>0</v>
      </c>
      <c r="AO187" s="22">
        <f t="shared" si="427"/>
        <v>0</v>
      </c>
      <c r="AP187" s="22">
        <f t="shared" si="428"/>
        <v>0</v>
      </c>
      <c r="AQ187" s="22">
        <f t="shared" si="429"/>
        <v>0</v>
      </c>
      <c r="AR187" s="22">
        <f t="shared" si="430"/>
        <v>0</v>
      </c>
      <c r="AS187" s="22">
        <f t="shared" si="431"/>
        <v>0</v>
      </c>
      <c r="AT187" s="22">
        <f t="shared" si="432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v>0</v>
      </c>
      <c r="BX187" s="22">
        <v>0</v>
      </c>
      <c r="BY187" s="22">
        <f t="shared" si="433"/>
        <v>0</v>
      </c>
      <c r="BZ187" s="22">
        <v>0</v>
      </c>
      <c r="CA187" s="36"/>
    </row>
    <row r="188" spans="1:79" ht="47.25" x14ac:dyDescent="0.25">
      <c r="A188" s="5" t="s">
        <v>179</v>
      </c>
      <c r="B188" s="15" t="s">
        <v>283</v>
      </c>
      <c r="C188" s="17" t="s">
        <v>359</v>
      </c>
      <c r="D188" s="22">
        <f t="shared" si="418"/>
        <v>0.30261415000000003</v>
      </c>
      <c r="E188" s="22">
        <f t="shared" ref="E188:K188" si="435">L188+S188+Z188+AG188</f>
        <v>0</v>
      </c>
      <c r="F188" s="22">
        <f t="shared" si="435"/>
        <v>0.30261415000000003</v>
      </c>
      <c r="G188" s="22">
        <f t="shared" si="435"/>
        <v>0</v>
      </c>
      <c r="H188" s="22">
        <f t="shared" si="435"/>
        <v>0</v>
      </c>
      <c r="I188" s="22">
        <f t="shared" si="435"/>
        <v>0.33100000000000002</v>
      </c>
      <c r="J188" s="22">
        <f t="shared" si="435"/>
        <v>0</v>
      </c>
      <c r="K188" s="22">
        <f t="shared" si="435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8.3520000000000018E-3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0.29426215</v>
      </c>
      <c r="AI188" s="16">
        <v>0</v>
      </c>
      <c r="AJ188" s="16">
        <v>0</v>
      </c>
      <c r="AK188" s="16">
        <v>0.33100000000000002</v>
      </c>
      <c r="AL188" s="16">
        <v>0</v>
      </c>
      <c r="AM188" s="16">
        <v>0</v>
      </c>
      <c r="AN188" s="22">
        <f t="shared" ref="AN188:AT188" si="436">AU188+BB188+BI188+BP188</f>
        <v>0</v>
      </c>
      <c r="AO188" s="22">
        <f t="shared" si="436"/>
        <v>0.31989856999999994</v>
      </c>
      <c r="AP188" s="22">
        <f t="shared" si="436"/>
        <v>0</v>
      </c>
      <c r="AQ188" s="22">
        <f t="shared" si="436"/>
        <v>0</v>
      </c>
      <c r="AR188" s="22">
        <f t="shared" si="436"/>
        <v>0.33100000000000002</v>
      </c>
      <c r="AS188" s="22">
        <f t="shared" si="436"/>
        <v>0</v>
      </c>
      <c r="AT188" s="22">
        <f t="shared" si="436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7.8860000000000006E-3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1.6816250000000001E-2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0.29519631999999996</v>
      </c>
      <c r="BR188" s="16">
        <v>0</v>
      </c>
      <c r="BS188" s="16">
        <v>0</v>
      </c>
      <c r="BT188" s="16">
        <v>0.33100000000000002</v>
      </c>
      <c r="BU188" s="16">
        <v>0</v>
      </c>
      <c r="BV188" s="16">
        <v>0</v>
      </c>
      <c r="BW188" s="22">
        <v>0</v>
      </c>
      <c r="BX188" s="22">
        <v>0</v>
      </c>
      <c r="BY188" s="22">
        <f t="shared" si="433"/>
        <v>1.7284419999999912E-2</v>
      </c>
      <c r="BZ188" s="22">
        <f t="shared" si="434"/>
        <v>5.7117025096149368</v>
      </c>
      <c r="CA188" s="36" t="s">
        <v>394</v>
      </c>
    </row>
    <row r="189" spans="1:79" ht="47.25" x14ac:dyDescent="0.25">
      <c r="A189" s="5" t="s">
        <v>181</v>
      </c>
      <c r="B189" s="15" t="s">
        <v>284</v>
      </c>
      <c r="C189" s="17" t="s">
        <v>360</v>
      </c>
      <c r="D189" s="22">
        <f t="shared" si="418"/>
        <v>8.2389839300000016</v>
      </c>
      <c r="E189" s="22">
        <f t="shared" si="419"/>
        <v>0</v>
      </c>
      <c r="F189" s="22">
        <f t="shared" si="420"/>
        <v>8.2389839300000016</v>
      </c>
      <c r="G189" s="22">
        <f t="shared" si="421"/>
        <v>0</v>
      </c>
      <c r="H189" s="22">
        <f t="shared" si="422"/>
        <v>0</v>
      </c>
      <c r="I189" s="22">
        <f t="shared" si="423"/>
        <v>3.8289999999999997</v>
      </c>
      <c r="J189" s="22">
        <f t="shared" si="424"/>
        <v>0</v>
      </c>
      <c r="K189" s="22">
        <f t="shared" si="425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8.1170339300000016</v>
      </c>
      <c r="AB189" s="16">
        <v>0</v>
      </c>
      <c r="AC189" s="16">
        <v>0</v>
      </c>
      <c r="AD189" s="16">
        <v>3.8289999999999997</v>
      </c>
      <c r="AE189" s="16">
        <v>0</v>
      </c>
      <c r="AF189" s="16">
        <v>0</v>
      </c>
      <c r="AG189" s="16">
        <v>0</v>
      </c>
      <c r="AH189" s="16">
        <v>0.12195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426"/>
        <v>0</v>
      </c>
      <c r="AO189" s="22">
        <f t="shared" si="427"/>
        <v>8.8733929099999997</v>
      </c>
      <c r="AP189" s="22">
        <f t="shared" si="428"/>
        <v>0</v>
      </c>
      <c r="AQ189" s="22">
        <f t="shared" si="429"/>
        <v>0</v>
      </c>
      <c r="AR189" s="22">
        <f t="shared" si="430"/>
        <v>4.1820000000000004</v>
      </c>
      <c r="AS189" s="22">
        <f t="shared" si="431"/>
        <v>0</v>
      </c>
      <c r="AT189" s="22">
        <f t="shared" si="432"/>
        <v>0</v>
      </c>
      <c r="AU189" s="16">
        <v>0</v>
      </c>
      <c r="AV189" s="16">
        <v>7.0000000000000007E-2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0.92078051999999999</v>
      </c>
      <c r="BD189" s="16">
        <v>0</v>
      </c>
      <c r="BE189" s="16">
        <v>0</v>
      </c>
      <c r="BF189" s="16">
        <v>0.26700000000000002</v>
      </c>
      <c r="BG189" s="16">
        <v>0</v>
      </c>
      <c r="BH189" s="16">
        <v>0</v>
      </c>
      <c r="BI189" s="16">
        <v>0</v>
      </c>
      <c r="BJ189" s="16">
        <v>7.7883211399999999</v>
      </c>
      <c r="BK189" s="16">
        <v>0</v>
      </c>
      <c r="BL189" s="16">
        <v>0</v>
      </c>
      <c r="BM189" s="16">
        <v>3.9150000000000005</v>
      </c>
      <c r="BN189" s="16">
        <v>0</v>
      </c>
      <c r="BO189" s="16">
        <v>0</v>
      </c>
      <c r="BP189" s="16">
        <v>0</v>
      </c>
      <c r="BQ189" s="16">
        <v>9.4291249999999993E-2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v>0</v>
      </c>
      <c r="BX189" s="22">
        <v>0</v>
      </c>
      <c r="BY189" s="22">
        <f t="shared" si="433"/>
        <v>0.63440897999999812</v>
      </c>
      <c r="BZ189" s="22">
        <f t="shared" si="434"/>
        <v>7.7000876004864107</v>
      </c>
      <c r="CA189" s="36" t="s">
        <v>394</v>
      </c>
    </row>
    <row r="190" spans="1:79" ht="47.25" x14ac:dyDescent="0.25">
      <c r="A190" s="5" t="s">
        <v>183</v>
      </c>
      <c r="B190" s="15" t="s">
        <v>285</v>
      </c>
      <c r="C190" s="17" t="s">
        <v>361</v>
      </c>
      <c r="D190" s="22">
        <f t="shared" si="418"/>
        <v>3.3362133499999995</v>
      </c>
      <c r="E190" s="22">
        <f t="shared" si="419"/>
        <v>0</v>
      </c>
      <c r="F190" s="22">
        <f t="shared" si="420"/>
        <v>3.3362133499999995</v>
      </c>
      <c r="G190" s="22">
        <f t="shared" si="421"/>
        <v>0</v>
      </c>
      <c r="H190" s="22">
        <f t="shared" si="422"/>
        <v>0</v>
      </c>
      <c r="I190" s="22">
        <f t="shared" si="423"/>
        <v>1.8220000000000003</v>
      </c>
      <c r="J190" s="22">
        <f t="shared" si="424"/>
        <v>0</v>
      </c>
      <c r="K190" s="22">
        <f t="shared" si="425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0.14866908000000001</v>
      </c>
      <c r="AB190" s="16">
        <v>0</v>
      </c>
      <c r="AC190" s="16">
        <v>0</v>
      </c>
      <c r="AD190" s="16">
        <v>5.1999999999999998E-2</v>
      </c>
      <c r="AE190" s="16">
        <v>0</v>
      </c>
      <c r="AF190" s="16">
        <v>0</v>
      </c>
      <c r="AG190" s="16">
        <v>0</v>
      </c>
      <c r="AH190" s="16">
        <v>3.1875442699999996</v>
      </c>
      <c r="AI190" s="16">
        <v>0</v>
      </c>
      <c r="AJ190" s="16">
        <v>0</v>
      </c>
      <c r="AK190" s="16">
        <v>1.7700000000000002</v>
      </c>
      <c r="AL190" s="16">
        <v>0</v>
      </c>
      <c r="AM190" s="16">
        <v>0</v>
      </c>
      <c r="AN190" s="22">
        <f t="shared" si="426"/>
        <v>0</v>
      </c>
      <c r="AO190" s="22">
        <f t="shared" si="427"/>
        <v>2.9915247600000012</v>
      </c>
      <c r="AP190" s="22">
        <f t="shared" si="428"/>
        <v>0</v>
      </c>
      <c r="AQ190" s="22">
        <f t="shared" si="429"/>
        <v>0</v>
      </c>
      <c r="AR190" s="22">
        <f t="shared" si="430"/>
        <v>1.8379999999999994</v>
      </c>
      <c r="AS190" s="22">
        <f t="shared" si="431"/>
        <v>0</v>
      </c>
      <c r="AT190" s="22">
        <f t="shared" si="432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6.9517900000000002E-3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0.14956079999999997</v>
      </c>
      <c r="BK190" s="16">
        <v>0</v>
      </c>
      <c r="BL190" s="16">
        <v>0</v>
      </c>
      <c r="BM190" s="16">
        <v>5.1999999999999998E-2</v>
      </c>
      <c r="BN190" s="16">
        <v>0</v>
      </c>
      <c r="BO190" s="16">
        <v>0</v>
      </c>
      <c r="BP190" s="16">
        <v>0</v>
      </c>
      <c r="BQ190" s="16">
        <v>2.8350121700000011</v>
      </c>
      <c r="BR190" s="16">
        <v>0</v>
      </c>
      <c r="BS190" s="16">
        <v>0</v>
      </c>
      <c r="BT190" s="16">
        <v>1.7859999999999994</v>
      </c>
      <c r="BU190" s="16">
        <v>0</v>
      </c>
      <c r="BV190" s="16">
        <v>0</v>
      </c>
      <c r="BW190" s="22">
        <v>0</v>
      </c>
      <c r="BX190" s="22">
        <v>0</v>
      </c>
      <c r="BY190" s="22">
        <f t="shared" si="433"/>
        <v>-0.3446885899999983</v>
      </c>
      <c r="BZ190" s="22">
        <f t="shared" si="434"/>
        <v>-10.331731032729017</v>
      </c>
      <c r="CA190" s="36" t="s">
        <v>394</v>
      </c>
    </row>
    <row r="191" spans="1:79" ht="126" x14ac:dyDescent="0.25">
      <c r="A191" s="5" t="s">
        <v>185</v>
      </c>
      <c r="B191" s="15" t="s">
        <v>391</v>
      </c>
      <c r="C191" s="17" t="s">
        <v>142</v>
      </c>
      <c r="D191" s="22">
        <f t="shared" ref="D191" si="437">F191</f>
        <v>0</v>
      </c>
      <c r="E191" s="22">
        <f t="shared" ref="E191" si="438">L191+S191+Z191+AG191</f>
        <v>0</v>
      </c>
      <c r="F191" s="22">
        <f t="shared" ref="F191" si="439">M191+T191+AA191+AH191</f>
        <v>0</v>
      </c>
      <c r="G191" s="22">
        <f t="shared" ref="G191" si="440">N191+U191+AB191+AI191</f>
        <v>0</v>
      </c>
      <c r="H191" s="22">
        <f t="shared" ref="H191" si="441">O191+V191+AC191+AJ191</f>
        <v>0</v>
      </c>
      <c r="I191" s="22">
        <f t="shared" ref="I191" si="442">P191+W191+AD191+AK191</f>
        <v>0</v>
      </c>
      <c r="J191" s="22">
        <f t="shared" ref="J191" si="443">Q191+X191+AE191+AL191</f>
        <v>0</v>
      </c>
      <c r="K191" s="22">
        <f t="shared" ref="K191" si="444">R191+Y191+AF191+AM191</f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ref="AN191" si="445">AU191+BB191+BI191+BP191</f>
        <v>0</v>
      </c>
      <c r="AO191" s="22">
        <f t="shared" ref="AO191" si="446">AV191+BC191+BJ191+BQ191</f>
        <v>0.9729114499999999</v>
      </c>
      <c r="AP191" s="22">
        <f t="shared" ref="AP191" si="447">AW191+BD191+BK191+BR191</f>
        <v>0</v>
      </c>
      <c r="AQ191" s="22">
        <f t="shared" ref="AQ191" si="448">AX191+BE191+BL191+BS191</f>
        <v>0</v>
      </c>
      <c r="AR191" s="22">
        <f t="shared" ref="AR191" si="449">AY191+BF191+BM191+BT191</f>
        <v>0</v>
      </c>
      <c r="AS191" s="22">
        <f t="shared" ref="AS191" si="450">AZ191+BG191+BN191+BU191</f>
        <v>0</v>
      </c>
      <c r="AT191" s="22">
        <f t="shared" ref="AT191" si="451">BA191+BH191+BO191+BV191</f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0.9729114499999999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v>0</v>
      </c>
      <c r="BX191" s="22">
        <v>0</v>
      </c>
      <c r="BY191" s="22">
        <f t="shared" si="433"/>
        <v>0.9729114499999999</v>
      </c>
      <c r="BZ191" s="22">
        <v>100</v>
      </c>
      <c r="CA191" s="36" t="s">
        <v>401</v>
      </c>
    </row>
    <row r="192" spans="1:79" ht="63" x14ac:dyDescent="0.25">
      <c r="A192" s="5" t="s">
        <v>187</v>
      </c>
      <c r="B192" s="15" t="s">
        <v>286</v>
      </c>
      <c r="C192" s="17" t="s">
        <v>362</v>
      </c>
      <c r="D192" s="22">
        <f t="shared" si="418"/>
        <v>0</v>
      </c>
      <c r="E192" s="22">
        <f t="shared" si="419"/>
        <v>0</v>
      </c>
      <c r="F192" s="22">
        <f t="shared" si="420"/>
        <v>0</v>
      </c>
      <c r="G192" s="22">
        <f t="shared" si="421"/>
        <v>0</v>
      </c>
      <c r="H192" s="22">
        <f t="shared" si="422"/>
        <v>0</v>
      </c>
      <c r="I192" s="22">
        <f t="shared" si="423"/>
        <v>0</v>
      </c>
      <c r="J192" s="22">
        <f t="shared" si="424"/>
        <v>0</v>
      </c>
      <c r="K192" s="22">
        <f t="shared" si="425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22">
        <f t="shared" si="426"/>
        <v>0</v>
      </c>
      <c r="AO192" s="22">
        <f t="shared" si="427"/>
        <v>7.7060959999999998E-2</v>
      </c>
      <c r="AP192" s="22">
        <f t="shared" si="428"/>
        <v>0</v>
      </c>
      <c r="AQ192" s="22">
        <f t="shared" si="429"/>
        <v>0</v>
      </c>
      <c r="AR192" s="22">
        <f t="shared" si="430"/>
        <v>0</v>
      </c>
      <c r="AS192" s="22">
        <f t="shared" si="431"/>
        <v>0</v>
      </c>
      <c r="AT192" s="22">
        <f t="shared" si="432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7.7060959999999998E-2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22">
        <v>0</v>
      </c>
      <c r="BX192" s="22">
        <v>0</v>
      </c>
      <c r="BY192" s="22">
        <f t="shared" si="433"/>
        <v>7.7060959999999998E-2</v>
      </c>
      <c r="BZ192" s="22">
        <v>100</v>
      </c>
      <c r="CA192" s="36" t="s">
        <v>402</v>
      </c>
    </row>
    <row r="193" spans="1:79" ht="31.5" x14ac:dyDescent="0.25">
      <c r="A193" s="5" t="s">
        <v>189</v>
      </c>
      <c r="B193" s="15" t="s">
        <v>287</v>
      </c>
      <c r="C193" s="17" t="s">
        <v>363</v>
      </c>
      <c r="D193" s="22">
        <f t="shared" si="418"/>
        <v>0</v>
      </c>
      <c r="E193" s="22">
        <f t="shared" si="419"/>
        <v>0</v>
      </c>
      <c r="F193" s="22">
        <f t="shared" si="420"/>
        <v>0</v>
      </c>
      <c r="G193" s="22">
        <f t="shared" si="421"/>
        <v>0</v>
      </c>
      <c r="H193" s="22">
        <f t="shared" si="422"/>
        <v>0</v>
      </c>
      <c r="I193" s="22">
        <f t="shared" si="423"/>
        <v>0</v>
      </c>
      <c r="J193" s="22">
        <f t="shared" si="424"/>
        <v>0</v>
      </c>
      <c r="K193" s="22">
        <f t="shared" si="425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426"/>
        <v>0</v>
      </c>
      <c r="AO193" s="22">
        <f t="shared" si="427"/>
        <v>0</v>
      </c>
      <c r="AP193" s="22">
        <f t="shared" si="428"/>
        <v>0</v>
      </c>
      <c r="AQ193" s="22">
        <f t="shared" si="429"/>
        <v>0</v>
      </c>
      <c r="AR193" s="22">
        <f t="shared" si="430"/>
        <v>0</v>
      </c>
      <c r="AS193" s="22">
        <f t="shared" si="431"/>
        <v>0</v>
      </c>
      <c r="AT193" s="22">
        <f t="shared" si="432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2">
        <v>0</v>
      </c>
      <c r="BX193" s="22">
        <v>0</v>
      </c>
      <c r="BY193" s="22">
        <f t="shared" si="433"/>
        <v>0</v>
      </c>
      <c r="BZ193" s="22">
        <v>0</v>
      </c>
      <c r="CA193" s="36"/>
    </row>
    <row r="194" spans="1:79" ht="47.25" x14ac:dyDescent="0.25">
      <c r="A194" s="5" t="s">
        <v>191</v>
      </c>
      <c r="B194" s="15" t="s">
        <v>288</v>
      </c>
      <c r="C194" s="17" t="s">
        <v>364</v>
      </c>
      <c r="D194" s="22">
        <f t="shared" si="418"/>
        <v>0.22753927000000002</v>
      </c>
      <c r="E194" s="22">
        <f t="shared" si="419"/>
        <v>0</v>
      </c>
      <c r="F194" s="22">
        <f t="shared" si="420"/>
        <v>0.22753927000000002</v>
      </c>
      <c r="G194" s="22">
        <f t="shared" si="421"/>
        <v>0</v>
      </c>
      <c r="H194" s="22">
        <f t="shared" si="422"/>
        <v>0</v>
      </c>
      <c r="I194" s="22">
        <f t="shared" si="423"/>
        <v>5.8000000000000003E-2</v>
      </c>
      <c r="J194" s="22">
        <f t="shared" si="424"/>
        <v>0</v>
      </c>
      <c r="K194" s="22">
        <f t="shared" si="425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0.22608927000000001</v>
      </c>
      <c r="AB194" s="16">
        <v>0</v>
      </c>
      <c r="AC194" s="16">
        <v>0</v>
      </c>
      <c r="AD194" s="16">
        <v>5.8000000000000003E-2</v>
      </c>
      <c r="AE194" s="16">
        <v>0</v>
      </c>
      <c r="AF194" s="16">
        <v>0</v>
      </c>
      <c r="AG194" s="16">
        <v>0</v>
      </c>
      <c r="AH194" s="16">
        <v>1.4499999999999999E-3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si="426"/>
        <v>0</v>
      </c>
      <c r="AO194" s="22">
        <f t="shared" si="427"/>
        <v>0.22546636999999997</v>
      </c>
      <c r="AP194" s="22">
        <f t="shared" si="428"/>
        <v>0</v>
      </c>
      <c r="AQ194" s="22">
        <f t="shared" si="429"/>
        <v>0</v>
      </c>
      <c r="AR194" s="22">
        <f t="shared" si="430"/>
        <v>5.8000000000000003E-2</v>
      </c>
      <c r="AS194" s="22">
        <f t="shared" si="431"/>
        <v>0</v>
      </c>
      <c r="AT194" s="22">
        <f t="shared" si="432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0.22050520999999998</v>
      </c>
      <c r="BK194" s="16">
        <v>0</v>
      </c>
      <c r="BL194" s="16">
        <v>0</v>
      </c>
      <c r="BM194" s="16">
        <v>5.8000000000000003E-2</v>
      </c>
      <c r="BN194" s="16">
        <v>0</v>
      </c>
      <c r="BO194" s="16">
        <v>0</v>
      </c>
      <c r="BP194" s="16">
        <v>0</v>
      </c>
      <c r="BQ194" s="16">
        <v>4.9611599999999992E-3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v>0</v>
      </c>
      <c r="BX194" s="22">
        <v>0</v>
      </c>
      <c r="BY194" s="22">
        <f t="shared" si="433"/>
        <v>-2.0729000000000442E-3</v>
      </c>
      <c r="BZ194" s="22">
        <f t="shared" si="434"/>
        <v>-0.91100758124083114</v>
      </c>
      <c r="CA194" s="36" t="s">
        <v>394</v>
      </c>
    </row>
    <row r="195" spans="1:79" ht="31.5" x14ac:dyDescent="0.25">
      <c r="A195" s="5" t="s">
        <v>193</v>
      </c>
      <c r="B195" s="15" t="s">
        <v>289</v>
      </c>
      <c r="C195" s="17" t="s">
        <v>365</v>
      </c>
      <c r="D195" s="22">
        <f t="shared" si="418"/>
        <v>0</v>
      </c>
      <c r="E195" s="22">
        <f t="shared" si="419"/>
        <v>0</v>
      </c>
      <c r="F195" s="22">
        <f t="shared" si="420"/>
        <v>0</v>
      </c>
      <c r="G195" s="22">
        <f t="shared" si="421"/>
        <v>0</v>
      </c>
      <c r="H195" s="22">
        <f t="shared" si="422"/>
        <v>0</v>
      </c>
      <c r="I195" s="22">
        <f t="shared" si="423"/>
        <v>0</v>
      </c>
      <c r="J195" s="22">
        <f t="shared" si="424"/>
        <v>0</v>
      </c>
      <c r="K195" s="22">
        <f t="shared" si="425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426"/>
        <v>0</v>
      </c>
      <c r="AO195" s="22">
        <f t="shared" si="427"/>
        <v>0</v>
      </c>
      <c r="AP195" s="22">
        <f t="shared" si="428"/>
        <v>0</v>
      </c>
      <c r="AQ195" s="22">
        <f t="shared" si="429"/>
        <v>0</v>
      </c>
      <c r="AR195" s="22">
        <f t="shared" si="430"/>
        <v>0</v>
      </c>
      <c r="AS195" s="22">
        <f t="shared" si="431"/>
        <v>0</v>
      </c>
      <c r="AT195" s="22">
        <f t="shared" si="432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2">
        <v>0</v>
      </c>
      <c r="BX195" s="22">
        <v>0</v>
      </c>
      <c r="BY195" s="22">
        <f t="shared" si="433"/>
        <v>0</v>
      </c>
      <c r="BZ195" s="22">
        <v>0</v>
      </c>
      <c r="CA195" s="36"/>
    </row>
    <row r="196" spans="1:79" ht="47.25" x14ac:dyDescent="0.25">
      <c r="A196" s="5" t="s">
        <v>194</v>
      </c>
      <c r="B196" s="15" t="s">
        <v>290</v>
      </c>
      <c r="C196" s="17" t="s">
        <v>366</v>
      </c>
      <c r="D196" s="22">
        <f t="shared" si="418"/>
        <v>0</v>
      </c>
      <c r="E196" s="22">
        <f t="shared" si="419"/>
        <v>0</v>
      </c>
      <c r="F196" s="22">
        <f t="shared" si="420"/>
        <v>0</v>
      </c>
      <c r="G196" s="22">
        <f t="shared" si="421"/>
        <v>0</v>
      </c>
      <c r="H196" s="22">
        <f t="shared" si="422"/>
        <v>0</v>
      </c>
      <c r="I196" s="22">
        <f t="shared" si="423"/>
        <v>0</v>
      </c>
      <c r="J196" s="22">
        <f t="shared" si="424"/>
        <v>0</v>
      </c>
      <c r="K196" s="22">
        <f t="shared" si="425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2">
        <f t="shared" si="426"/>
        <v>0</v>
      </c>
      <c r="AO196" s="22">
        <f t="shared" si="427"/>
        <v>0</v>
      </c>
      <c r="AP196" s="22">
        <f t="shared" si="428"/>
        <v>0</v>
      </c>
      <c r="AQ196" s="22">
        <f t="shared" si="429"/>
        <v>0</v>
      </c>
      <c r="AR196" s="22">
        <f t="shared" si="430"/>
        <v>0</v>
      </c>
      <c r="AS196" s="22">
        <f t="shared" si="431"/>
        <v>0</v>
      </c>
      <c r="AT196" s="22">
        <f t="shared" si="432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2">
        <v>0</v>
      </c>
      <c r="BX196" s="22">
        <v>0</v>
      </c>
      <c r="BY196" s="22">
        <f t="shared" si="433"/>
        <v>0</v>
      </c>
      <c r="BZ196" s="22">
        <v>0</v>
      </c>
      <c r="CA196" s="36"/>
    </row>
    <row r="197" spans="1:79" ht="47.25" x14ac:dyDescent="0.25">
      <c r="A197" s="5" t="s">
        <v>196</v>
      </c>
      <c r="B197" s="15" t="s">
        <v>257</v>
      </c>
      <c r="C197" s="17" t="s">
        <v>367</v>
      </c>
      <c r="D197" s="22">
        <f t="shared" si="418"/>
        <v>0.17923868000000004</v>
      </c>
      <c r="E197" s="22">
        <f t="shared" si="419"/>
        <v>0</v>
      </c>
      <c r="F197" s="22">
        <f t="shared" si="420"/>
        <v>0.17923868000000004</v>
      </c>
      <c r="G197" s="22">
        <f t="shared" si="421"/>
        <v>0</v>
      </c>
      <c r="H197" s="22">
        <f t="shared" si="422"/>
        <v>0</v>
      </c>
      <c r="I197" s="22">
        <f t="shared" si="423"/>
        <v>3.5000000000000003E-2</v>
      </c>
      <c r="J197" s="22">
        <f t="shared" si="424"/>
        <v>0</v>
      </c>
      <c r="K197" s="22">
        <f t="shared" si="425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0.17823868000000004</v>
      </c>
      <c r="AB197" s="16">
        <v>0</v>
      </c>
      <c r="AC197" s="16">
        <v>0</v>
      </c>
      <c r="AD197" s="16">
        <v>3.5000000000000003E-2</v>
      </c>
      <c r="AE197" s="16">
        <v>0</v>
      </c>
      <c r="AF197" s="16">
        <v>0</v>
      </c>
      <c r="AG197" s="16">
        <v>0</v>
      </c>
      <c r="AH197" s="16">
        <v>1E-3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426"/>
        <v>0</v>
      </c>
      <c r="AO197" s="22">
        <f t="shared" si="427"/>
        <v>0.22848535</v>
      </c>
      <c r="AP197" s="22">
        <f t="shared" si="428"/>
        <v>0</v>
      </c>
      <c r="AQ197" s="22">
        <f t="shared" si="429"/>
        <v>0</v>
      </c>
      <c r="AR197" s="22">
        <f t="shared" si="430"/>
        <v>3.5000000000000003E-2</v>
      </c>
      <c r="AS197" s="22">
        <f t="shared" si="431"/>
        <v>0</v>
      </c>
      <c r="AT197" s="22">
        <f t="shared" si="432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0.22407757</v>
      </c>
      <c r="BK197" s="16">
        <v>0</v>
      </c>
      <c r="BL197" s="16">
        <v>0</v>
      </c>
      <c r="BM197" s="16">
        <v>3.5000000000000003E-2</v>
      </c>
      <c r="BN197" s="16">
        <v>0</v>
      </c>
      <c r="BO197" s="16">
        <v>0</v>
      </c>
      <c r="BP197" s="16">
        <v>0</v>
      </c>
      <c r="BQ197" s="16">
        <v>4.40778E-3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v>0</v>
      </c>
      <c r="BX197" s="22">
        <v>0</v>
      </c>
      <c r="BY197" s="22">
        <f t="shared" si="433"/>
        <v>4.9246669999999965E-2</v>
      </c>
      <c r="BZ197" s="22">
        <f t="shared" si="434"/>
        <v>27.475470138476783</v>
      </c>
      <c r="CA197" s="36" t="s">
        <v>394</v>
      </c>
    </row>
    <row r="198" spans="1:79" ht="47.25" x14ac:dyDescent="0.25">
      <c r="A198" s="5" t="s">
        <v>198</v>
      </c>
      <c r="B198" s="15" t="s">
        <v>291</v>
      </c>
      <c r="C198" s="17" t="s">
        <v>368</v>
      </c>
      <c r="D198" s="22">
        <f t="shared" si="418"/>
        <v>4.9814950000000004E-2</v>
      </c>
      <c r="E198" s="22">
        <f t="shared" si="419"/>
        <v>0</v>
      </c>
      <c r="F198" s="22">
        <f t="shared" si="420"/>
        <v>4.9814950000000004E-2</v>
      </c>
      <c r="G198" s="22">
        <f t="shared" si="421"/>
        <v>0</v>
      </c>
      <c r="H198" s="22">
        <f t="shared" si="422"/>
        <v>0</v>
      </c>
      <c r="I198" s="22">
        <f t="shared" si="423"/>
        <v>0</v>
      </c>
      <c r="J198" s="22">
        <f t="shared" si="424"/>
        <v>0</v>
      </c>
      <c r="K198" s="22">
        <f t="shared" si="425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4.9814950000000004E-2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426"/>
        <v>0</v>
      </c>
      <c r="AO198" s="22">
        <f t="shared" si="427"/>
        <v>4.9814949999999997E-2</v>
      </c>
      <c r="AP198" s="22">
        <f t="shared" si="428"/>
        <v>0</v>
      </c>
      <c r="AQ198" s="22">
        <f t="shared" si="429"/>
        <v>0</v>
      </c>
      <c r="AR198" s="22">
        <f t="shared" si="430"/>
        <v>0</v>
      </c>
      <c r="AS198" s="22">
        <f t="shared" si="431"/>
        <v>0</v>
      </c>
      <c r="AT198" s="22">
        <f t="shared" si="432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4.9814949999999997E-2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v>0</v>
      </c>
      <c r="BX198" s="22">
        <v>0</v>
      </c>
      <c r="BY198" s="22">
        <f t="shared" si="433"/>
        <v>0</v>
      </c>
      <c r="BZ198" s="22">
        <f t="shared" si="434"/>
        <v>0</v>
      </c>
      <c r="CA198" s="36"/>
    </row>
    <row r="199" spans="1:79" ht="63" x14ac:dyDescent="0.25">
      <c r="A199" s="5" t="s">
        <v>199</v>
      </c>
      <c r="B199" s="15" t="s">
        <v>292</v>
      </c>
      <c r="C199" s="17" t="s">
        <v>369</v>
      </c>
      <c r="D199" s="22">
        <f t="shared" si="418"/>
        <v>0</v>
      </c>
      <c r="E199" s="22">
        <f t="shared" si="419"/>
        <v>0</v>
      </c>
      <c r="F199" s="22">
        <f t="shared" si="420"/>
        <v>0</v>
      </c>
      <c r="G199" s="22">
        <f t="shared" si="421"/>
        <v>0</v>
      </c>
      <c r="H199" s="22">
        <f t="shared" si="422"/>
        <v>0</v>
      </c>
      <c r="I199" s="22">
        <f t="shared" si="423"/>
        <v>0</v>
      </c>
      <c r="J199" s="22">
        <f t="shared" si="424"/>
        <v>0</v>
      </c>
      <c r="K199" s="22">
        <f t="shared" si="425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2">
        <f t="shared" si="426"/>
        <v>0</v>
      </c>
      <c r="AO199" s="22">
        <f t="shared" si="427"/>
        <v>1.008003E-2</v>
      </c>
      <c r="AP199" s="22">
        <f t="shared" si="428"/>
        <v>0</v>
      </c>
      <c r="AQ199" s="22">
        <f t="shared" si="429"/>
        <v>0</v>
      </c>
      <c r="AR199" s="22">
        <f t="shared" si="430"/>
        <v>0</v>
      </c>
      <c r="AS199" s="22">
        <f t="shared" si="431"/>
        <v>0</v>
      </c>
      <c r="AT199" s="22">
        <f t="shared" si="432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1.008003E-2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2">
        <v>0</v>
      </c>
      <c r="BX199" s="22">
        <v>0</v>
      </c>
      <c r="BY199" s="22">
        <f t="shared" si="433"/>
        <v>1.008003E-2</v>
      </c>
      <c r="BZ199" s="22">
        <v>100</v>
      </c>
      <c r="CA199" s="36" t="s">
        <v>402</v>
      </c>
    </row>
    <row r="200" spans="1:79" ht="110.25" x14ac:dyDescent="0.25">
      <c r="A200" s="5" t="s">
        <v>201</v>
      </c>
      <c r="B200" s="15" t="s">
        <v>258</v>
      </c>
      <c r="C200" s="17" t="s">
        <v>370</v>
      </c>
      <c r="D200" s="22">
        <f t="shared" si="418"/>
        <v>2.5183788099999997</v>
      </c>
      <c r="E200" s="22">
        <f t="shared" si="419"/>
        <v>0</v>
      </c>
      <c r="F200" s="22">
        <f t="shared" si="420"/>
        <v>2.5183788099999997</v>
      </c>
      <c r="G200" s="22">
        <f t="shared" si="421"/>
        <v>0</v>
      </c>
      <c r="H200" s="22">
        <f t="shared" si="422"/>
        <v>0</v>
      </c>
      <c r="I200" s="22">
        <f t="shared" si="423"/>
        <v>0.58800000000000008</v>
      </c>
      <c r="J200" s="22">
        <f t="shared" si="424"/>
        <v>0</v>
      </c>
      <c r="K200" s="22">
        <f t="shared" si="425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2.2451442999999998</v>
      </c>
      <c r="AB200" s="16">
        <v>0</v>
      </c>
      <c r="AC200" s="16">
        <v>0</v>
      </c>
      <c r="AD200" s="16">
        <v>0.52</v>
      </c>
      <c r="AE200" s="16">
        <v>0</v>
      </c>
      <c r="AF200" s="16">
        <v>0</v>
      </c>
      <c r="AG200" s="16">
        <v>0</v>
      </c>
      <c r="AH200" s="16">
        <v>0.27323450999999999</v>
      </c>
      <c r="AI200" s="16">
        <v>0</v>
      </c>
      <c r="AJ200" s="16">
        <v>0</v>
      </c>
      <c r="AK200" s="16">
        <v>6.8000000000000005E-2</v>
      </c>
      <c r="AL200" s="16">
        <v>0</v>
      </c>
      <c r="AM200" s="16">
        <v>0</v>
      </c>
      <c r="AN200" s="22">
        <f t="shared" si="426"/>
        <v>0</v>
      </c>
      <c r="AO200" s="22">
        <f t="shared" si="427"/>
        <v>5.91013989</v>
      </c>
      <c r="AP200" s="22">
        <f t="shared" si="428"/>
        <v>0</v>
      </c>
      <c r="AQ200" s="22">
        <f t="shared" si="429"/>
        <v>0</v>
      </c>
      <c r="AR200" s="22">
        <f t="shared" si="430"/>
        <v>1.9559999999999997</v>
      </c>
      <c r="AS200" s="22">
        <f t="shared" si="431"/>
        <v>0</v>
      </c>
      <c r="AT200" s="22">
        <f t="shared" si="432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3.8466218500000005</v>
      </c>
      <c r="BD200" s="16">
        <v>0</v>
      </c>
      <c r="BE200" s="16">
        <v>0</v>
      </c>
      <c r="BF200" s="16">
        <v>1.4689999999999996</v>
      </c>
      <c r="BG200" s="16">
        <v>0</v>
      </c>
      <c r="BH200" s="16">
        <v>0</v>
      </c>
      <c r="BI200" s="16">
        <v>0</v>
      </c>
      <c r="BJ200" s="16">
        <v>2.0513950399999996</v>
      </c>
      <c r="BK200" s="16">
        <v>0</v>
      </c>
      <c r="BL200" s="16">
        <v>0</v>
      </c>
      <c r="BM200" s="16">
        <v>0.4870000000000001</v>
      </c>
      <c r="BN200" s="16">
        <v>0</v>
      </c>
      <c r="BO200" s="16">
        <v>0</v>
      </c>
      <c r="BP200" s="16">
        <v>0</v>
      </c>
      <c r="BQ200" s="16">
        <v>1.2123000000000002E-2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v>0</v>
      </c>
      <c r="BX200" s="22">
        <v>0</v>
      </c>
      <c r="BY200" s="22">
        <f t="shared" si="433"/>
        <v>3.3917610800000002</v>
      </c>
      <c r="BZ200" s="22">
        <f t="shared" si="434"/>
        <v>134.68033746678483</v>
      </c>
      <c r="CA200" s="36" t="s">
        <v>403</v>
      </c>
    </row>
    <row r="201" spans="1:79" ht="78.75" x14ac:dyDescent="0.25">
      <c r="A201" s="5" t="s">
        <v>203</v>
      </c>
      <c r="B201" s="15" t="s">
        <v>293</v>
      </c>
      <c r="C201" s="17" t="s">
        <v>371</v>
      </c>
      <c r="D201" s="22">
        <f t="shared" si="418"/>
        <v>0.43025000000000002</v>
      </c>
      <c r="E201" s="22">
        <f t="shared" si="419"/>
        <v>0</v>
      </c>
      <c r="F201" s="22">
        <f t="shared" si="420"/>
        <v>0.43025000000000002</v>
      </c>
      <c r="G201" s="22">
        <f t="shared" si="421"/>
        <v>0</v>
      </c>
      <c r="H201" s="22">
        <f t="shared" si="422"/>
        <v>0</v>
      </c>
      <c r="I201" s="22">
        <f t="shared" si="423"/>
        <v>0.35</v>
      </c>
      <c r="J201" s="22">
        <f t="shared" si="424"/>
        <v>0</v>
      </c>
      <c r="K201" s="22">
        <f t="shared" si="425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0.43025000000000002</v>
      </c>
      <c r="AI201" s="16">
        <v>0</v>
      </c>
      <c r="AJ201" s="16">
        <v>0</v>
      </c>
      <c r="AK201" s="16">
        <v>0.35</v>
      </c>
      <c r="AL201" s="16">
        <v>0</v>
      </c>
      <c r="AM201" s="16">
        <v>0</v>
      </c>
      <c r="AN201" s="22">
        <f t="shared" si="426"/>
        <v>0</v>
      </c>
      <c r="AO201" s="22">
        <f t="shared" si="427"/>
        <v>0</v>
      </c>
      <c r="AP201" s="22">
        <f t="shared" si="428"/>
        <v>0</v>
      </c>
      <c r="AQ201" s="22">
        <f t="shared" si="429"/>
        <v>0</v>
      </c>
      <c r="AR201" s="22">
        <f t="shared" si="430"/>
        <v>0</v>
      </c>
      <c r="AS201" s="22">
        <f t="shared" si="431"/>
        <v>0</v>
      </c>
      <c r="AT201" s="22">
        <f t="shared" si="432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2">
        <v>0</v>
      </c>
      <c r="BX201" s="22">
        <v>0</v>
      </c>
      <c r="BY201" s="22">
        <f t="shared" si="433"/>
        <v>-0.43025000000000002</v>
      </c>
      <c r="BZ201" s="22">
        <f t="shared" si="434"/>
        <v>-100.00000000000001</v>
      </c>
      <c r="CA201" s="36" t="s">
        <v>404</v>
      </c>
    </row>
    <row r="202" spans="1:79" ht="47.25" x14ac:dyDescent="0.25">
      <c r="A202" s="5" t="s">
        <v>205</v>
      </c>
      <c r="B202" s="15" t="s">
        <v>259</v>
      </c>
      <c r="C202" s="17" t="s">
        <v>372</v>
      </c>
      <c r="D202" s="22">
        <f t="shared" si="418"/>
        <v>0.85443272999999997</v>
      </c>
      <c r="E202" s="22">
        <f t="shared" si="419"/>
        <v>0</v>
      </c>
      <c r="F202" s="22">
        <f t="shared" si="420"/>
        <v>0.85443272999999997</v>
      </c>
      <c r="G202" s="22">
        <f t="shared" si="421"/>
        <v>0</v>
      </c>
      <c r="H202" s="22">
        <f t="shared" si="422"/>
        <v>0</v>
      </c>
      <c r="I202" s="22">
        <f t="shared" si="423"/>
        <v>0</v>
      </c>
      <c r="J202" s="22">
        <f t="shared" si="424"/>
        <v>0</v>
      </c>
      <c r="K202" s="22">
        <f t="shared" si="425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0.84443272999999996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0.01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426"/>
        <v>0</v>
      </c>
      <c r="AO202" s="22">
        <f t="shared" si="427"/>
        <v>0.95422793999999989</v>
      </c>
      <c r="AP202" s="22">
        <f t="shared" si="428"/>
        <v>0</v>
      </c>
      <c r="AQ202" s="22">
        <f t="shared" si="429"/>
        <v>0</v>
      </c>
      <c r="AR202" s="22">
        <f t="shared" si="430"/>
        <v>0</v>
      </c>
      <c r="AS202" s="22">
        <f t="shared" si="431"/>
        <v>0</v>
      </c>
      <c r="AT202" s="22">
        <f t="shared" si="432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8.4114999999999995E-2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0.86202672999999996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8.0862099999999999E-3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2">
        <v>0</v>
      </c>
      <c r="BX202" s="22">
        <v>0</v>
      </c>
      <c r="BY202" s="22">
        <f t="shared" si="433"/>
        <v>9.9795209999999912E-2</v>
      </c>
      <c r="BZ202" s="22">
        <f t="shared" si="434"/>
        <v>11.679703561917615</v>
      </c>
      <c r="CA202" s="36" t="s">
        <v>394</v>
      </c>
    </row>
    <row r="203" spans="1:79" ht="47.25" x14ac:dyDescent="0.25">
      <c r="A203" s="5" t="s">
        <v>207</v>
      </c>
      <c r="B203" s="15" t="s">
        <v>373</v>
      </c>
      <c r="C203" s="17" t="s">
        <v>142</v>
      </c>
      <c r="D203" s="22">
        <f t="shared" si="418"/>
        <v>7.7535896699999993</v>
      </c>
      <c r="E203" s="22">
        <f t="shared" si="419"/>
        <v>0</v>
      </c>
      <c r="F203" s="22">
        <f t="shared" si="420"/>
        <v>7.7535896699999993</v>
      </c>
      <c r="G203" s="22">
        <f t="shared" si="421"/>
        <v>0</v>
      </c>
      <c r="H203" s="22">
        <f t="shared" si="422"/>
        <v>0</v>
      </c>
      <c r="I203" s="22">
        <f t="shared" si="423"/>
        <v>2.4409999999999998</v>
      </c>
      <c r="J203" s="22">
        <f t="shared" si="424"/>
        <v>0</v>
      </c>
      <c r="K203" s="22">
        <f t="shared" si="425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6.9588296699999992</v>
      </c>
      <c r="AB203" s="16">
        <v>0</v>
      </c>
      <c r="AC203" s="16">
        <v>0</v>
      </c>
      <c r="AD203" s="16">
        <v>2.4409999999999998</v>
      </c>
      <c r="AE203" s="16">
        <v>0</v>
      </c>
      <c r="AF203" s="16">
        <v>0</v>
      </c>
      <c r="AG203" s="16">
        <v>0</v>
      </c>
      <c r="AH203" s="16">
        <v>0.79476000000000002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2">
        <f t="shared" si="426"/>
        <v>0</v>
      </c>
      <c r="AO203" s="22">
        <f t="shared" si="427"/>
        <v>7.0567210199999995</v>
      </c>
      <c r="AP203" s="22">
        <f t="shared" si="428"/>
        <v>0</v>
      </c>
      <c r="AQ203" s="22">
        <f t="shared" si="429"/>
        <v>0</v>
      </c>
      <c r="AR203" s="22">
        <f t="shared" si="430"/>
        <v>2.4409999999999998</v>
      </c>
      <c r="AS203" s="22">
        <f t="shared" si="431"/>
        <v>0</v>
      </c>
      <c r="AT203" s="22">
        <f t="shared" si="432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6.4599999999999998E-4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6.9588296700000001</v>
      </c>
      <c r="BK203" s="16">
        <v>0</v>
      </c>
      <c r="BL203" s="16">
        <v>0</v>
      </c>
      <c r="BM203" s="16">
        <v>2.4409999999999998</v>
      </c>
      <c r="BN203" s="16">
        <v>0</v>
      </c>
      <c r="BO203" s="16">
        <v>0</v>
      </c>
      <c r="BP203" s="16">
        <v>0</v>
      </c>
      <c r="BQ203" s="16">
        <v>9.7245350000000008E-2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2">
        <v>0</v>
      </c>
      <c r="BX203" s="22">
        <v>0</v>
      </c>
      <c r="BY203" s="22">
        <f t="shared" si="433"/>
        <v>-0.69686864999999987</v>
      </c>
      <c r="BZ203" s="22">
        <f t="shared" si="434"/>
        <v>-8.9876906008620381</v>
      </c>
      <c r="CA203" s="36" t="s">
        <v>394</v>
      </c>
    </row>
    <row r="204" spans="1:79" ht="47.25" x14ac:dyDescent="0.25">
      <c r="A204" s="5" t="s">
        <v>209</v>
      </c>
      <c r="B204" s="15" t="s">
        <v>294</v>
      </c>
      <c r="C204" s="17" t="s">
        <v>374</v>
      </c>
      <c r="D204" s="22">
        <f t="shared" si="418"/>
        <v>6.1981209999999995E-2</v>
      </c>
      <c r="E204" s="22">
        <f t="shared" si="419"/>
        <v>0</v>
      </c>
      <c r="F204" s="22">
        <f t="shared" si="420"/>
        <v>6.1981209999999995E-2</v>
      </c>
      <c r="G204" s="22">
        <f t="shared" si="421"/>
        <v>0</v>
      </c>
      <c r="H204" s="22">
        <f t="shared" si="422"/>
        <v>0</v>
      </c>
      <c r="I204" s="22">
        <f t="shared" si="423"/>
        <v>0</v>
      </c>
      <c r="J204" s="22">
        <f t="shared" si="424"/>
        <v>0</v>
      </c>
      <c r="K204" s="22">
        <f t="shared" si="425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6.1981209999999995E-2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426"/>
        <v>0</v>
      </c>
      <c r="AO204" s="22">
        <f t="shared" si="427"/>
        <v>6.1981210000000002E-2</v>
      </c>
      <c r="AP204" s="22">
        <f t="shared" si="428"/>
        <v>0</v>
      </c>
      <c r="AQ204" s="22">
        <f t="shared" si="429"/>
        <v>0</v>
      </c>
      <c r="AR204" s="22">
        <f t="shared" si="430"/>
        <v>0</v>
      </c>
      <c r="AS204" s="22">
        <f t="shared" si="431"/>
        <v>0</v>
      </c>
      <c r="AT204" s="22">
        <f t="shared" si="432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6.1981210000000002E-2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v>0</v>
      </c>
      <c r="BX204" s="22">
        <v>0</v>
      </c>
      <c r="BY204" s="22">
        <f t="shared" si="433"/>
        <v>0</v>
      </c>
      <c r="BZ204" s="22">
        <f t="shared" si="434"/>
        <v>0</v>
      </c>
      <c r="CA204" s="36" t="s">
        <v>394</v>
      </c>
    </row>
    <row r="205" spans="1:79" ht="204.75" x14ac:dyDescent="0.25">
      <c r="A205" s="5" t="s">
        <v>211</v>
      </c>
      <c r="B205" s="15" t="s">
        <v>260</v>
      </c>
      <c r="C205" s="17" t="s">
        <v>375</v>
      </c>
      <c r="D205" s="22">
        <f t="shared" si="418"/>
        <v>86.652318620001338</v>
      </c>
      <c r="E205" s="22">
        <f t="shared" ref="E205:E216" si="452">L205+S205+Z205+AG205</f>
        <v>0</v>
      </c>
      <c r="F205" s="22">
        <f t="shared" ref="F205:F216" si="453">M205+T205+AA205+AH205</f>
        <v>86.652318620001338</v>
      </c>
      <c r="G205" s="22">
        <f t="shared" ref="G205:G216" si="454">N205+U205+AB205+AI205</f>
        <v>0.5</v>
      </c>
      <c r="H205" s="22">
        <f t="shared" ref="H205:H216" si="455">O205+V205+AC205+AJ205</f>
        <v>0</v>
      </c>
      <c r="I205" s="22">
        <f t="shared" ref="I205:I216" si="456">P205+W205+AD205+AK205</f>
        <v>13.821</v>
      </c>
      <c r="J205" s="22">
        <f t="shared" ref="J205:J216" si="457">Q205+X205+AE205+AL205</f>
        <v>0</v>
      </c>
      <c r="K205" s="22">
        <f t="shared" ref="K205:K216" si="458">R205+Y205+AF205+AM205</f>
        <v>0</v>
      </c>
      <c r="L205" s="16">
        <v>0</v>
      </c>
      <c r="M205" s="16">
        <v>3.0966321399999996</v>
      </c>
      <c r="N205" s="16">
        <v>0.5</v>
      </c>
      <c r="O205" s="16">
        <v>0</v>
      </c>
      <c r="P205" s="16">
        <v>0.18099999999999999</v>
      </c>
      <c r="Q205" s="16">
        <v>0</v>
      </c>
      <c r="R205" s="16">
        <v>0</v>
      </c>
      <c r="S205" s="16">
        <v>0</v>
      </c>
      <c r="T205" s="16">
        <v>1.6632229999999999</v>
      </c>
      <c r="U205" s="16">
        <v>0</v>
      </c>
      <c r="V205" s="16">
        <v>0</v>
      </c>
      <c r="W205" s="16">
        <v>0.53</v>
      </c>
      <c r="X205" s="16">
        <v>0</v>
      </c>
      <c r="Y205" s="16">
        <v>0</v>
      </c>
      <c r="Z205" s="16">
        <v>0</v>
      </c>
      <c r="AA205" s="16">
        <v>4.3159079999999996E-2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81.849304400001344</v>
      </c>
      <c r="AI205" s="16">
        <v>0</v>
      </c>
      <c r="AJ205" s="16">
        <v>0</v>
      </c>
      <c r="AK205" s="16">
        <v>13.11</v>
      </c>
      <c r="AL205" s="16">
        <v>0</v>
      </c>
      <c r="AM205" s="16">
        <v>0</v>
      </c>
      <c r="AN205" s="22">
        <f t="shared" ref="AN205:AN216" si="459">AU205+BB205+BI205+BP205</f>
        <v>0</v>
      </c>
      <c r="AO205" s="22">
        <f t="shared" ref="AO205:AO216" si="460">AV205+BC205+BJ205+BQ205</f>
        <v>101.51224937000002</v>
      </c>
      <c r="AP205" s="22">
        <f t="shared" ref="AP205:AP216" si="461">AW205+BD205+BK205+BR205</f>
        <v>0.5</v>
      </c>
      <c r="AQ205" s="22">
        <f t="shared" ref="AQ205:AQ216" si="462">AX205+BE205+BL205+BS205</f>
        <v>0</v>
      </c>
      <c r="AR205" s="22">
        <f t="shared" ref="AR205:AR216" si="463">AY205+BF205+BM205+BT205</f>
        <v>12.010000000000003</v>
      </c>
      <c r="AS205" s="22">
        <f t="shared" ref="AS205:AS216" si="464">AZ205+BG205+BN205+BU205</f>
        <v>0</v>
      </c>
      <c r="AT205" s="22">
        <f t="shared" ref="AT205:AT216" si="465">BA205+BH205+BO205+BV205</f>
        <v>0</v>
      </c>
      <c r="AU205" s="16">
        <v>0</v>
      </c>
      <c r="AV205" s="16">
        <v>3.1079824099999995</v>
      </c>
      <c r="AW205" s="16">
        <v>0.5</v>
      </c>
      <c r="AX205" s="16">
        <v>0</v>
      </c>
      <c r="AY205" s="16">
        <v>0.18099999999999999</v>
      </c>
      <c r="AZ205" s="16">
        <v>0</v>
      </c>
      <c r="BA205" s="16">
        <v>0</v>
      </c>
      <c r="BB205" s="16">
        <v>0</v>
      </c>
      <c r="BC205" s="16">
        <v>1.55670698</v>
      </c>
      <c r="BD205" s="16">
        <v>0</v>
      </c>
      <c r="BE205" s="16">
        <v>0</v>
      </c>
      <c r="BF205" s="16">
        <v>0.58100000000000007</v>
      </c>
      <c r="BG205" s="16">
        <v>0</v>
      </c>
      <c r="BH205" s="16">
        <v>0</v>
      </c>
      <c r="BI205" s="16">
        <v>0</v>
      </c>
      <c r="BJ205" s="16">
        <v>4.3414600000000005E-2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96.804145380000023</v>
      </c>
      <c r="BR205" s="16">
        <v>0</v>
      </c>
      <c r="BS205" s="16">
        <v>0</v>
      </c>
      <c r="BT205" s="16">
        <v>11.248000000000003</v>
      </c>
      <c r="BU205" s="16">
        <v>0</v>
      </c>
      <c r="BV205" s="16">
        <v>0</v>
      </c>
      <c r="BW205" s="22">
        <v>0</v>
      </c>
      <c r="BX205" s="22">
        <v>0</v>
      </c>
      <c r="BY205" s="22">
        <f t="shared" si="433"/>
        <v>14.859930749998682</v>
      </c>
      <c r="BZ205" s="22">
        <f t="shared" si="434"/>
        <v>17.148913020047765</v>
      </c>
      <c r="CA205" s="36" t="s">
        <v>405</v>
      </c>
    </row>
    <row r="206" spans="1:79" ht="47.25" x14ac:dyDescent="0.25">
      <c r="A206" s="5" t="s">
        <v>212</v>
      </c>
      <c r="B206" s="15" t="s">
        <v>261</v>
      </c>
      <c r="C206" s="17" t="s">
        <v>376</v>
      </c>
      <c r="D206" s="22">
        <f t="shared" si="418"/>
        <v>0.27795897999999997</v>
      </c>
      <c r="E206" s="22">
        <f t="shared" si="452"/>
        <v>0</v>
      </c>
      <c r="F206" s="22">
        <f t="shared" si="453"/>
        <v>0.27795897999999997</v>
      </c>
      <c r="G206" s="22">
        <f t="shared" si="454"/>
        <v>0</v>
      </c>
      <c r="H206" s="22">
        <f t="shared" si="455"/>
        <v>0</v>
      </c>
      <c r="I206" s="22">
        <f t="shared" si="456"/>
        <v>0.312</v>
      </c>
      <c r="J206" s="22">
        <f t="shared" si="457"/>
        <v>0</v>
      </c>
      <c r="K206" s="22">
        <f t="shared" si="458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0.26306056999999999</v>
      </c>
      <c r="AB206" s="16">
        <v>0</v>
      </c>
      <c r="AC206" s="16">
        <v>0</v>
      </c>
      <c r="AD206" s="16">
        <v>0.312</v>
      </c>
      <c r="AE206" s="16">
        <v>0</v>
      </c>
      <c r="AF206" s="16">
        <v>0</v>
      </c>
      <c r="AG206" s="16">
        <v>0</v>
      </c>
      <c r="AH206" s="16">
        <v>1.4898410000000001E-2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459"/>
        <v>0</v>
      </c>
      <c r="AO206" s="22">
        <f t="shared" si="460"/>
        <v>0.26679559000000003</v>
      </c>
      <c r="AP206" s="22">
        <f t="shared" si="461"/>
        <v>0</v>
      </c>
      <c r="AQ206" s="22">
        <f t="shared" si="462"/>
        <v>0</v>
      </c>
      <c r="AR206" s="22">
        <f t="shared" si="463"/>
        <v>0.312</v>
      </c>
      <c r="AS206" s="22">
        <f t="shared" si="464"/>
        <v>0</v>
      </c>
      <c r="AT206" s="22">
        <f t="shared" si="465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0.26306057000000005</v>
      </c>
      <c r="BK206" s="16">
        <v>0</v>
      </c>
      <c r="BL206" s="16">
        <v>0</v>
      </c>
      <c r="BM206" s="16">
        <v>0.312</v>
      </c>
      <c r="BN206" s="16">
        <v>0</v>
      </c>
      <c r="BO206" s="16">
        <v>0</v>
      </c>
      <c r="BP206" s="16">
        <v>0</v>
      </c>
      <c r="BQ206" s="16">
        <v>3.7350199999999999E-3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v>0</v>
      </c>
      <c r="BX206" s="22">
        <v>0</v>
      </c>
      <c r="BY206" s="22">
        <f t="shared" si="433"/>
        <v>-1.116338999999994E-2</v>
      </c>
      <c r="BZ206" s="22">
        <f t="shared" si="434"/>
        <v>-4.0162005199472031</v>
      </c>
      <c r="CA206" s="36" t="s">
        <v>394</v>
      </c>
    </row>
    <row r="207" spans="1:79" ht="47.25" x14ac:dyDescent="0.25">
      <c r="A207" s="5" t="s">
        <v>214</v>
      </c>
      <c r="B207" s="15" t="s">
        <v>295</v>
      </c>
      <c r="C207" s="17" t="s">
        <v>377</v>
      </c>
      <c r="D207" s="22">
        <f t="shared" si="418"/>
        <v>0</v>
      </c>
      <c r="E207" s="22">
        <f t="shared" si="452"/>
        <v>0</v>
      </c>
      <c r="F207" s="22">
        <f t="shared" si="453"/>
        <v>0</v>
      </c>
      <c r="G207" s="22">
        <f t="shared" si="454"/>
        <v>0</v>
      </c>
      <c r="H207" s="22">
        <f t="shared" si="455"/>
        <v>0</v>
      </c>
      <c r="I207" s="22">
        <f t="shared" si="456"/>
        <v>0</v>
      </c>
      <c r="J207" s="22">
        <f t="shared" si="457"/>
        <v>0</v>
      </c>
      <c r="K207" s="22">
        <f t="shared" si="458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459"/>
        <v>0</v>
      </c>
      <c r="AO207" s="22">
        <f t="shared" si="460"/>
        <v>0</v>
      </c>
      <c r="AP207" s="22">
        <f t="shared" si="461"/>
        <v>0</v>
      </c>
      <c r="AQ207" s="22">
        <f t="shared" si="462"/>
        <v>0</v>
      </c>
      <c r="AR207" s="22">
        <f t="shared" si="463"/>
        <v>0</v>
      </c>
      <c r="AS207" s="22">
        <f t="shared" si="464"/>
        <v>0</v>
      </c>
      <c r="AT207" s="22">
        <f t="shared" si="465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v>0</v>
      </c>
      <c r="BX207" s="22">
        <v>0</v>
      </c>
      <c r="BY207" s="22">
        <f t="shared" si="433"/>
        <v>0</v>
      </c>
      <c r="BZ207" s="22">
        <v>0</v>
      </c>
      <c r="CA207" s="36"/>
    </row>
    <row r="208" spans="1:79" ht="47.25" x14ac:dyDescent="0.25">
      <c r="A208" s="5" t="s">
        <v>216</v>
      </c>
      <c r="B208" s="15" t="s">
        <v>296</v>
      </c>
      <c r="C208" s="17" t="s">
        <v>378</v>
      </c>
      <c r="D208" s="22">
        <f t="shared" si="418"/>
        <v>6.9267819999999994E-2</v>
      </c>
      <c r="E208" s="22">
        <f t="shared" si="452"/>
        <v>0</v>
      </c>
      <c r="F208" s="22">
        <f t="shared" si="453"/>
        <v>6.9267819999999994E-2</v>
      </c>
      <c r="G208" s="22">
        <f t="shared" si="454"/>
        <v>0</v>
      </c>
      <c r="H208" s="22">
        <f t="shared" si="455"/>
        <v>0</v>
      </c>
      <c r="I208" s="22">
        <f t="shared" si="456"/>
        <v>0</v>
      </c>
      <c r="J208" s="22">
        <f t="shared" si="457"/>
        <v>0</v>
      </c>
      <c r="K208" s="22">
        <f t="shared" si="458"/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6.9267819999999994E-2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si="459"/>
        <v>0</v>
      </c>
      <c r="AO208" s="22">
        <f t="shared" si="460"/>
        <v>7.5331580000000009E-2</v>
      </c>
      <c r="AP208" s="22">
        <f t="shared" si="461"/>
        <v>0</v>
      </c>
      <c r="AQ208" s="22">
        <f t="shared" si="462"/>
        <v>0</v>
      </c>
      <c r="AR208" s="22">
        <f t="shared" si="463"/>
        <v>0</v>
      </c>
      <c r="AS208" s="22">
        <f t="shared" si="464"/>
        <v>0</v>
      </c>
      <c r="AT208" s="22">
        <f t="shared" si="465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7.5331580000000009E-2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v>0</v>
      </c>
      <c r="BX208" s="22">
        <v>0</v>
      </c>
      <c r="BY208" s="22">
        <f t="shared" si="433"/>
        <v>6.0637600000000152E-3</v>
      </c>
      <c r="BZ208" s="22">
        <f t="shared" si="434"/>
        <v>8.7540794556549013</v>
      </c>
      <c r="CA208" s="36" t="s">
        <v>394</v>
      </c>
    </row>
    <row r="209" spans="1:79" ht="47.25" x14ac:dyDescent="0.25">
      <c r="A209" s="5" t="s">
        <v>218</v>
      </c>
      <c r="B209" s="15" t="s">
        <v>297</v>
      </c>
      <c r="C209" s="17" t="s">
        <v>379</v>
      </c>
      <c r="D209" s="22">
        <f t="shared" si="418"/>
        <v>5.1529619999999998E-2</v>
      </c>
      <c r="E209" s="22">
        <f t="shared" si="452"/>
        <v>0</v>
      </c>
      <c r="F209" s="22">
        <f t="shared" si="453"/>
        <v>5.1529619999999998E-2</v>
      </c>
      <c r="G209" s="22">
        <f t="shared" si="454"/>
        <v>0</v>
      </c>
      <c r="H209" s="22">
        <f t="shared" si="455"/>
        <v>0</v>
      </c>
      <c r="I209" s="22">
        <f t="shared" si="456"/>
        <v>0</v>
      </c>
      <c r="J209" s="22">
        <f t="shared" si="457"/>
        <v>0</v>
      </c>
      <c r="K209" s="22">
        <f t="shared" si="458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5.1529619999999998E-2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59"/>
        <v>0</v>
      </c>
      <c r="AO209" s="22">
        <f t="shared" si="460"/>
        <v>5.1529619999999991E-2</v>
      </c>
      <c r="AP209" s="22">
        <f t="shared" si="461"/>
        <v>0</v>
      </c>
      <c r="AQ209" s="22">
        <f t="shared" si="462"/>
        <v>0</v>
      </c>
      <c r="AR209" s="22">
        <f t="shared" si="463"/>
        <v>0</v>
      </c>
      <c r="AS209" s="22">
        <f t="shared" si="464"/>
        <v>0</v>
      </c>
      <c r="AT209" s="22">
        <f t="shared" si="465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5.1529619999999991E-2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2">
        <v>0</v>
      </c>
      <c r="BX209" s="22">
        <v>0</v>
      </c>
      <c r="BY209" s="22">
        <f t="shared" si="433"/>
        <v>0</v>
      </c>
      <c r="BZ209" s="22">
        <f t="shared" si="434"/>
        <v>0</v>
      </c>
      <c r="CA209" s="36" t="s">
        <v>394</v>
      </c>
    </row>
    <row r="210" spans="1:79" ht="47.25" x14ac:dyDescent="0.25">
      <c r="A210" s="5" t="s">
        <v>220</v>
      </c>
      <c r="B210" s="15" t="s">
        <v>298</v>
      </c>
      <c r="C210" s="17" t="s">
        <v>380</v>
      </c>
      <c r="D210" s="22">
        <f t="shared" si="418"/>
        <v>6.9528500700000002</v>
      </c>
      <c r="E210" s="22">
        <f t="shared" si="452"/>
        <v>0</v>
      </c>
      <c r="F210" s="22">
        <f t="shared" si="453"/>
        <v>6.9528500700000002</v>
      </c>
      <c r="G210" s="22">
        <f t="shared" si="454"/>
        <v>0</v>
      </c>
      <c r="H210" s="22">
        <f t="shared" si="455"/>
        <v>0</v>
      </c>
      <c r="I210" s="22">
        <f t="shared" si="456"/>
        <v>2.7299999999999995</v>
      </c>
      <c r="J210" s="22">
        <f t="shared" si="457"/>
        <v>0</v>
      </c>
      <c r="K210" s="22">
        <f t="shared" si="458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6.9528500700000002</v>
      </c>
      <c r="AI210" s="16">
        <v>0</v>
      </c>
      <c r="AJ210" s="16">
        <v>0</v>
      </c>
      <c r="AK210" s="16">
        <v>2.7299999999999995</v>
      </c>
      <c r="AL210" s="16">
        <v>0</v>
      </c>
      <c r="AM210" s="16">
        <v>0</v>
      </c>
      <c r="AN210" s="22">
        <f t="shared" si="459"/>
        <v>0</v>
      </c>
      <c r="AO210" s="22">
        <f t="shared" si="460"/>
        <v>6.89386163</v>
      </c>
      <c r="AP210" s="22">
        <f t="shared" si="461"/>
        <v>0</v>
      </c>
      <c r="AQ210" s="22">
        <f t="shared" si="462"/>
        <v>0</v>
      </c>
      <c r="AR210" s="22">
        <f t="shared" si="463"/>
        <v>3.2190000000000003</v>
      </c>
      <c r="AS210" s="22">
        <f t="shared" si="464"/>
        <v>0</v>
      </c>
      <c r="AT210" s="22">
        <f t="shared" si="465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5.4000000000000003E-3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6.8884616300000001</v>
      </c>
      <c r="BR210" s="16">
        <v>0</v>
      </c>
      <c r="BS210" s="16">
        <v>0</v>
      </c>
      <c r="BT210" s="16">
        <v>3.2190000000000003</v>
      </c>
      <c r="BU210" s="16">
        <v>0</v>
      </c>
      <c r="BV210" s="16">
        <v>0</v>
      </c>
      <c r="BW210" s="22">
        <v>0</v>
      </c>
      <c r="BX210" s="22">
        <v>0</v>
      </c>
      <c r="BY210" s="22">
        <f t="shared" si="433"/>
        <v>-5.8988440000000253E-2</v>
      </c>
      <c r="BZ210" s="22">
        <f t="shared" si="434"/>
        <v>-0.84840661607996171</v>
      </c>
      <c r="CA210" s="36" t="s">
        <v>394</v>
      </c>
    </row>
    <row r="211" spans="1:79" ht="47.25" x14ac:dyDescent="0.25">
      <c r="A211" s="5" t="s">
        <v>222</v>
      </c>
      <c r="B211" s="15" t="s">
        <v>262</v>
      </c>
      <c r="C211" s="17" t="s">
        <v>381</v>
      </c>
      <c r="D211" s="22">
        <f t="shared" si="418"/>
        <v>6.1121689999999992E-2</v>
      </c>
      <c r="E211" s="22">
        <f t="shared" si="452"/>
        <v>0</v>
      </c>
      <c r="F211" s="22">
        <f t="shared" si="453"/>
        <v>6.1121689999999992E-2</v>
      </c>
      <c r="G211" s="22">
        <f t="shared" si="454"/>
        <v>0</v>
      </c>
      <c r="H211" s="22">
        <f t="shared" si="455"/>
        <v>0</v>
      </c>
      <c r="I211" s="22">
        <f t="shared" si="456"/>
        <v>0</v>
      </c>
      <c r="J211" s="22">
        <f t="shared" si="457"/>
        <v>0</v>
      </c>
      <c r="K211" s="22">
        <f t="shared" si="458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6.1121689999999992E-2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si="459"/>
        <v>0</v>
      </c>
      <c r="AO211" s="22">
        <f t="shared" si="460"/>
        <v>6.127769000000001E-2</v>
      </c>
      <c r="AP211" s="22">
        <f t="shared" si="461"/>
        <v>0</v>
      </c>
      <c r="AQ211" s="22">
        <f t="shared" si="462"/>
        <v>0</v>
      </c>
      <c r="AR211" s="22">
        <f t="shared" si="463"/>
        <v>0</v>
      </c>
      <c r="AS211" s="22">
        <f t="shared" si="464"/>
        <v>0</v>
      </c>
      <c r="AT211" s="22">
        <f t="shared" si="465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6.127769000000001E-2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2">
        <v>0</v>
      </c>
      <c r="BX211" s="22">
        <v>0</v>
      </c>
      <c r="BY211" s="22">
        <f t="shared" si="433"/>
        <v>1.5600000000001724E-4</v>
      </c>
      <c r="BZ211" s="22">
        <f t="shared" si="434"/>
        <v>0.25522854489137531</v>
      </c>
      <c r="CA211" s="36" t="s">
        <v>394</v>
      </c>
    </row>
    <row r="212" spans="1:79" ht="47.25" x14ac:dyDescent="0.25">
      <c r="A212" s="5" t="s">
        <v>224</v>
      </c>
      <c r="B212" s="15" t="s">
        <v>263</v>
      </c>
      <c r="C212" s="17" t="s">
        <v>382</v>
      </c>
      <c r="D212" s="22">
        <f t="shared" si="418"/>
        <v>1.2236977599999999</v>
      </c>
      <c r="E212" s="22">
        <f t="shared" si="452"/>
        <v>0</v>
      </c>
      <c r="F212" s="22">
        <f t="shared" si="453"/>
        <v>1.2236977599999999</v>
      </c>
      <c r="G212" s="22">
        <f t="shared" si="454"/>
        <v>0</v>
      </c>
      <c r="H212" s="22">
        <f t="shared" si="455"/>
        <v>0</v>
      </c>
      <c r="I212" s="22">
        <f t="shared" si="456"/>
        <v>0.46199999999999997</v>
      </c>
      <c r="J212" s="22">
        <f t="shared" si="457"/>
        <v>0</v>
      </c>
      <c r="K212" s="22">
        <f t="shared" si="458"/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1.2039477599999999</v>
      </c>
      <c r="AB212" s="16">
        <v>0</v>
      </c>
      <c r="AC212" s="16">
        <v>0</v>
      </c>
      <c r="AD212" s="16">
        <v>0.46199999999999997</v>
      </c>
      <c r="AE212" s="16">
        <v>0</v>
      </c>
      <c r="AF212" s="16">
        <v>0</v>
      </c>
      <c r="AG212" s="16">
        <v>0</v>
      </c>
      <c r="AH212" s="16">
        <v>1.975E-2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2">
        <f t="shared" si="459"/>
        <v>0</v>
      </c>
      <c r="AO212" s="22">
        <f t="shared" si="460"/>
        <v>1.2349805599999999</v>
      </c>
      <c r="AP212" s="22">
        <f t="shared" si="461"/>
        <v>0</v>
      </c>
      <c r="AQ212" s="22">
        <f t="shared" si="462"/>
        <v>0</v>
      </c>
      <c r="AR212" s="22">
        <f t="shared" si="463"/>
        <v>0.46199999999999997</v>
      </c>
      <c r="AS212" s="22">
        <f t="shared" si="464"/>
        <v>0</v>
      </c>
      <c r="AT212" s="22">
        <f t="shared" si="465"/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1.2217572299999999</v>
      </c>
      <c r="BK212" s="16">
        <v>0</v>
      </c>
      <c r="BL212" s="16">
        <v>0</v>
      </c>
      <c r="BM212" s="16">
        <v>0.46199999999999997</v>
      </c>
      <c r="BN212" s="16">
        <v>0</v>
      </c>
      <c r="BO212" s="16">
        <v>0</v>
      </c>
      <c r="BP212" s="16">
        <v>0</v>
      </c>
      <c r="BQ212" s="16">
        <v>1.322333E-2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2">
        <v>0</v>
      </c>
      <c r="BX212" s="22">
        <v>0</v>
      </c>
      <c r="BY212" s="22">
        <f t="shared" si="433"/>
        <v>1.1282800000000037E-2</v>
      </c>
      <c r="BZ212" s="22">
        <f t="shared" si="434"/>
        <v>0.92202505952123659</v>
      </c>
      <c r="CA212" s="36" t="s">
        <v>394</v>
      </c>
    </row>
    <row r="213" spans="1:79" ht="47.25" x14ac:dyDescent="0.25">
      <c r="A213" s="5" t="s">
        <v>272</v>
      </c>
      <c r="B213" s="15" t="s">
        <v>299</v>
      </c>
      <c r="C213" s="17" t="s">
        <v>383</v>
      </c>
      <c r="D213" s="22">
        <f t="shared" si="418"/>
        <v>0.3114769</v>
      </c>
      <c r="E213" s="22">
        <f t="shared" ref="E213:E214" si="466">L213+S213+Z213+AG213</f>
        <v>0</v>
      </c>
      <c r="F213" s="22">
        <f t="shared" ref="F213:F214" si="467">M213+T213+AA213+AH213</f>
        <v>0.3114769</v>
      </c>
      <c r="G213" s="22">
        <f t="shared" ref="G213:G214" si="468">N213+U213+AB213+AI213</f>
        <v>0</v>
      </c>
      <c r="H213" s="22">
        <f t="shared" ref="H213:H214" si="469">O213+V213+AC213+AJ213</f>
        <v>0</v>
      </c>
      <c r="I213" s="22">
        <f t="shared" ref="I213:I214" si="470">P213+W213+AD213+AK213</f>
        <v>0.30000000000000004</v>
      </c>
      <c r="J213" s="22">
        <f t="shared" ref="J213:J214" si="471">Q213+X213+AE213+AL213</f>
        <v>0</v>
      </c>
      <c r="K213" s="22">
        <f t="shared" ref="K213:K214" si="472">R213+Y213+AF213+AM213</f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0.30147689999999999</v>
      </c>
      <c r="AB213" s="16">
        <v>0</v>
      </c>
      <c r="AC213" s="16">
        <v>0</v>
      </c>
      <c r="AD213" s="16">
        <v>0.30000000000000004</v>
      </c>
      <c r="AE213" s="16">
        <v>0</v>
      </c>
      <c r="AF213" s="16">
        <v>0</v>
      </c>
      <c r="AG213" s="16">
        <v>0</v>
      </c>
      <c r="AH213" s="16">
        <v>0.01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ref="AN213:AN214" si="473">AU213+BB213+BI213+BP213</f>
        <v>0</v>
      </c>
      <c r="AO213" s="22">
        <f t="shared" ref="AO213:AO214" si="474">AV213+BC213+BJ213+BQ213</f>
        <v>0.31241627999999999</v>
      </c>
      <c r="AP213" s="22">
        <f t="shared" ref="AP213:AP214" si="475">AW213+BD213+BK213+BR213</f>
        <v>0</v>
      </c>
      <c r="AQ213" s="22">
        <f t="shared" ref="AQ213:AQ214" si="476">AX213+BE213+BL213+BS213</f>
        <v>0</v>
      </c>
      <c r="AR213" s="22">
        <f t="shared" ref="AR213:AR214" si="477">AY213+BF213+BM213+BT213</f>
        <v>0.19600000000000001</v>
      </c>
      <c r="AS213" s="22">
        <f t="shared" ref="AS213:AS214" si="478">AZ213+BG213+BN213+BU213</f>
        <v>0</v>
      </c>
      <c r="AT213" s="22">
        <f t="shared" ref="AT213:AT214" si="479">BA213+BH213+BO213+BV213</f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0.30799406000000001</v>
      </c>
      <c r="BK213" s="16">
        <v>0</v>
      </c>
      <c r="BL213" s="16">
        <v>0</v>
      </c>
      <c r="BM213" s="16">
        <v>0.19600000000000001</v>
      </c>
      <c r="BN213" s="16">
        <v>0</v>
      </c>
      <c r="BO213" s="16">
        <v>0</v>
      </c>
      <c r="BP213" s="16">
        <v>0</v>
      </c>
      <c r="BQ213" s="16">
        <v>4.4222200000000001E-3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v>0</v>
      </c>
      <c r="BX213" s="22">
        <v>0</v>
      </c>
      <c r="BY213" s="22">
        <f t="shared" si="433"/>
        <v>9.3937999999998967E-4</v>
      </c>
      <c r="BZ213" s="22">
        <f t="shared" si="434"/>
        <v>0.30158897818746422</v>
      </c>
      <c r="CA213" s="36" t="s">
        <v>394</v>
      </c>
    </row>
    <row r="214" spans="1:79" ht="47.25" x14ac:dyDescent="0.25">
      <c r="A214" s="5" t="s">
        <v>273</v>
      </c>
      <c r="B214" s="15" t="s">
        <v>264</v>
      </c>
      <c r="C214" s="17" t="s">
        <v>384</v>
      </c>
      <c r="D214" s="22">
        <f t="shared" si="418"/>
        <v>1.6492777000000001</v>
      </c>
      <c r="E214" s="22">
        <f t="shared" si="466"/>
        <v>0</v>
      </c>
      <c r="F214" s="22">
        <f t="shared" si="467"/>
        <v>1.6492777000000001</v>
      </c>
      <c r="G214" s="22">
        <f t="shared" si="468"/>
        <v>0</v>
      </c>
      <c r="H214" s="22">
        <f t="shared" si="469"/>
        <v>0</v>
      </c>
      <c r="I214" s="22">
        <f t="shared" si="470"/>
        <v>0</v>
      </c>
      <c r="J214" s="22">
        <f t="shared" si="471"/>
        <v>0</v>
      </c>
      <c r="K214" s="22">
        <f t="shared" si="472"/>
        <v>0</v>
      </c>
      <c r="L214" s="16">
        <v>0</v>
      </c>
      <c r="M214" s="16">
        <v>0.17105649000000003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1.36289529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0.11532592000000001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2">
        <f t="shared" si="473"/>
        <v>0</v>
      </c>
      <c r="AO214" s="22">
        <f t="shared" si="474"/>
        <v>2.0127524999999999</v>
      </c>
      <c r="AP214" s="22">
        <f t="shared" si="475"/>
        <v>0</v>
      </c>
      <c r="AQ214" s="22">
        <f t="shared" si="476"/>
        <v>0</v>
      </c>
      <c r="AR214" s="22">
        <f t="shared" si="477"/>
        <v>0.41900000000000004</v>
      </c>
      <c r="AS214" s="22">
        <f t="shared" si="478"/>
        <v>0</v>
      </c>
      <c r="AT214" s="22">
        <f t="shared" si="479"/>
        <v>0</v>
      </c>
      <c r="AU214" s="16">
        <v>0</v>
      </c>
      <c r="AV214" s="16">
        <v>0.19025300000000001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1.7071735800000001</v>
      </c>
      <c r="BD214" s="16">
        <v>0</v>
      </c>
      <c r="BE214" s="16">
        <v>0</v>
      </c>
      <c r="BF214" s="16">
        <v>0.41900000000000004</v>
      </c>
      <c r="BG214" s="16">
        <v>0</v>
      </c>
      <c r="BH214" s="16">
        <v>0</v>
      </c>
      <c r="BI214" s="16">
        <v>0</v>
      </c>
      <c r="BJ214" s="16">
        <v>0.11532591999999998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2">
        <v>0</v>
      </c>
      <c r="BX214" s="22">
        <v>0</v>
      </c>
      <c r="BY214" s="22">
        <f t="shared" si="433"/>
        <v>0.36347479999999988</v>
      </c>
      <c r="BZ214" s="22">
        <f t="shared" si="434"/>
        <v>22.038423244308699</v>
      </c>
      <c r="CA214" s="36" t="s">
        <v>394</v>
      </c>
    </row>
    <row r="215" spans="1:79" ht="47.25" x14ac:dyDescent="0.25">
      <c r="A215" s="5" t="s">
        <v>274</v>
      </c>
      <c r="B215" s="15" t="s">
        <v>265</v>
      </c>
      <c r="C215" s="17" t="s">
        <v>385</v>
      </c>
      <c r="D215" s="22">
        <f t="shared" si="418"/>
        <v>3.3862689300000008</v>
      </c>
      <c r="E215" s="22">
        <f t="shared" si="452"/>
        <v>0</v>
      </c>
      <c r="F215" s="22">
        <f t="shared" si="453"/>
        <v>3.3862689300000008</v>
      </c>
      <c r="G215" s="22">
        <f t="shared" si="454"/>
        <v>0</v>
      </c>
      <c r="H215" s="22">
        <f t="shared" si="455"/>
        <v>0</v>
      </c>
      <c r="I215" s="22">
        <f t="shared" si="456"/>
        <v>0</v>
      </c>
      <c r="J215" s="22">
        <f t="shared" si="457"/>
        <v>0</v>
      </c>
      <c r="K215" s="22">
        <f t="shared" si="458"/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2.6303090000000009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0.75595992999999995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22">
        <f t="shared" si="459"/>
        <v>0</v>
      </c>
      <c r="AO215" s="22">
        <f t="shared" si="460"/>
        <v>4.0113789200000003</v>
      </c>
      <c r="AP215" s="22">
        <f t="shared" si="461"/>
        <v>0</v>
      </c>
      <c r="AQ215" s="22">
        <f t="shared" si="462"/>
        <v>0</v>
      </c>
      <c r="AR215" s="22">
        <f t="shared" si="463"/>
        <v>0</v>
      </c>
      <c r="AS215" s="22">
        <f t="shared" si="464"/>
        <v>0</v>
      </c>
      <c r="AT215" s="22">
        <f t="shared" si="465"/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0.29486463999999996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2.6941997400000006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1.02231454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22">
        <v>0</v>
      </c>
      <c r="BX215" s="22">
        <v>0</v>
      </c>
      <c r="BY215" s="22">
        <f t="shared" si="433"/>
        <v>0.62510998999999945</v>
      </c>
      <c r="BZ215" s="22">
        <f t="shared" si="434"/>
        <v>18.460140140139409</v>
      </c>
      <c r="CA215" s="36" t="s">
        <v>394</v>
      </c>
    </row>
    <row r="216" spans="1:79" ht="31.5" x14ac:dyDescent="0.25">
      <c r="A216" s="5" t="s">
        <v>275</v>
      </c>
      <c r="B216" s="15" t="s">
        <v>300</v>
      </c>
      <c r="C216" s="17" t="s">
        <v>386</v>
      </c>
      <c r="D216" s="22">
        <f t="shared" si="418"/>
        <v>0</v>
      </c>
      <c r="E216" s="22">
        <f t="shared" si="452"/>
        <v>0</v>
      </c>
      <c r="F216" s="22">
        <f t="shared" si="453"/>
        <v>0</v>
      </c>
      <c r="G216" s="22">
        <f t="shared" si="454"/>
        <v>0</v>
      </c>
      <c r="H216" s="22">
        <f t="shared" si="455"/>
        <v>0</v>
      </c>
      <c r="I216" s="22">
        <f t="shared" si="456"/>
        <v>0</v>
      </c>
      <c r="J216" s="22">
        <f t="shared" si="457"/>
        <v>0</v>
      </c>
      <c r="K216" s="22">
        <f t="shared" si="458"/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22">
        <f t="shared" si="459"/>
        <v>0</v>
      </c>
      <c r="AO216" s="22">
        <f t="shared" si="460"/>
        <v>0</v>
      </c>
      <c r="AP216" s="22">
        <f t="shared" si="461"/>
        <v>0</v>
      </c>
      <c r="AQ216" s="22">
        <f t="shared" si="462"/>
        <v>0</v>
      </c>
      <c r="AR216" s="22">
        <f t="shared" si="463"/>
        <v>0</v>
      </c>
      <c r="AS216" s="22">
        <f t="shared" si="464"/>
        <v>0</v>
      </c>
      <c r="AT216" s="22">
        <f t="shared" si="465"/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0</v>
      </c>
      <c r="BW216" s="22">
        <v>0</v>
      </c>
      <c r="BX216" s="22">
        <v>0</v>
      </c>
      <c r="BY216" s="22">
        <f t="shared" si="433"/>
        <v>0</v>
      </c>
      <c r="BZ216" s="22">
        <v>0</v>
      </c>
      <c r="CA216" s="36"/>
    </row>
    <row r="217" spans="1:79" ht="47.25" x14ac:dyDescent="0.25">
      <c r="A217" s="5" t="s">
        <v>352</v>
      </c>
      <c r="B217" s="15" t="s">
        <v>301</v>
      </c>
      <c r="C217" s="17" t="s">
        <v>387</v>
      </c>
      <c r="D217" s="22">
        <f t="shared" si="418"/>
        <v>2.15623E-2</v>
      </c>
      <c r="E217" s="22">
        <f t="shared" ref="E217" si="480">L217+S217+Z217+AG217</f>
        <v>0</v>
      </c>
      <c r="F217" s="22">
        <f t="shared" ref="F217" si="481">M217+T217+AA217+AH217</f>
        <v>2.15623E-2</v>
      </c>
      <c r="G217" s="22">
        <f t="shared" ref="G217" si="482">N217+U217+AB217+AI217</f>
        <v>0</v>
      </c>
      <c r="H217" s="22">
        <f t="shared" ref="H217" si="483">O217+V217+AC217+AJ217</f>
        <v>0</v>
      </c>
      <c r="I217" s="22">
        <f t="shared" ref="I217" si="484">P217+W217+AD217+AK217</f>
        <v>0</v>
      </c>
      <c r="J217" s="22">
        <f t="shared" ref="J217" si="485">Q217+X217+AE217+AL217</f>
        <v>0</v>
      </c>
      <c r="K217" s="22">
        <f t="shared" ref="K217" si="486">R217+Y217+AF217+AM217</f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2.15623E-2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22">
        <f t="shared" ref="AN217" si="487">AU217+BB217+BI217+BP217</f>
        <v>0</v>
      </c>
      <c r="AO217" s="22">
        <f t="shared" ref="AO217" si="488">AV217+BC217+BJ217+BQ217</f>
        <v>3.092364999999999E-2</v>
      </c>
      <c r="AP217" s="22">
        <f t="shared" ref="AP217" si="489">AW217+BD217+BK217+BR217</f>
        <v>0</v>
      </c>
      <c r="AQ217" s="22">
        <f t="shared" ref="AQ217" si="490">AX217+BE217+BL217+BS217</f>
        <v>0</v>
      </c>
      <c r="AR217" s="22">
        <f t="shared" ref="AR217" si="491">AY217+BF217+BM217+BT217</f>
        <v>0</v>
      </c>
      <c r="AS217" s="22">
        <f t="shared" ref="AS217" si="492">AZ217+BG217+BN217+BU217</f>
        <v>0</v>
      </c>
      <c r="AT217" s="22">
        <f t="shared" ref="AT217" si="493">BA217+BH217+BO217+BV217</f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3.092364999999999E-2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16">
        <v>0</v>
      </c>
      <c r="BW217" s="22">
        <v>0</v>
      </c>
      <c r="BX217" s="22">
        <v>0</v>
      </c>
      <c r="BY217" s="22">
        <f t="shared" si="433"/>
        <v>9.3613499999999905E-3</v>
      </c>
      <c r="BZ217" s="22">
        <f t="shared" si="434"/>
        <v>43.415359214926006</v>
      </c>
      <c r="CA217" s="36" t="s">
        <v>394</v>
      </c>
    </row>
    <row r="218" spans="1:79" ht="47.25" x14ac:dyDescent="0.25">
      <c r="A218" s="5" t="s">
        <v>390</v>
      </c>
      <c r="B218" s="15" t="s">
        <v>302</v>
      </c>
      <c r="C218" s="17" t="s">
        <v>388</v>
      </c>
      <c r="D218" s="22">
        <f t="shared" si="418"/>
        <v>8.7399999999999995E-3</v>
      </c>
      <c r="E218" s="22">
        <f t="shared" si="419"/>
        <v>0</v>
      </c>
      <c r="F218" s="22">
        <f t="shared" si="420"/>
        <v>8.7399999999999995E-3</v>
      </c>
      <c r="G218" s="22">
        <f t="shared" si="421"/>
        <v>0</v>
      </c>
      <c r="H218" s="22">
        <f t="shared" si="422"/>
        <v>0</v>
      </c>
      <c r="I218" s="22">
        <f t="shared" si="423"/>
        <v>0</v>
      </c>
      <c r="J218" s="22">
        <f t="shared" si="424"/>
        <v>0</v>
      </c>
      <c r="K218" s="22">
        <f t="shared" si="425"/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8.7399999999999995E-3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22">
        <f t="shared" si="426"/>
        <v>0</v>
      </c>
      <c r="AO218" s="22">
        <f t="shared" si="427"/>
        <v>6.8579999999999995E-3</v>
      </c>
      <c r="AP218" s="22">
        <f t="shared" si="428"/>
        <v>0</v>
      </c>
      <c r="AQ218" s="22">
        <f t="shared" si="429"/>
        <v>0</v>
      </c>
      <c r="AR218" s="22">
        <f t="shared" si="430"/>
        <v>0</v>
      </c>
      <c r="AS218" s="22">
        <f t="shared" si="431"/>
        <v>0</v>
      </c>
      <c r="AT218" s="22">
        <f t="shared" si="432"/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>
        <v>0</v>
      </c>
      <c r="BI218" s="16">
        <v>0</v>
      </c>
      <c r="BJ218" s="16">
        <v>6.8579999999999995E-3</v>
      </c>
      <c r="BK218" s="16">
        <v>0</v>
      </c>
      <c r="BL218" s="16">
        <v>0</v>
      </c>
      <c r="BM218" s="16">
        <v>0</v>
      </c>
      <c r="BN218" s="16">
        <v>0</v>
      </c>
      <c r="BO218" s="16">
        <v>0</v>
      </c>
      <c r="BP218" s="16">
        <v>0</v>
      </c>
      <c r="BQ218" s="16">
        <v>0</v>
      </c>
      <c r="BR218" s="16">
        <v>0</v>
      </c>
      <c r="BS218" s="16">
        <v>0</v>
      </c>
      <c r="BT218" s="16">
        <v>0</v>
      </c>
      <c r="BU218" s="16">
        <v>0</v>
      </c>
      <c r="BV218" s="16">
        <v>0</v>
      </c>
      <c r="BW218" s="22">
        <v>0</v>
      </c>
      <c r="BX218" s="22">
        <v>0</v>
      </c>
      <c r="BY218" s="22">
        <f t="shared" si="433"/>
        <v>-1.882E-3</v>
      </c>
      <c r="BZ218" s="22">
        <f t="shared" si="434"/>
        <v>-21.533180778032037</v>
      </c>
      <c r="CA218" s="36" t="s">
        <v>394</v>
      </c>
    </row>
    <row r="219" spans="1:79" ht="47.25" x14ac:dyDescent="0.25">
      <c r="A219" s="6" t="s">
        <v>266</v>
      </c>
      <c r="B219" s="7" t="s">
        <v>267</v>
      </c>
      <c r="C219" s="8"/>
      <c r="D219" s="19">
        <f t="shared" ref="D219:AM219" si="494">SUM(D220:D222)</f>
        <v>0</v>
      </c>
      <c r="E219" s="19">
        <f t="shared" si="494"/>
        <v>0</v>
      </c>
      <c r="F219" s="19">
        <f t="shared" si="494"/>
        <v>0</v>
      </c>
      <c r="G219" s="19">
        <f t="shared" si="494"/>
        <v>0</v>
      </c>
      <c r="H219" s="19">
        <f t="shared" si="494"/>
        <v>0</v>
      </c>
      <c r="I219" s="19">
        <f t="shared" si="494"/>
        <v>0</v>
      </c>
      <c r="J219" s="19">
        <f t="shared" si="494"/>
        <v>0</v>
      </c>
      <c r="K219" s="19">
        <f t="shared" si="494"/>
        <v>0</v>
      </c>
      <c r="L219" s="19">
        <f t="shared" si="494"/>
        <v>0</v>
      </c>
      <c r="M219" s="19">
        <f t="shared" si="494"/>
        <v>0</v>
      </c>
      <c r="N219" s="19">
        <f t="shared" si="494"/>
        <v>0</v>
      </c>
      <c r="O219" s="19">
        <f t="shared" si="494"/>
        <v>0</v>
      </c>
      <c r="P219" s="19">
        <f t="shared" si="494"/>
        <v>0</v>
      </c>
      <c r="Q219" s="19">
        <f t="shared" si="494"/>
        <v>0</v>
      </c>
      <c r="R219" s="19">
        <f t="shared" si="494"/>
        <v>0</v>
      </c>
      <c r="S219" s="19">
        <f t="shared" si="494"/>
        <v>0</v>
      </c>
      <c r="T219" s="19">
        <f t="shared" si="494"/>
        <v>0</v>
      </c>
      <c r="U219" s="19">
        <f t="shared" si="494"/>
        <v>0</v>
      </c>
      <c r="V219" s="19">
        <f t="shared" si="494"/>
        <v>0</v>
      </c>
      <c r="W219" s="19">
        <f t="shared" si="494"/>
        <v>0</v>
      </c>
      <c r="X219" s="19">
        <f t="shared" si="494"/>
        <v>0</v>
      </c>
      <c r="Y219" s="19">
        <f t="shared" si="494"/>
        <v>0</v>
      </c>
      <c r="Z219" s="19">
        <f t="shared" si="494"/>
        <v>0</v>
      </c>
      <c r="AA219" s="19">
        <f t="shared" si="494"/>
        <v>0</v>
      </c>
      <c r="AB219" s="19">
        <f t="shared" si="494"/>
        <v>0</v>
      </c>
      <c r="AC219" s="19">
        <f t="shared" si="494"/>
        <v>0</v>
      </c>
      <c r="AD219" s="19">
        <f t="shared" si="494"/>
        <v>0</v>
      </c>
      <c r="AE219" s="19">
        <f t="shared" si="494"/>
        <v>0</v>
      </c>
      <c r="AF219" s="19">
        <f t="shared" si="494"/>
        <v>0</v>
      </c>
      <c r="AG219" s="19">
        <f t="shared" si="494"/>
        <v>0</v>
      </c>
      <c r="AH219" s="19">
        <f t="shared" si="494"/>
        <v>0</v>
      </c>
      <c r="AI219" s="19">
        <f t="shared" si="494"/>
        <v>0</v>
      </c>
      <c r="AJ219" s="19">
        <f t="shared" si="494"/>
        <v>0</v>
      </c>
      <c r="AK219" s="19">
        <f t="shared" si="494"/>
        <v>0</v>
      </c>
      <c r="AL219" s="19">
        <f t="shared" si="494"/>
        <v>0</v>
      </c>
      <c r="AM219" s="19">
        <f t="shared" si="494"/>
        <v>0</v>
      </c>
      <c r="AN219" s="19">
        <f t="shared" ref="AN219:BV219" si="495">SUM(AN220:AN222)</f>
        <v>0</v>
      </c>
      <c r="AO219" s="19">
        <f t="shared" si="495"/>
        <v>0</v>
      </c>
      <c r="AP219" s="19">
        <f t="shared" si="495"/>
        <v>0</v>
      </c>
      <c r="AQ219" s="19">
        <f t="shared" si="495"/>
        <v>0</v>
      </c>
      <c r="AR219" s="19">
        <f t="shared" si="495"/>
        <v>0</v>
      </c>
      <c r="AS219" s="19">
        <f t="shared" si="495"/>
        <v>0</v>
      </c>
      <c r="AT219" s="19">
        <f t="shared" si="495"/>
        <v>0</v>
      </c>
      <c r="AU219" s="19">
        <f t="shared" si="495"/>
        <v>0</v>
      </c>
      <c r="AV219" s="19">
        <f t="shared" si="495"/>
        <v>0</v>
      </c>
      <c r="AW219" s="19">
        <f t="shared" si="495"/>
        <v>0</v>
      </c>
      <c r="AX219" s="19">
        <f t="shared" si="495"/>
        <v>0</v>
      </c>
      <c r="AY219" s="19">
        <f t="shared" si="495"/>
        <v>0</v>
      </c>
      <c r="AZ219" s="19">
        <f t="shared" si="495"/>
        <v>0</v>
      </c>
      <c r="BA219" s="19">
        <f t="shared" si="495"/>
        <v>0</v>
      </c>
      <c r="BB219" s="19">
        <f t="shared" si="495"/>
        <v>0</v>
      </c>
      <c r="BC219" s="19">
        <f t="shared" si="495"/>
        <v>0</v>
      </c>
      <c r="BD219" s="19">
        <f t="shared" si="495"/>
        <v>0</v>
      </c>
      <c r="BE219" s="19">
        <f t="shared" si="495"/>
        <v>0</v>
      </c>
      <c r="BF219" s="19">
        <f t="shared" si="495"/>
        <v>0</v>
      </c>
      <c r="BG219" s="19">
        <f t="shared" si="495"/>
        <v>0</v>
      </c>
      <c r="BH219" s="19">
        <f t="shared" si="495"/>
        <v>0</v>
      </c>
      <c r="BI219" s="19">
        <f t="shared" si="495"/>
        <v>0</v>
      </c>
      <c r="BJ219" s="19">
        <f t="shared" si="495"/>
        <v>0</v>
      </c>
      <c r="BK219" s="19">
        <f t="shared" si="495"/>
        <v>0</v>
      </c>
      <c r="BL219" s="19">
        <f t="shared" si="495"/>
        <v>0</v>
      </c>
      <c r="BM219" s="19">
        <f t="shared" si="495"/>
        <v>0</v>
      </c>
      <c r="BN219" s="19">
        <f t="shared" si="495"/>
        <v>0</v>
      </c>
      <c r="BO219" s="19">
        <f t="shared" si="495"/>
        <v>0</v>
      </c>
      <c r="BP219" s="19">
        <f t="shared" si="495"/>
        <v>0</v>
      </c>
      <c r="BQ219" s="19">
        <f t="shared" si="495"/>
        <v>0</v>
      </c>
      <c r="BR219" s="19">
        <f t="shared" si="495"/>
        <v>0</v>
      </c>
      <c r="BS219" s="19">
        <f t="shared" si="495"/>
        <v>0</v>
      </c>
      <c r="BT219" s="19">
        <f t="shared" si="495"/>
        <v>0</v>
      </c>
      <c r="BU219" s="19">
        <f t="shared" si="495"/>
        <v>0</v>
      </c>
      <c r="BV219" s="19">
        <f t="shared" si="495"/>
        <v>0</v>
      </c>
      <c r="BW219" s="19">
        <f t="shared" ref="BW219:BY219" si="496">SUM(BW220:BW222)</f>
        <v>0</v>
      </c>
      <c r="BX219" s="19">
        <f t="shared" si="496"/>
        <v>0</v>
      </c>
      <c r="BY219" s="19">
        <f t="shared" si="496"/>
        <v>0</v>
      </c>
      <c r="BZ219" s="19">
        <v>0</v>
      </c>
      <c r="CA219" s="32"/>
    </row>
    <row r="220" spans="1:79" x14ac:dyDescent="0.25">
      <c r="A220" s="28" t="s">
        <v>266</v>
      </c>
      <c r="B220" s="29" t="s">
        <v>141</v>
      </c>
      <c r="C220" s="30" t="s">
        <v>142</v>
      </c>
      <c r="D220" s="30" t="s">
        <v>142</v>
      </c>
      <c r="E220" s="30" t="s">
        <v>142</v>
      </c>
      <c r="F220" s="30" t="s">
        <v>142</v>
      </c>
      <c r="G220" s="30" t="s">
        <v>142</v>
      </c>
      <c r="H220" s="30" t="s">
        <v>142</v>
      </c>
      <c r="I220" s="30" t="s">
        <v>142</v>
      </c>
      <c r="J220" s="30" t="s">
        <v>142</v>
      </c>
      <c r="K220" s="30" t="s">
        <v>142</v>
      </c>
      <c r="L220" s="30" t="s">
        <v>142</v>
      </c>
      <c r="M220" s="30" t="s">
        <v>142</v>
      </c>
      <c r="N220" s="30" t="s">
        <v>142</v>
      </c>
      <c r="O220" s="30" t="s">
        <v>142</v>
      </c>
      <c r="P220" s="30" t="s">
        <v>142</v>
      </c>
      <c r="Q220" s="30" t="s">
        <v>142</v>
      </c>
      <c r="R220" s="30" t="s">
        <v>142</v>
      </c>
      <c r="S220" s="30" t="s">
        <v>142</v>
      </c>
      <c r="T220" s="30" t="s">
        <v>142</v>
      </c>
      <c r="U220" s="30" t="s">
        <v>142</v>
      </c>
      <c r="V220" s="30" t="s">
        <v>142</v>
      </c>
      <c r="W220" s="30" t="s">
        <v>142</v>
      </c>
      <c r="X220" s="30" t="s">
        <v>142</v>
      </c>
      <c r="Y220" s="30" t="s">
        <v>142</v>
      </c>
      <c r="Z220" s="30" t="s">
        <v>142</v>
      </c>
      <c r="AA220" s="30" t="s">
        <v>142</v>
      </c>
      <c r="AB220" s="30" t="s">
        <v>142</v>
      </c>
      <c r="AC220" s="30" t="s">
        <v>142</v>
      </c>
      <c r="AD220" s="30" t="s">
        <v>142</v>
      </c>
      <c r="AE220" s="30" t="s">
        <v>142</v>
      </c>
      <c r="AF220" s="30" t="s">
        <v>142</v>
      </c>
      <c r="AG220" s="30" t="s">
        <v>142</v>
      </c>
      <c r="AH220" s="30" t="s">
        <v>142</v>
      </c>
      <c r="AI220" s="30" t="s">
        <v>142</v>
      </c>
      <c r="AJ220" s="30" t="s">
        <v>142</v>
      </c>
      <c r="AK220" s="30" t="s">
        <v>142</v>
      </c>
      <c r="AL220" s="30" t="s">
        <v>142</v>
      </c>
      <c r="AM220" s="30" t="s">
        <v>142</v>
      </c>
      <c r="AN220" s="30" t="s">
        <v>142</v>
      </c>
      <c r="AO220" s="30" t="s">
        <v>142</v>
      </c>
      <c r="AP220" s="30" t="s">
        <v>142</v>
      </c>
      <c r="AQ220" s="30" t="s">
        <v>142</v>
      </c>
      <c r="AR220" s="30" t="s">
        <v>142</v>
      </c>
      <c r="AS220" s="30" t="s">
        <v>142</v>
      </c>
      <c r="AT220" s="30" t="s">
        <v>142</v>
      </c>
      <c r="AU220" s="30" t="s">
        <v>142</v>
      </c>
      <c r="AV220" s="30" t="s">
        <v>142</v>
      </c>
      <c r="AW220" s="30" t="s">
        <v>142</v>
      </c>
      <c r="AX220" s="30" t="s">
        <v>142</v>
      </c>
      <c r="AY220" s="30" t="s">
        <v>142</v>
      </c>
      <c r="AZ220" s="30" t="s">
        <v>142</v>
      </c>
      <c r="BA220" s="30" t="s">
        <v>142</v>
      </c>
      <c r="BB220" s="30" t="s">
        <v>142</v>
      </c>
      <c r="BC220" s="30" t="s">
        <v>142</v>
      </c>
      <c r="BD220" s="30" t="s">
        <v>142</v>
      </c>
      <c r="BE220" s="30" t="s">
        <v>142</v>
      </c>
      <c r="BF220" s="30" t="s">
        <v>142</v>
      </c>
      <c r="BG220" s="30" t="s">
        <v>142</v>
      </c>
      <c r="BH220" s="30" t="s">
        <v>142</v>
      </c>
      <c r="BI220" s="30" t="s">
        <v>142</v>
      </c>
      <c r="BJ220" s="30" t="s">
        <v>142</v>
      </c>
      <c r="BK220" s="30" t="s">
        <v>142</v>
      </c>
      <c r="BL220" s="30" t="s">
        <v>142</v>
      </c>
      <c r="BM220" s="30" t="s">
        <v>142</v>
      </c>
      <c r="BN220" s="30" t="s">
        <v>142</v>
      </c>
      <c r="BO220" s="30" t="s">
        <v>142</v>
      </c>
      <c r="BP220" s="30" t="s">
        <v>142</v>
      </c>
      <c r="BQ220" s="30" t="s">
        <v>142</v>
      </c>
      <c r="BR220" s="30" t="s">
        <v>142</v>
      </c>
      <c r="BS220" s="30" t="s">
        <v>142</v>
      </c>
      <c r="BT220" s="30" t="s">
        <v>142</v>
      </c>
      <c r="BU220" s="30" t="s">
        <v>142</v>
      </c>
      <c r="BV220" s="30" t="s">
        <v>142</v>
      </c>
      <c r="BW220" s="30" t="s">
        <v>142</v>
      </c>
      <c r="BX220" s="30" t="s">
        <v>142</v>
      </c>
      <c r="BY220" s="30" t="s">
        <v>142</v>
      </c>
      <c r="BZ220" s="30" t="s">
        <v>142</v>
      </c>
      <c r="CA220" s="35"/>
    </row>
    <row r="221" spans="1:79" x14ac:dyDescent="0.25">
      <c r="A221" s="28" t="s">
        <v>266</v>
      </c>
      <c r="B221" s="29" t="s">
        <v>141</v>
      </c>
      <c r="C221" s="30" t="s">
        <v>142</v>
      </c>
      <c r="D221" s="30" t="s">
        <v>142</v>
      </c>
      <c r="E221" s="30" t="s">
        <v>142</v>
      </c>
      <c r="F221" s="30" t="s">
        <v>142</v>
      </c>
      <c r="G221" s="30" t="s">
        <v>142</v>
      </c>
      <c r="H221" s="30" t="s">
        <v>142</v>
      </c>
      <c r="I221" s="30" t="s">
        <v>142</v>
      </c>
      <c r="J221" s="30" t="s">
        <v>142</v>
      </c>
      <c r="K221" s="30" t="s">
        <v>142</v>
      </c>
      <c r="L221" s="30" t="s">
        <v>142</v>
      </c>
      <c r="M221" s="30" t="s">
        <v>142</v>
      </c>
      <c r="N221" s="30" t="s">
        <v>142</v>
      </c>
      <c r="O221" s="30" t="s">
        <v>142</v>
      </c>
      <c r="P221" s="30" t="s">
        <v>142</v>
      </c>
      <c r="Q221" s="30" t="s">
        <v>142</v>
      </c>
      <c r="R221" s="30" t="s">
        <v>142</v>
      </c>
      <c r="S221" s="30" t="s">
        <v>142</v>
      </c>
      <c r="T221" s="30" t="s">
        <v>142</v>
      </c>
      <c r="U221" s="30" t="s">
        <v>142</v>
      </c>
      <c r="V221" s="30" t="s">
        <v>142</v>
      </c>
      <c r="W221" s="30" t="s">
        <v>142</v>
      </c>
      <c r="X221" s="30" t="s">
        <v>142</v>
      </c>
      <c r="Y221" s="30" t="s">
        <v>142</v>
      </c>
      <c r="Z221" s="30" t="s">
        <v>142</v>
      </c>
      <c r="AA221" s="30" t="s">
        <v>142</v>
      </c>
      <c r="AB221" s="30" t="s">
        <v>142</v>
      </c>
      <c r="AC221" s="30" t="s">
        <v>142</v>
      </c>
      <c r="AD221" s="30" t="s">
        <v>142</v>
      </c>
      <c r="AE221" s="30" t="s">
        <v>142</v>
      </c>
      <c r="AF221" s="30" t="s">
        <v>142</v>
      </c>
      <c r="AG221" s="30" t="s">
        <v>142</v>
      </c>
      <c r="AH221" s="30" t="s">
        <v>142</v>
      </c>
      <c r="AI221" s="30" t="s">
        <v>142</v>
      </c>
      <c r="AJ221" s="30" t="s">
        <v>142</v>
      </c>
      <c r="AK221" s="30" t="s">
        <v>142</v>
      </c>
      <c r="AL221" s="30" t="s">
        <v>142</v>
      </c>
      <c r="AM221" s="30" t="s">
        <v>142</v>
      </c>
      <c r="AN221" s="30" t="s">
        <v>142</v>
      </c>
      <c r="AO221" s="30" t="s">
        <v>142</v>
      </c>
      <c r="AP221" s="30" t="s">
        <v>142</v>
      </c>
      <c r="AQ221" s="30" t="s">
        <v>142</v>
      </c>
      <c r="AR221" s="30" t="s">
        <v>142</v>
      </c>
      <c r="AS221" s="30" t="s">
        <v>142</v>
      </c>
      <c r="AT221" s="30" t="s">
        <v>142</v>
      </c>
      <c r="AU221" s="30" t="s">
        <v>142</v>
      </c>
      <c r="AV221" s="30" t="s">
        <v>142</v>
      </c>
      <c r="AW221" s="30" t="s">
        <v>142</v>
      </c>
      <c r="AX221" s="30" t="s">
        <v>142</v>
      </c>
      <c r="AY221" s="30" t="s">
        <v>142</v>
      </c>
      <c r="AZ221" s="30" t="s">
        <v>142</v>
      </c>
      <c r="BA221" s="30" t="s">
        <v>142</v>
      </c>
      <c r="BB221" s="30" t="s">
        <v>142</v>
      </c>
      <c r="BC221" s="30" t="s">
        <v>142</v>
      </c>
      <c r="BD221" s="30" t="s">
        <v>142</v>
      </c>
      <c r="BE221" s="30" t="s">
        <v>142</v>
      </c>
      <c r="BF221" s="30" t="s">
        <v>142</v>
      </c>
      <c r="BG221" s="30" t="s">
        <v>142</v>
      </c>
      <c r="BH221" s="30" t="s">
        <v>142</v>
      </c>
      <c r="BI221" s="30" t="s">
        <v>142</v>
      </c>
      <c r="BJ221" s="30" t="s">
        <v>142</v>
      </c>
      <c r="BK221" s="30" t="s">
        <v>142</v>
      </c>
      <c r="BL221" s="30" t="s">
        <v>142</v>
      </c>
      <c r="BM221" s="30" t="s">
        <v>142</v>
      </c>
      <c r="BN221" s="30" t="s">
        <v>142</v>
      </c>
      <c r="BO221" s="30" t="s">
        <v>142</v>
      </c>
      <c r="BP221" s="30" t="s">
        <v>142</v>
      </c>
      <c r="BQ221" s="30" t="s">
        <v>142</v>
      </c>
      <c r="BR221" s="30" t="s">
        <v>142</v>
      </c>
      <c r="BS221" s="30" t="s">
        <v>142</v>
      </c>
      <c r="BT221" s="30" t="s">
        <v>142</v>
      </c>
      <c r="BU221" s="30" t="s">
        <v>142</v>
      </c>
      <c r="BV221" s="30" t="s">
        <v>142</v>
      </c>
      <c r="BW221" s="30" t="s">
        <v>142</v>
      </c>
      <c r="BX221" s="30" t="s">
        <v>142</v>
      </c>
      <c r="BY221" s="30" t="s">
        <v>142</v>
      </c>
      <c r="BZ221" s="30" t="s">
        <v>142</v>
      </c>
      <c r="CA221" s="35"/>
    </row>
    <row r="222" spans="1:79" x14ac:dyDescent="0.25">
      <c r="A222" s="28" t="s">
        <v>143</v>
      </c>
      <c r="B222" s="28" t="s">
        <v>143</v>
      </c>
      <c r="C222" s="30" t="s">
        <v>142</v>
      </c>
      <c r="D222" s="30" t="s">
        <v>142</v>
      </c>
      <c r="E222" s="30" t="s">
        <v>142</v>
      </c>
      <c r="F222" s="30" t="s">
        <v>142</v>
      </c>
      <c r="G222" s="30" t="s">
        <v>142</v>
      </c>
      <c r="H222" s="30" t="s">
        <v>142</v>
      </c>
      <c r="I222" s="30" t="s">
        <v>142</v>
      </c>
      <c r="J222" s="30" t="s">
        <v>142</v>
      </c>
      <c r="K222" s="30" t="s">
        <v>142</v>
      </c>
      <c r="L222" s="30" t="s">
        <v>142</v>
      </c>
      <c r="M222" s="30" t="s">
        <v>142</v>
      </c>
      <c r="N222" s="30" t="s">
        <v>142</v>
      </c>
      <c r="O222" s="30" t="s">
        <v>142</v>
      </c>
      <c r="P222" s="30" t="s">
        <v>142</v>
      </c>
      <c r="Q222" s="30" t="s">
        <v>142</v>
      </c>
      <c r="R222" s="30" t="s">
        <v>142</v>
      </c>
      <c r="S222" s="30" t="s">
        <v>142</v>
      </c>
      <c r="T222" s="30" t="s">
        <v>142</v>
      </c>
      <c r="U222" s="30" t="s">
        <v>142</v>
      </c>
      <c r="V222" s="30" t="s">
        <v>142</v>
      </c>
      <c r="W222" s="30" t="s">
        <v>142</v>
      </c>
      <c r="X222" s="30" t="s">
        <v>142</v>
      </c>
      <c r="Y222" s="30" t="s">
        <v>142</v>
      </c>
      <c r="Z222" s="30" t="s">
        <v>142</v>
      </c>
      <c r="AA222" s="30" t="s">
        <v>142</v>
      </c>
      <c r="AB222" s="30" t="s">
        <v>142</v>
      </c>
      <c r="AC222" s="30" t="s">
        <v>142</v>
      </c>
      <c r="AD222" s="30" t="s">
        <v>142</v>
      </c>
      <c r="AE222" s="30" t="s">
        <v>142</v>
      </c>
      <c r="AF222" s="30" t="s">
        <v>142</v>
      </c>
      <c r="AG222" s="30" t="s">
        <v>142</v>
      </c>
      <c r="AH222" s="30" t="s">
        <v>142</v>
      </c>
      <c r="AI222" s="30" t="s">
        <v>142</v>
      </c>
      <c r="AJ222" s="30" t="s">
        <v>142</v>
      </c>
      <c r="AK222" s="30" t="s">
        <v>142</v>
      </c>
      <c r="AL222" s="30" t="s">
        <v>142</v>
      </c>
      <c r="AM222" s="30" t="s">
        <v>142</v>
      </c>
      <c r="AN222" s="30" t="s">
        <v>142</v>
      </c>
      <c r="AO222" s="30" t="s">
        <v>142</v>
      </c>
      <c r="AP222" s="30" t="s">
        <v>142</v>
      </c>
      <c r="AQ222" s="30" t="s">
        <v>142</v>
      </c>
      <c r="AR222" s="30" t="s">
        <v>142</v>
      </c>
      <c r="AS222" s="30" t="s">
        <v>142</v>
      </c>
      <c r="AT222" s="30" t="s">
        <v>142</v>
      </c>
      <c r="AU222" s="30" t="s">
        <v>142</v>
      </c>
      <c r="AV222" s="30" t="s">
        <v>142</v>
      </c>
      <c r="AW222" s="30" t="s">
        <v>142</v>
      </c>
      <c r="AX222" s="30" t="s">
        <v>142</v>
      </c>
      <c r="AY222" s="30" t="s">
        <v>142</v>
      </c>
      <c r="AZ222" s="30" t="s">
        <v>142</v>
      </c>
      <c r="BA222" s="30" t="s">
        <v>142</v>
      </c>
      <c r="BB222" s="30" t="s">
        <v>142</v>
      </c>
      <c r="BC222" s="30" t="s">
        <v>142</v>
      </c>
      <c r="BD222" s="30" t="s">
        <v>142</v>
      </c>
      <c r="BE222" s="30" t="s">
        <v>142</v>
      </c>
      <c r="BF222" s="30" t="s">
        <v>142</v>
      </c>
      <c r="BG222" s="30" t="s">
        <v>142</v>
      </c>
      <c r="BH222" s="30" t="s">
        <v>142</v>
      </c>
      <c r="BI222" s="30" t="s">
        <v>142</v>
      </c>
      <c r="BJ222" s="30" t="s">
        <v>142</v>
      </c>
      <c r="BK222" s="30" t="s">
        <v>142</v>
      </c>
      <c r="BL222" s="30" t="s">
        <v>142</v>
      </c>
      <c r="BM222" s="30" t="s">
        <v>142</v>
      </c>
      <c r="BN222" s="30" t="s">
        <v>142</v>
      </c>
      <c r="BO222" s="30" t="s">
        <v>142</v>
      </c>
      <c r="BP222" s="30" t="s">
        <v>142</v>
      </c>
      <c r="BQ222" s="30" t="s">
        <v>142</v>
      </c>
      <c r="BR222" s="30" t="s">
        <v>142</v>
      </c>
      <c r="BS222" s="30" t="s">
        <v>142</v>
      </c>
      <c r="BT222" s="30" t="s">
        <v>142</v>
      </c>
      <c r="BU222" s="30" t="s">
        <v>142</v>
      </c>
      <c r="BV222" s="30" t="s">
        <v>142</v>
      </c>
      <c r="BW222" s="30" t="s">
        <v>142</v>
      </c>
      <c r="BX222" s="30" t="s">
        <v>142</v>
      </c>
      <c r="BY222" s="30" t="s">
        <v>142</v>
      </c>
      <c r="BZ222" s="30" t="s">
        <v>142</v>
      </c>
      <c r="CA222" s="35"/>
    </row>
    <row r="223" spans="1:79" ht="31.5" x14ac:dyDescent="0.25">
      <c r="A223" s="6" t="s">
        <v>268</v>
      </c>
      <c r="B223" s="7" t="s">
        <v>269</v>
      </c>
      <c r="C223" s="8"/>
      <c r="D223" s="19">
        <f t="shared" ref="D223:AI223" si="497">SUM(D224:D230)</f>
        <v>12.050077740000001</v>
      </c>
      <c r="E223" s="19">
        <f t="shared" si="497"/>
        <v>0</v>
      </c>
      <c r="F223" s="19">
        <f t="shared" si="497"/>
        <v>12.050077740000001</v>
      </c>
      <c r="G223" s="19">
        <f t="shared" si="497"/>
        <v>0</v>
      </c>
      <c r="H223" s="19">
        <f t="shared" si="497"/>
        <v>0</v>
      </c>
      <c r="I223" s="19">
        <f t="shared" si="497"/>
        <v>0</v>
      </c>
      <c r="J223" s="19">
        <f t="shared" si="497"/>
        <v>0</v>
      </c>
      <c r="K223" s="19">
        <f t="shared" si="497"/>
        <v>0</v>
      </c>
      <c r="L223" s="19">
        <f t="shared" si="497"/>
        <v>0</v>
      </c>
      <c r="M223" s="19">
        <f t="shared" si="497"/>
        <v>11.427982650000001</v>
      </c>
      <c r="N223" s="19">
        <f t="shared" si="497"/>
        <v>0</v>
      </c>
      <c r="O223" s="19">
        <f t="shared" si="497"/>
        <v>0</v>
      </c>
      <c r="P223" s="19">
        <f t="shared" si="497"/>
        <v>0</v>
      </c>
      <c r="Q223" s="19">
        <f t="shared" si="497"/>
        <v>0</v>
      </c>
      <c r="R223" s="19">
        <f t="shared" si="497"/>
        <v>0</v>
      </c>
      <c r="S223" s="19">
        <f t="shared" si="497"/>
        <v>0</v>
      </c>
      <c r="T223" s="19">
        <f t="shared" si="497"/>
        <v>0</v>
      </c>
      <c r="U223" s="19">
        <f t="shared" si="497"/>
        <v>0</v>
      </c>
      <c r="V223" s="19">
        <f t="shared" si="497"/>
        <v>0</v>
      </c>
      <c r="W223" s="19">
        <f t="shared" si="497"/>
        <v>0</v>
      </c>
      <c r="X223" s="19">
        <f t="shared" si="497"/>
        <v>0</v>
      </c>
      <c r="Y223" s="19">
        <f t="shared" si="497"/>
        <v>0</v>
      </c>
      <c r="Z223" s="19">
        <f t="shared" si="497"/>
        <v>0</v>
      </c>
      <c r="AA223" s="19">
        <f t="shared" si="497"/>
        <v>0.62209509000000007</v>
      </c>
      <c r="AB223" s="19">
        <f t="shared" si="497"/>
        <v>0</v>
      </c>
      <c r="AC223" s="19">
        <f t="shared" si="497"/>
        <v>0</v>
      </c>
      <c r="AD223" s="19">
        <f t="shared" si="497"/>
        <v>0</v>
      </c>
      <c r="AE223" s="19">
        <f t="shared" si="497"/>
        <v>0</v>
      </c>
      <c r="AF223" s="19">
        <f t="shared" si="497"/>
        <v>0</v>
      </c>
      <c r="AG223" s="19">
        <f t="shared" si="497"/>
        <v>0</v>
      </c>
      <c r="AH223" s="19">
        <f t="shared" si="497"/>
        <v>0</v>
      </c>
      <c r="AI223" s="19">
        <f t="shared" si="497"/>
        <v>0</v>
      </c>
      <c r="AJ223" s="19">
        <f t="shared" ref="AJ223:AT223" si="498">SUM(AJ224:AJ230)</f>
        <v>0</v>
      </c>
      <c r="AK223" s="19">
        <f t="shared" si="498"/>
        <v>0</v>
      </c>
      <c r="AL223" s="19">
        <f t="shared" si="498"/>
        <v>0</v>
      </c>
      <c r="AM223" s="19">
        <f t="shared" si="498"/>
        <v>0</v>
      </c>
      <c r="AN223" s="19">
        <f t="shared" si="498"/>
        <v>0</v>
      </c>
      <c r="AO223" s="19">
        <f t="shared" si="498"/>
        <v>12.260029100000013</v>
      </c>
      <c r="AP223" s="19">
        <f t="shared" si="498"/>
        <v>0</v>
      </c>
      <c r="AQ223" s="19">
        <f t="shared" si="498"/>
        <v>0</v>
      </c>
      <c r="AR223" s="19">
        <f t="shared" si="498"/>
        <v>0</v>
      </c>
      <c r="AS223" s="19">
        <f t="shared" si="498"/>
        <v>0</v>
      </c>
      <c r="AT223" s="19">
        <f t="shared" si="498"/>
        <v>0</v>
      </c>
      <c r="AU223" s="19">
        <f t="shared" ref="AU223" si="499">SUM(AU224:AU230)</f>
        <v>0</v>
      </c>
      <c r="AV223" s="19">
        <f t="shared" ref="AV223" si="500">SUM(AV224:AV230)</f>
        <v>10.165187500000012</v>
      </c>
      <c r="AW223" s="19">
        <f t="shared" ref="AW223" si="501">SUM(AW224:AW230)</f>
        <v>0</v>
      </c>
      <c r="AX223" s="19">
        <f t="shared" ref="AX223" si="502">SUM(AX224:AX230)</f>
        <v>0</v>
      </c>
      <c r="AY223" s="19">
        <f t="shared" ref="AY223" si="503">SUM(AY224:AY230)</f>
        <v>0</v>
      </c>
      <c r="AZ223" s="19">
        <f t="shared" ref="AZ223" si="504">SUM(AZ224:AZ230)</f>
        <v>0</v>
      </c>
      <c r="BA223" s="19">
        <f t="shared" ref="BA223" si="505">SUM(BA224:BA230)</f>
        <v>0</v>
      </c>
      <c r="BB223" s="19">
        <f t="shared" ref="BB223" si="506">SUM(BB224:BB230)</f>
        <v>0</v>
      </c>
      <c r="BC223" s="19">
        <f t="shared" ref="BC223" si="507">SUM(BC224:BC230)</f>
        <v>1.04022123</v>
      </c>
      <c r="BD223" s="19">
        <f t="shared" ref="BD223" si="508">SUM(BD224:BD230)</f>
        <v>0</v>
      </c>
      <c r="BE223" s="19">
        <f t="shared" ref="BE223" si="509">SUM(BE224:BE230)</f>
        <v>0</v>
      </c>
      <c r="BF223" s="19">
        <f t="shared" ref="BF223" si="510">SUM(BF224:BF230)</f>
        <v>0</v>
      </c>
      <c r="BG223" s="19">
        <f t="shared" ref="BG223" si="511">SUM(BG224:BG230)</f>
        <v>0</v>
      </c>
      <c r="BH223" s="19">
        <f t="shared" ref="BH223" si="512">SUM(BH224:BH230)</f>
        <v>0</v>
      </c>
      <c r="BI223" s="19">
        <f t="shared" ref="BI223" si="513">SUM(BI224:BI230)</f>
        <v>0</v>
      </c>
      <c r="BJ223" s="19">
        <f t="shared" ref="BJ223" si="514">SUM(BJ224:BJ230)</f>
        <v>0.74757037000000004</v>
      </c>
      <c r="BK223" s="19">
        <f t="shared" ref="BK223" si="515">SUM(BK224:BK230)</f>
        <v>0</v>
      </c>
      <c r="BL223" s="19">
        <f t="shared" ref="BL223" si="516">SUM(BL224:BL230)</f>
        <v>0</v>
      </c>
      <c r="BM223" s="19">
        <f t="shared" ref="BM223" si="517">SUM(BM224:BM230)</f>
        <v>0</v>
      </c>
      <c r="BN223" s="19">
        <f t="shared" ref="BN223" si="518">SUM(BN224:BN230)</f>
        <v>0</v>
      </c>
      <c r="BO223" s="19">
        <f t="shared" ref="BO223" si="519">SUM(BO224:BO230)</f>
        <v>0</v>
      </c>
      <c r="BP223" s="19">
        <f t="shared" ref="BP223" si="520">SUM(BP224:BP230)</f>
        <v>0</v>
      </c>
      <c r="BQ223" s="19">
        <f t="shared" ref="BQ223" si="521">SUM(BQ224:BQ230)</f>
        <v>0.30704999999999999</v>
      </c>
      <c r="BR223" s="19">
        <f t="shared" ref="BR223" si="522">SUM(BR224:BR230)</f>
        <v>0</v>
      </c>
      <c r="BS223" s="19">
        <f t="shared" ref="BS223" si="523">SUM(BS224:BS230)</f>
        <v>0</v>
      </c>
      <c r="BT223" s="19">
        <f t="shared" ref="BT223" si="524">SUM(BT224:BT230)</f>
        <v>0</v>
      </c>
      <c r="BU223" s="19">
        <f t="shared" ref="BU223" si="525">SUM(BU224:BU230)</f>
        <v>0</v>
      </c>
      <c r="BV223" s="19">
        <f t="shared" ref="BV223" si="526">SUM(BV224:BV230)</f>
        <v>0</v>
      </c>
      <c r="BW223" s="19">
        <f t="shared" ref="BW223" si="527">SUM(BW224:BW230)</f>
        <v>0</v>
      </c>
      <c r="BX223" s="19">
        <v>0</v>
      </c>
      <c r="BY223" s="19">
        <f>SUM(BY224:BY230)</f>
        <v>0.20995136000001224</v>
      </c>
      <c r="BZ223" s="19">
        <f>BY223*100/(M223+T223+AA223+AH223)</f>
        <v>1.7423236972412448</v>
      </c>
      <c r="CA223" s="32"/>
    </row>
    <row r="224" spans="1:79" ht="31.5" x14ac:dyDescent="0.25">
      <c r="A224" s="5" t="s">
        <v>129</v>
      </c>
      <c r="B224" s="15" t="s">
        <v>303</v>
      </c>
      <c r="C224" s="17" t="s">
        <v>304</v>
      </c>
      <c r="D224" s="22">
        <f t="shared" ref="D224:D230" si="528">F224</f>
        <v>0</v>
      </c>
      <c r="E224" s="22">
        <f t="shared" ref="E224:E230" si="529">L224+S224+Z224+AG224</f>
        <v>0</v>
      </c>
      <c r="F224" s="22">
        <f t="shared" ref="F224:F230" si="530">M224+T224+AA224+AH224</f>
        <v>0</v>
      </c>
      <c r="G224" s="22">
        <f t="shared" ref="G224:G230" si="531">N224+U224+AB224+AI224</f>
        <v>0</v>
      </c>
      <c r="H224" s="22">
        <f t="shared" ref="H224:H230" si="532">O224+V224+AC224+AJ224</f>
        <v>0</v>
      </c>
      <c r="I224" s="22">
        <f t="shared" ref="I224:I230" si="533">P224+W224+AD224+AK224</f>
        <v>0</v>
      </c>
      <c r="J224" s="22">
        <f t="shared" ref="J224:J230" si="534">Q224+X224+AE224+AL224</f>
        <v>0</v>
      </c>
      <c r="K224" s="22">
        <f t="shared" ref="K224:K230" si="535">R224+Y224+AF224+AM224</f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ref="AN224:AN230" si="536">AU224+BB224+BI224+BP224</f>
        <v>0</v>
      </c>
      <c r="AO224" s="22">
        <f t="shared" ref="AO224:AO230" si="537">AV224+BC224+BJ224+BQ224</f>
        <v>0</v>
      </c>
      <c r="AP224" s="22">
        <f t="shared" ref="AP224:AP230" si="538">AW224+BD224+BK224+BR224</f>
        <v>0</v>
      </c>
      <c r="AQ224" s="22">
        <f t="shared" ref="AQ224:AQ230" si="539">AX224+BE224+BL224+BS224</f>
        <v>0</v>
      </c>
      <c r="AR224" s="22">
        <f t="shared" ref="AR224:AR230" si="540">AY224+BF224+BM224+BT224</f>
        <v>0</v>
      </c>
      <c r="AS224" s="22">
        <f t="shared" ref="AS224:AS230" si="541">AZ224+BG224+BN224+BU224</f>
        <v>0</v>
      </c>
      <c r="AT224" s="22">
        <f t="shared" ref="AT224:AT230" si="542">BA224+BH224+BO224+BV224</f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2">
        <v>0</v>
      </c>
      <c r="BX224" s="22">
        <v>0</v>
      </c>
      <c r="BY224" s="22">
        <f t="shared" ref="BY224:BY230" si="543">(AV224+BC224+BJ224+BQ224)-(M224+T224+AA224+AH224)</f>
        <v>0</v>
      </c>
      <c r="BZ224" s="22">
        <v>0</v>
      </c>
      <c r="CA224" s="36"/>
    </row>
    <row r="225" spans="1:79" ht="31.5" x14ac:dyDescent="0.25">
      <c r="A225" s="5" t="s">
        <v>171</v>
      </c>
      <c r="B225" s="15" t="s">
        <v>305</v>
      </c>
      <c r="C225" s="17" t="s">
        <v>306</v>
      </c>
      <c r="D225" s="22">
        <f t="shared" si="528"/>
        <v>0</v>
      </c>
      <c r="E225" s="22">
        <f t="shared" si="529"/>
        <v>0</v>
      </c>
      <c r="F225" s="22">
        <f t="shared" si="530"/>
        <v>0</v>
      </c>
      <c r="G225" s="22">
        <f t="shared" si="531"/>
        <v>0</v>
      </c>
      <c r="H225" s="22">
        <f t="shared" si="532"/>
        <v>0</v>
      </c>
      <c r="I225" s="22">
        <f t="shared" si="533"/>
        <v>0</v>
      </c>
      <c r="J225" s="22">
        <f t="shared" si="534"/>
        <v>0</v>
      </c>
      <c r="K225" s="22">
        <f t="shared" si="535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536"/>
        <v>0</v>
      </c>
      <c r="AO225" s="22">
        <f t="shared" si="537"/>
        <v>0</v>
      </c>
      <c r="AP225" s="22">
        <f t="shared" si="538"/>
        <v>0</v>
      </c>
      <c r="AQ225" s="22">
        <f t="shared" si="539"/>
        <v>0</v>
      </c>
      <c r="AR225" s="22">
        <f t="shared" si="540"/>
        <v>0</v>
      </c>
      <c r="AS225" s="22">
        <f t="shared" si="541"/>
        <v>0</v>
      </c>
      <c r="AT225" s="22">
        <f t="shared" si="542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2">
        <v>0</v>
      </c>
      <c r="BX225" s="22">
        <v>0</v>
      </c>
      <c r="BY225" s="22">
        <f t="shared" si="543"/>
        <v>0</v>
      </c>
      <c r="BZ225" s="22">
        <v>0</v>
      </c>
      <c r="CA225" s="36"/>
    </row>
    <row r="226" spans="1:79" ht="31.5" x14ac:dyDescent="0.25">
      <c r="A226" s="5" t="s">
        <v>173</v>
      </c>
      <c r="B226" s="15" t="s">
        <v>307</v>
      </c>
      <c r="C226" s="17" t="s">
        <v>308</v>
      </c>
      <c r="D226" s="22">
        <f t="shared" si="528"/>
        <v>0</v>
      </c>
      <c r="E226" s="22">
        <f t="shared" si="529"/>
        <v>0</v>
      </c>
      <c r="F226" s="22">
        <f t="shared" si="530"/>
        <v>0</v>
      </c>
      <c r="G226" s="22">
        <f t="shared" si="531"/>
        <v>0</v>
      </c>
      <c r="H226" s="22">
        <f t="shared" si="532"/>
        <v>0</v>
      </c>
      <c r="I226" s="22">
        <f t="shared" si="533"/>
        <v>0</v>
      </c>
      <c r="J226" s="22">
        <f t="shared" si="534"/>
        <v>0</v>
      </c>
      <c r="K226" s="22">
        <f t="shared" si="535"/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2">
        <f t="shared" si="536"/>
        <v>0</v>
      </c>
      <c r="AO226" s="22">
        <f t="shared" si="537"/>
        <v>0</v>
      </c>
      <c r="AP226" s="22">
        <f t="shared" si="538"/>
        <v>0</v>
      </c>
      <c r="AQ226" s="22">
        <f t="shared" si="539"/>
        <v>0</v>
      </c>
      <c r="AR226" s="22">
        <f t="shared" si="540"/>
        <v>0</v>
      </c>
      <c r="AS226" s="22">
        <f t="shared" si="541"/>
        <v>0</v>
      </c>
      <c r="AT226" s="22">
        <f t="shared" si="542"/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2">
        <v>0</v>
      </c>
      <c r="BX226" s="22">
        <v>0</v>
      </c>
      <c r="BY226" s="22">
        <f t="shared" si="543"/>
        <v>0</v>
      </c>
      <c r="BZ226" s="22">
        <v>0</v>
      </c>
      <c r="CA226" s="36"/>
    </row>
    <row r="227" spans="1:79" ht="31.5" x14ac:dyDescent="0.25">
      <c r="A227" s="5" t="s">
        <v>175</v>
      </c>
      <c r="B227" s="15" t="s">
        <v>309</v>
      </c>
      <c r="C227" s="17" t="s">
        <v>310</v>
      </c>
      <c r="D227" s="22">
        <f t="shared" si="528"/>
        <v>0</v>
      </c>
      <c r="E227" s="22">
        <f t="shared" si="529"/>
        <v>0</v>
      </c>
      <c r="F227" s="22">
        <f t="shared" si="530"/>
        <v>0</v>
      </c>
      <c r="G227" s="22">
        <f t="shared" si="531"/>
        <v>0</v>
      </c>
      <c r="H227" s="22">
        <f t="shared" si="532"/>
        <v>0</v>
      </c>
      <c r="I227" s="22">
        <f t="shared" si="533"/>
        <v>0</v>
      </c>
      <c r="J227" s="22">
        <f t="shared" si="534"/>
        <v>0</v>
      </c>
      <c r="K227" s="22">
        <f t="shared" si="535"/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22">
        <f t="shared" si="536"/>
        <v>0</v>
      </c>
      <c r="AO227" s="22">
        <f t="shared" si="537"/>
        <v>0</v>
      </c>
      <c r="AP227" s="22">
        <f t="shared" si="538"/>
        <v>0</v>
      </c>
      <c r="AQ227" s="22">
        <f t="shared" si="539"/>
        <v>0</v>
      </c>
      <c r="AR227" s="22">
        <f t="shared" si="540"/>
        <v>0</v>
      </c>
      <c r="AS227" s="22">
        <f t="shared" si="541"/>
        <v>0</v>
      </c>
      <c r="AT227" s="22">
        <f t="shared" si="542"/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22">
        <v>0</v>
      </c>
      <c r="BX227" s="22">
        <v>0</v>
      </c>
      <c r="BY227" s="22">
        <f t="shared" si="543"/>
        <v>0</v>
      </c>
      <c r="BZ227" s="22">
        <v>0</v>
      </c>
      <c r="CA227" s="36"/>
    </row>
    <row r="228" spans="1:79" ht="31.5" x14ac:dyDescent="0.25">
      <c r="A228" s="5" t="s">
        <v>177</v>
      </c>
      <c r="B228" s="15" t="s">
        <v>311</v>
      </c>
      <c r="C228" s="17" t="s">
        <v>312</v>
      </c>
      <c r="D228" s="22">
        <f t="shared" si="528"/>
        <v>0</v>
      </c>
      <c r="E228" s="22">
        <f t="shared" si="529"/>
        <v>0</v>
      </c>
      <c r="F228" s="22">
        <f t="shared" si="530"/>
        <v>0</v>
      </c>
      <c r="G228" s="22">
        <f t="shared" si="531"/>
        <v>0</v>
      </c>
      <c r="H228" s="22">
        <f t="shared" si="532"/>
        <v>0</v>
      </c>
      <c r="I228" s="22">
        <f t="shared" si="533"/>
        <v>0</v>
      </c>
      <c r="J228" s="22">
        <f t="shared" si="534"/>
        <v>0</v>
      </c>
      <c r="K228" s="22">
        <f t="shared" si="535"/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22">
        <f t="shared" si="536"/>
        <v>0</v>
      </c>
      <c r="AO228" s="22">
        <f t="shared" si="537"/>
        <v>0</v>
      </c>
      <c r="AP228" s="22">
        <f t="shared" si="538"/>
        <v>0</v>
      </c>
      <c r="AQ228" s="22">
        <f t="shared" si="539"/>
        <v>0</v>
      </c>
      <c r="AR228" s="22">
        <f t="shared" si="540"/>
        <v>0</v>
      </c>
      <c r="AS228" s="22">
        <f t="shared" si="541"/>
        <v>0</v>
      </c>
      <c r="AT228" s="22">
        <f t="shared" si="542"/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0</v>
      </c>
      <c r="BR228" s="16">
        <v>0</v>
      </c>
      <c r="BS228" s="16">
        <v>0</v>
      </c>
      <c r="BT228" s="16">
        <v>0</v>
      </c>
      <c r="BU228" s="16">
        <v>0</v>
      </c>
      <c r="BV228" s="16">
        <v>0</v>
      </c>
      <c r="BW228" s="22">
        <v>0</v>
      </c>
      <c r="BX228" s="22">
        <v>0</v>
      </c>
      <c r="BY228" s="22">
        <f t="shared" si="543"/>
        <v>0</v>
      </c>
      <c r="BZ228" s="22">
        <v>0</v>
      </c>
      <c r="CA228" s="36"/>
    </row>
    <row r="229" spans="1:79" ht="31.5" x14ac:dyDescent="0.25">
      <c r="A229" s="5" t="s">
        <v>179</v>
      </c>
      <c r="B229" s="15" t="s">
        <v>313</v>
      </c>
      <c r="C229" s="17" t="s">
        <v>314</v>
      </c>
      <c r="D229" s="22">
        <f t="shared" si="528"/>
        <v>0</v>
      </c>
      <c r="E229" s="22">
        <f t="shared" si="529"/>
        <v>0</v>
      </c>
      <c r="F229" s="22">
        <f t="shared" si="530"/>
        <v>0</v>
      </c>
      <c r="G229" s="22">
        <f t="shared" si="531"/>
        <v>0</v>
      </c>
      <c r="H229" s="22">
        <f t="shared" si="532"/>
        <v>0</v>
      </c>
      <c r="I229" s="22">
        <f t="shared" si="533"/>
        <v>0</v>
      </c>
      <c r="J229" s="22">
        <f t="shared" si="534"/>
        <v>0</v>
      </c>
      <c r="K229" s="22">
        <f t="shared" si="535"/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22">
        <f t="shared" si="536"/>
        <v>0</v>
      </c>
      <c r="AO229" s="22">
        <f t="shared" si="537"/>
        <v>0</v>
      </c>
      <c r="AP229" s="22">
        <f t="shared" si="538"/>
        <v>0</v>
      </c>
      <c r="AQ229" s="22">
        <f t="shared" si="539"/>
        <v>0</v>
      </c>
      <c r="AR229" s="22">
        <f t="shared" si="540"/>
        <v>0</v>
      </c>
      <c r="AS229" s="22">
        <f t="shared" si="541"/>
        <v>0</v>
      </c>
      <c r="AT229" s="22">
        <f t="shared" si="542"/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0</v>
      </c>
      <c r="BG229" s="16">
        <v>0</v>
      </c>
      <c r="BH229" s="16">
        <v>0</v>
      </c>
      <c r="BI229" s="16">
        <v>0</v>
      </c>
      <c r="BJ229" s="16">
        <v>0</v>
      </c>
      <c r="BK229" s="16">
        <v>0</v>
      </c>
      <c r="BL229" s="16">
        <v>0</v>
      </c>
      <c r="BM229" s="16">
        <v>0</v>
      </c>
      <c r="BN229" s="16">
        <v>0</v>
      </c>
      <c r="BO229" s="16">
        <v>0</v>
      </c>
      <c r="BP229" s="16">
        <v>0</v>
      </c>
      <c r="BQ229" s="16">
        <v>0</v>
      </c>
      <c r="BR229" s="16">
        <v>0</v>
      </c>
      <c r="BS229" s="16">
        <v>0</v>
      </c>
      <c r="BT229" s="16">
        <v>0</v>
      </c>
      <c r="BU229" s="16">
        <v>0</v>
      </c>
      <c r="BV229" s="16">
        <v>0</v>
      </c>
      <c r="BW229" s="22">
        <v>0</v>
      </c>
      <c r="BX229" s="22">
        <v>0</v>
      </c>
      <c r="BY229" s="22">
        <f t="shared" si="543"/>
        <v>0</v>
      </c>
      <c r="BZ229" s="22">
        <v>0</v>
      </c>
      <c r="CA229" s="36"/>
    </row>
    <row r="230" spans="1:79" ht="47.25" x14ac:dyDescent="0.25">
      <c r="A230" s="5" t="s">
        <v>181</v>
      </c>
      <c r="B230" s="18" t="s">
        <v>270</v>
      </c>
      <c r="C230" s="17" t="s">
        <v>315</v>
      </c>
      <c r="D230" s="22">
        <f t="shared" si="528"/>
        <v>12.050077740000001</v>
      </c>
      <c r="E230" s="22">
        <f t="shared" si="529"/>
        <v>0</v>
      </c>
      <c r="F230" s="22">
        <f t="shared" si="530"/>
        <v>12.050077740000001</v>
      </c>
      <c r="G230" s="22">
        <f t="shared" si="531"/>
        <v>0</v>
      </c>
      <c r="H230" s="22">
        <f t="shared" si="532"/>
        <v>0</v>
      </c>
      <c r="I230" s="22">
        <f t="shared" si="533"/>
        <v>0</v>
      </c>
      <c r="J230" s="22">
        <f t="shared" si="534"/>
        <v>0</v>
      </c>
      <c r="K230" s="22">
        <f t="shared" si="535"/>
        <v>0</v>
      </c>
      <c r="L230" s="16">
        <v>0</v>
      </c>
      <c r="M230" s="16">
        <v>11.427982650000001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0.62209509000000007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22">
        <f t="shared" si="536"/>
        <v>0</v>
      </c>
      <c r="AO230" s="22">
        <f t="shared" si="537"/>
        <v>12.260029100000013</v>
      </c>
      <c r="AP230" s="22">
        <f t="shared" si="538"/>
        <v>0</v>
      </c>
      <c r="AQ230" s="22">
        <f t="shared" si="539"/>
        <v>0</v>
      </c>
      <c r="AR230" s="22">
        <f t="shared" si="540"/>
        <v>0</v>
      </c>
      <c r="AS230" s="22">
        <f t="shared" si="541"/>
        <v>0</v>
      </c>
      <c r="AT230" s="22">
        <f t="shared" si="542"/>
        <v>0</v>
      </c>
      <c r="AU230" s="16">
        <v>0</v>
      </c>
      <c r="AV230" s="16">
        <v>10.165187500000012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1.04022123</v>
      </c>
      <c r="BD230" s="16">
        <v>0</v>
      </c>
      <c r="BE230" s="16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0.74757037000000004</v>
      </c>
      <c r="BK230" s="16">
        <v>0</v>
      </c>
      <c r="BL230" s="16">
        <v>0</v>
      </c>
      <c r="BM230" s="16">
        <v>0</v>
      </c>
      <c r="BN230" s="16">
        <v>0</v>
      </c>
      <c r="BO230" s="16">
        <v>0</v>
      </c>
      <c r="BP230" s="16">
        <v>0</v>
      </c>
      <c r="BQ230" s="16">
        <v>0.30704999999999999</v>
      </c>
      <c r="BR230" s="16">
        <v>0</v>
      </c>
      <c r="BS230" s="16">
        <v>0</v>
      </c>
      <c r="BT230" s="16">
        <v>0</v>
      </c>
      <c r="BU230" s="16">
        <v>0</v>
      </c>
      <c r="BV230" s="16">
        <v>0</v>
      </c>
      <c r="BW230" s="22">
        <v>0</v>
      </c>
      <c r="BX230" s="22">
        <v>0</v>
      </c>
      <c r="BY230" s="22">
        <f t="shared" si="543"/>
        <v>0.20995136000001224</v>
      </c>
      <c r="BZ230" s="22">
        <f t="shared" ref="BZ230" si="544">BY230*100/(M230+T230+AA230+AH230)</f>
        <v>1.7423236972412448</v>
      </c>
      <c r="CA230" s="36" t="s">
        <v>406</v>
      </c>
    </row>
  </sheetData>
  <autoFilter ref="A23:CA230"/>
  <mergeCells count="44">
    <mergeCell ref="AG20:AM20"/>
    <mergeCell ref="BI20:BO20"/>
    <mergeCell ref="BP20:BV20"/>
    <mergeCell ref="BY21:BZ21"/>
    <mergeCell ref="AO21:AT21"/>
    <mergeCell ref="AV21:BA21"/>
    <mergeCell ref="BC21:BH21"/>
    <mergeCell ref="M21:R21"/>
    <mergeCell ref="T21:Y21"/>
    <mergeCell ref="AA21:AF21"/>
    <mergeCell ref="AH21:AM21"/>
    <mergeCell ref="BW21:BX21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Лист13</vt:lpstr>
      <vt:lpstr>Лист13!Область_печати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2022-03-16T06:51:38Z</dcterms:modified>
</cp:coreProperties>
</file>