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Лист14!$A$23:$AH$230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9" i="13" l="1"/>
  <c r="M99" i="13"/>
  <c r="L99" i="13"/>
  <c r="K99" i="13"/>
  <c r="J99" i="13"/>
  <c r="N191" i="13"/>
  <c r="M191" i="13"/>
  <c r="L191" i="13"/>
  <c r="K191" i="13"/>
  <c r="J191" i="13"/>
  <c r="N125" i="13" l="1"/>
  <c r="M125" i="13"/>
  <c r="L125" i="13"/>
  <c r="K125" i="13"/>
  <c r="J125" i="13"/>
  <c r="N217" i="13"/>
  <c r="M217" i="13"/>
  <c r="L217" i="13"/>
  <c r="K217" i="13"/>
  <c r="J217" i="13"/>
  <c r="N192" i="13" l="1"/>
  <c r="M192" i="13"/>
  <c r="L192" i="13"/>
  <c r="K192" i="13"/>
  <c r="J192" i="13"/>
  <c r="N190" i="13"/>
  <c r="M190" i="13"/>
  <c r="L190" i="13"/>
  <c r="K190" i="13"/>
  <c r="J190" i="13"/>
  <c r="N196" i="13"/>
  <c r="M196" i="13"/>
  <c r="L196" i="13"/>
  <c r="K196" i="13"/>
  <c r="J196" i="13"/>
  <c r="N195" i="13"/>
  <c r="M195" i="13"/>
  <c r="L195" i="13"/>
  <c r="K195" i="13"/>
  <c r="J195" i="13"/>
  <c r="N194" i="13"/>
  <c r="M194" i="13"/>
  <c r="L194" i="13"/>
  <c r="K194" i="13"/>
  <c r="J194" i="13"/>
  <c r="N193" i="13"/>
  <c r="M193" i="13"/>
  <c r="L193" i="13"/>
  <c r="K193" i="13"/>
  <c r="J193" i="13"/>
  <c r="N189" i="13"/>
  <c r="M189" i="13"/>
  <c r="L189" i="13"/>
  <c r="K189" i="13"/>
  <c r="J189" i="13"/>
  <c r="N188" i="13"/>
  <c r="M188" i="13"/>
  <c r="L188" i="13"/>
  <c r="K188" i="13"/>
  <c r="J188" i="13"/>
  <c r="N187" i="13"/>
  <c r="M187" i="13"/>
  <c r="L187" i="13"/>
  <c r="K187" i="13"/>
  <c r="J187" i="13"/>
  <c r="N186" i="13"/>
  <c r="M186" i="13"/>
  <c r="L186" i="13"/>
  <c r="K186" i="13"/>
  <c r="J186" i="13"/>
  <c r="N185" i="13"/>
  <c r="M185" i="13"/>
  <c r="L185" i="13"/>
  <c r="K185" i="13"/>
  <c r="J185" i="13"/>
  <c r="N184" i="13"/>
  <c r="M184" i="13"/>
  <c r="L184" i="13"/>
  <c r="K184" i="13"/>
  <c r="J184" i="13"/>
  <c r="N206" i="13"/>
  <c r="M206" i="13"/>
  <c r="L206" i="13"/>
  <c r="K206" i="13"/>
  <c r="J206" i="13"/>
  <c r="N205" i="13"/>
  <c r="M205" i="13"/>
  <c r="L205" i="13"/>
  <c r="K205" i="13"/>
  <c r="J205" i="13"/>
  <c r="N204" i="13"/>
  <c r="M204" i="13"/>
  <c r="L204" i="13"/>
  <c r="K204" i="13"/>
  <c r="J204" i="13"/>
  <c r="N203" i="13"/>
  <c r="M203" i="13"/>
  <c r="L203" i="13"/>
  <c r="K203" i="13"/>
  <c r="J203" i="13"/>
  <c r="N202" i="13"/>
  <c r="M202" i="13"/>
  <c r="L202" i="13"/>
  <c r="K202" i="13"/>
  <c r="J202" i="13"/>
  <c r="N201" i="13"/>
  <c r="M201" i="13"/>
  <c r="L201" i="13"/>
  <c r="K201" i="13"/>
  <c r="J201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20" i="13"/>
  <c r="M120" i="13"/>
  <c r="L120" i="13"/>
  <c r="K120" i="13"/>
  <c r="J120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AF223" i="13" l="1"/>
  <c r="AF30" i="13" s="1"/>
  <c r="AE223" i="13"/>
  <c r="AE30" i="13" s="1"/>
  <c r="AD223" i="13"/>
  <c r="AD30" i="13" s="1"/>
  <c r="AF219" i="13"/>
  <c r="AF29" i="13" s="1"/>
  <c r="AE219" i="13"/>
  <c r="AD219" i="13"/>
  <c r="AF182" i="13"/>
  <c r="AF28" i="13" s="1"/>
  <c r="AE182" i="13"/>
  <c r="AE28" i="13" s="1"/>
  <c r="AD182" i="13"/>
  <c r="AD28" i="13" s="1"/>
  <c r="AF178" i="13"/>
  <c r="AE178" i="13"/>
  <c r="AD178" i="13"/>
  <c r="AD173" i="13" s="1"/>
  <c r="AD27" i="13" s="1"/>
  <c r="AF174" i="13"/>
  <c r="AE174" i="13"/>
  <c r="AD174" i="13"/>
  <c r="AF173" i="13"/>
  <c r="AF27" i="13" s="1"/>
  <c r="AF169" i="13"/>
  <c r="AE169" i="13"/>
  <c r="AD169" i="13"/>
  <c r="AF165" i="13"/>
  <c r="AF164" i="13" s="1"/>
  <c r="AE165" i="13"/>
  <c r="AD165" i="13"/>
  <c r="AF160" i="13"/>
  <c r="AE160" i="13"/>
  <c r="AD160" i="13"/>
  <c r="AF156" i="13"/>
  <c r="AE156" i="13"/>
  <c r="AD156" i="13"/>
  <c r="AF152" i="13"/>
  <c r="AE152" i="13"/>
  <c r="AD152" i="13"/>
  <c r="AF148" i="13"/>
  <c r="AE148" i="13"/>
  <c r="AD148" i="13"/>
  <c r="AF144" i="13"/>
  <c r="AE144" i="13"/>
  <c r="AD144" i="13"/>
  <c r="AF140" i="13"/>
  <c r="AE140" i="13"/>
  <c r="AD140" i="13"/>
  <c r="AF136" i="13"/>
  <c r="AE136" i="13"/>
  <c r="AD136" i="13"/>
  <c r="AF132" i="13"/>
  <c r="AE132" i="13"/>
  <c r="AD132" i="13"/>
  <c r="AF127" i="13"/>
  <c r="AE127" i="13"/>
  <c r="AD127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7" i="13"/>
  <c r="Z127" i="13"/>
  <c r="AA127" i="13"/>
  <c r="Y132" i="13"/>
  <c r="Z132" i="13"/>
  <c r="AA132" i="13"/>
  <c r="Y136" i="13"/>
  <c r="Z136" i="13"/>
  <c r="AA136" i="13"/>
  <c r="Y140" i="13"/>
  <c r="Z140" i="13"/>
  <c r="AA140" i="13"/>
  <c r="Y144" i="13"/>
  <c r="Z144" i="13"/>
  <c r="AA144" i="13"/>
  <c r="Y148" i="13"/>
  <c r="Z148" i="13"/>
  <c r="AA148" i="13"/>
  <c r="Y152" i="13"/>
  <c r="Z152" i="13"/>
  <c r="AA152" i="13"/>
  <c r="Y156" i="13"/>
  <c r="Z156" i="13"/>
  <c r="AA156" i="13"/>
  <c r="Y160" i="13"/>
  <c r="Z160" i="13"/>
  <c r="AA160" i="13"/>
  <c r="Y165" i="13"/>
  <c r="Z165" i="13"/>
  <c r="AA165" i="13"/>
  <c r="Y169" i="13"/>
  <c r="Z169" i="13"/>
  <c r="AA169" i="13"/>
  <c r="Y174" i="13"/>
  <c r="Z174" i="13"/>
  <c r="AA174" i="13"/>
  <c r="Y178" i="13"/>
  <c r="Z178" i="13"/>
  <c r="AA178" i="13"/>
  <c r="Y182" i="13"/>
  <c r="Y28" i="13" s="1"/>
  <c r="Z182" i="13"/>
  <c r="Z28" i="13" s="1"/>
  <c r="AA182" i="13"/>
  <c r="AA28" i="13" s="1"/>
  <c r="Y219" i="13"/>
  <c r="Y29" i="13" s="1"/>
  <c r="Z219" i="13"/>
  <c r="Z29" i="13" s="1"/>
  <c r="AA219" i="13"/>
  <c r="AA29" i="13" s="1"/>
  <c r="Y223" i="13"/>
  <c r="Y30" i="13" s="1"/>
  <c r="Z223" i="13"/>
  <c r="Z30" i="13" s="1"/>
  <c r="AA223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T89" i="13" s="1"/>
  <c r="U90" i="13"/>
  <c r="V90" i="13"/>
  <c r="T127" i="13"/>
  <c r="U127" i="13"/>
  <c r="V127" i="13"/>
  <c r="T132" i="13"/>
  <c r="U132" i="13"/>
  <c r="V132" i="13"/>
  <c r="T136" i="13"/>
  <c r="U136" i="13"/>
  <c r="V136" i="13"/>
  <c r="T140" i="13"/>
  <c r="U140" i="13"/>
  <c r="V140" i="13"/>
  <c r="T144" i="13"/>
  <c r="U144" i="13"/>
  <c r="V144" i="13"/>
  <c r="T148" i="13"/>
  <c r="U148" i="13"/>
  <c r="V148" i="13"/>
  <c r="T152" i="13"/>
  <c r="U152" i="13"/>
  <c r="V152" i="13"/>
  <c r="T156" i="13"/>
  <c r="U156" i="13"/>
  <c r="V156" i="13"/>
  <c r="T160" i="13"/>
  <c r="U160" i="13"/>
  <c r="V160" i="13"/>
  <c r="T165" i="13"/>
  <c r="U165" i="13"/>
  <c r="V165" i="13"/>
  <c r="T169" i="13"/>
  <c r="U169" i="13"/>
  <c r="V169" i="13"/>
  <c r="T174" i="13"/>
  <c r="U174" i="13"/>
  <c r="V174" i="13"/>
  <c r="T178" i="13"/>
  <c r="U178" i="13"/>
  <c r="V178" i="13"/>
  <c r="T182" i="13"/>
  <c r="T28" i="13" s="1"/>
  <c r="U182" i="13"/>
  <c r="U28" i="13" s="1"/>
  <c r="V182" i="13"/>
  <c r="V28" i="13" s="1"/>
  <c r="T219" i="13"/>
  <c r="T29" i="13" s="1"/>
  <c r="U219" i="13"/>
  <c r="U29" i="13" s="1"/>
  <c r="V219" i="13"/>
  <c r="V29" i="13" s="1"/>
  <c r="T223" i="13"/>
  <c r="T30" i="13" s="1"/>
  <c r="U223" i="13"/>
  <c r="U30" i="13" s="1"/>
  <c r="V223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7" i="13"/>
  <c r="P127" i="13"/>
  <c r="Q127" i="13"/>
  <c r="O132" i="13"/>
  <c r="P132" i="13"/>
  <c r="Q132" i="13"/>
  <c r="O136" i="13"/>
  <c r="P136" i="13"/>
  <c r="Q136" i="13"/>
  <c r="O140" i="13"/>
  <c r="P140" i="13"/>
  <c r="Q140" i="13"/>
  <c r="O144" i="13"/>
  <c r="P144" i="13"/>
  <c r="Q144" i="13"/>
  <c r="O148" i="13"/>
  <c r="P148" i="13"/>
  <c r="Q148" i="13"/>
  <c r="O152" i="13"/>
  <c r="P152" i="13"/>
  <c r="Q152" i="13"/>
  <c r="O156" i="13"/>
  <c r="P156" i="13"/>
  <c r="Q156" i="13"/>
  <c r="O160" i="13"/>
  <c r="P160" i="13"/>
  <c r="Q160" i="13"/>
  <c r="O165" i="13"/>
  <c r="P165" i="13"/>
  <c r="Q165" i="13"/>
  <c r="O169" i="13"/>
  <c r="P169" i="13"/>
  <c r="Q169" i="13"/>
  <c r="O174" i="13"/>
  <c r="P174" i="13"/>
  <c r="Q174" i="13"/>
  <c r="O178" i="13"/>
  <c r="P178" i="13"/>
  <c r="Q178" i="13"/>
  <c r="O182" i="13"/>
  <c r="O28" i="13" s="1"/>
  <c r="P182" i="13"/>
  <c r="P28" i="13" s="1"/>
  <c r="Q182" i="13"/>
  <c r="Q28" i="13" s="1"/>
  <c r="O219" i="13"/>
  <c r="O29" i="13" s="1"/>
  <c r="P219" i="13"/>
  <c r="P29" i="13" s="1"/>
  <c r="Q219" i="13"/>
  <c r="Q29" i="13" s="1"/>
  <c r="O223" i="13"/>
  <c r="O30" i="13" s="1"/>
  <c r="P223" i="13"/>
  <c r="P30" i="13" s="1"/>
  <c r="Q223" i="13"/>
  <c r="Q30" i="13" s="1"/>
  <c r="Z164" i="13" l="1"/>
  <c r="V80" i="13"/>
  <c r="U37" i="13"/>
  <c r="Q173" i="13"/>
  <c r="Q27" i="13" s="1"/>
  <c r="O164" i="13"/>
  <c r="Z37" i="13"/>
  <c r="AE173" i="13"/>
  <c r="AE27" i="13" s="1"/>
  <c r="O173" i="13"/>
  <c r="O27" i="13" s="1"/>
  <c r="O89" i="13"/>
  <c r="Q80" i="13"/>
  <c r="O46" i="13"/>
  <c r="O32" i="13" s="1"/>
  <c r="P37" i="13"/>
  <c r="U164" i="13"/>
  <c r="U80" i="13"/>
  <c r="AA89" i="13"/>
  <c r="Y80" i="13"/>
  <c r="Y37" i="13"/>
  <c r="AE37" i="13"/>
  <c r="AE164" i="13"/>
  <c r="P164" i="13"/>
  <c r="P80" i="13"/>
  <c r="O37" i="13"/>
  <c r="AF37" i="13"/>
  <c r="T46" i="13"/>
  <c r="T32" i="13" s="1"/>
  <c r="Z80" i="13"/>
  <c r="AF46" i="13"/>
  <c r="P46" i="13"/>
  <c r="V89" i="13"/>
  <c r="T80" i="13"/>
  <c r="Z173" i="13"/>
  <c r="Z27" i="13" s="1"/>
  <c r="Y164" i="13"/>
  <c r="Z89" i="13"/>
  <c r="AE80" i="13"/>
  <c r="AF80" i="13"/>
  <c r="AF131" i="13"/>
  <c r="AD37" i="13"/>
  <c r="AD80" i="13"/>
  <c r="AF89" i="13"/>
  <c r="P89" i="13"/>
  <c r="T173" i="13"/>
  <c r="T27" i="13" s="1"/>
  <c r="V164" i="13"/>
  <c r="U89" i="13"/>
  <c r="V37" i="13"/>
  <c r="Y173" i="13"/>
  <c r="Y27" i="13" s="1"/>
  <c r="AA164" i="13"/>
  <c r="Y89" i="13"/>
  <c r="AE89" i="13"/>
  <c r="P173" i="13"/>
  <c r="P27" i="13" s="1"/>
  <c r="Q131" i="13"/>
  <c r="O80" i="13"/>
  <c r="V46" i="13"/>
  <c r="AA46" i="13"/>
  <c r="AD89" i="13"/>
  <c r="AD164" i="13"/>
  <c r="O131" i="13"/>
  <c r="P131" i="13"/>
  <c r="Q37" i="13"/>
  <c r="V173" i="13"/>
  <c r="V27" i="13" s="1"/>
  <c r="V131" i="13"/>
  <c r="U46" i="13"/>
  <c r="T37" i="13"/>
  <c r="AA131" i="13"/>
  <c r="AA80" i="13"/>
  <c r="AA79" i="13" s="1"/>
  <c r="AA26" i="13" s="1"/>
  <c r="Z46" i="13"/>
  <c r="Z32" i="13" s="1"/>
  <c r="AD46" i="13"/>
  <c r="AE46" i="13"/>
  <c r="AE32" i="13" s="1"/>
  <c r="Y131" i="13"/>
  <c r="Q164" i="13"/>
  <c r="Q89" i="13"/>
  <c r="Q46" i="13"/>
  <c r="U173" i="13"/>
  <c r="U27" i="13" s="1"/>
  <c r="T164" i="13"/>
  <c r="T131" i="13"/>
  <c r="U131" i="13"/>
  <c r="AA173" i="13"/>
  <c r="AA27" i="13" s="1"/>
  <c r="Z131" i="13"/>
  <c r="Y46" i="13"/>
  <c r="Y32" i="13" s="1"/>
  <c r="AA37" i="13"/>
  <c r="AD131" i="13"/>
  <c r="AE131" i="13"/>
  <c r="AE79" i="13" l="1"/>
  <c r="AE26" i="13" s="1"/>
  <c r="P32" i="13"/>
  <c r="AD32" i="13"/>
  <c r="AD25" i="13" s="1"/>
  <c r="U79" i="13"/>
  <c r="U26" i="13" s="1"/>
  <c r="Z79" i="13"/>
  <c r="Z26" i="13" s="1"/>
  <c r="U32" i="13"/>
  <c r="V32" i="13"/>
  <c r="V25" i="13" s="1"/>
  <c r="V24" i="13" s="1"/>
  <c r="T79" i="13"/>
  <c r="T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E24" i="13" s="1"/>
  <c r="AE31" i="13"/>
  <c r="AD79" i="13"/>
  <c r="AD26" i="13" s="1"/>
  <c r="AD24" i="13" s="1"/>
  <c r="Q32" i="13"/>
  <c r="AA32" i="13"/>
  <c r="AA25" i="13" s="1"/>
  <c r="AA24" i="13" s="1"/>
  <c r="P79" i="13"/>
  <c r="P26" i="13" s="1"/>
  <c r="O79" i="13"/>
  <c r="O26" i="13" s="1"/>
  <c r="Z25" i="13"/>
  <c r="Z24" i="13" s="1"/>
  <c r="Z31" i="13"/>
  <c r="Y25" i="13"/>
  <c r="U25" i="13"/>
  <c r="U24" i="13" s="1"/>
  <c r="T25" i="13"/>
  <c r="O25" i="13"/>
  <c r="P25" i="13"/>
  <c r="U31" i="13" l="1"/>
  <c r="T24" i="13"/>
  <c r="T31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9" i="13"/>
  <c r="G223" i="13"/>
  <c r="N215" i="13" l="1"/>
  <c r="M215" i="13"/>
  <c r="L215" i="13"/>
  <c r="K215" i="13"/>
  <c r="J215" i="13"/>
  <c r="N230" i="13" l="1"/>
  <c r="M230" i="13"/>
  <c r="L230" i="13"/>
  <c r="K230" i="13"/>
  <c r="J230" i="13"/>
  <c r="N229" i="13"/>
  <c r="M229" i="13"/>
  <c r="L229" i="13"/>
  <c r="K229" i="13"/>
  <c r="J229" i="13"/>
  <c r="N228" i="13"/>
  <c r="M228" i="13"/>
  <c r="L228" i="13"/>
  <c r="K228" i="13"/>
  <c r="J228" i="13"/>
  <c r="N227" i="13"/>
  <c r="M227" i="13"/>
  <c r="L227" i="13"/>
  <c r="K227" i="13"/>
  <c r="J227" i="13"/>
  <c r="N226" i="13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18" i="13"/>
  <c r="M218" i="13"/>
  <c r="L218" i="13"/>
  <c r="K218" i="13"/>
  <c r="J218" i="13"/>
  <c r="N216" i="13"/>
  <c r="M216" i="13"/>
  <c r="L216" i="13"/>
  <c r="K216" i="13"/>
  <c r="J216" i="13"/>
  <c r="N214" i="13"/>
  <c r="M214" i="13"/>
  <c r="L214" i="13"/>
  <c r="K214" i="13"/>
  <c r="J214" i="13"/>
  <c r="N213" i="13"/>
  <c r="M213" i="13"/>
  <c r="L213" i="13"/>
  <c r="K213" i="13"/>
  <c r="J213" i="13"/>
  <c r="N211" i="13"/>
  <c r="M211" i="13"/>
  <c r="L211" i="13"/>
  <c r="K211" i="13"/>
  <c r="J211" i="13"/>
  <c r="N212" i="13"/>
  <c r="M212" i="13"/>
  <c r="L212" i="13"/>
  <c r="K212" i="13"/>
  <c r="J212" i="13"/>
  <c r="N210" i="13"/>
  <c r="M210" i="13"/>
  <c r="L210" i="13"/>
  <c r="K210" i="13"/>
  <c r="J210" i="13"/>
  <c r="N209" i="13"/>
  <c r="M209" i="13"/>
  <c r="L209" i="13"/>
  <c r="K209" i="13"/>
  <c r="J209" i="13"/>
  <c r="N208" i="13"/>
  <c r="M208" i="13"/>
  <c r="L208" i="13"/>
  <c r="K208" i="13"/>
  <c r="J208" i="13"/>
  <c r="N207" i="13"/>
  <c r="M207" i="13"/>
  <c r="L207" i="13"/>
  <c r="K207" i="13"/>
  <c r="J207" i="13"/>
  <c r="N183" i="13"/>
  <c r="M183" i="13"/>
  <c r="L183" i="13"/>
  <c r="K183" i="13"/>
  <c r="J183" i="13"/>
  <c r="N126" i="13"/>
  <c r="M126" i="13"/>
  <c r="L126" i="13"/>
  <c r="K126" i="13"/>
  <c r="J126" i="13"/>
  <c r="N124" i="13"/>
  <c r="M124" i="13"/>
  <c r="L124" i="13"/>
  <c r="K124" i="13"/>
  <c r="J124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16" i="13"/>
  <c r="M116" i="13"/>
  <c r="L116" i="13"/>
  <c r="K116" i="13"/>
  <c r="J116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23" i="13"/>
  <c r="AG30" i="13" s="1"/>
  <c r="AH219" i="13"/>
  <c r="AG219" i="13"/>
  <c r="AC219" i="13"/>
  <c r="AC29" i="13" s="1"/>
  <c r="AB219" i="13"/>
  <c r="AB29" i="13" s="1"/>
  <c r="X219" i="13"/>
  <c r="X29" i="13" s="1"/>
  <c r="W219" i="13"/>
  <c r="W29" i="13" s="1"/>
  <c r="S219" i="13"/>
  <c r="S29" i="13" s="1"/>
  <c r="R219" i="13"/>
  <c r="N219" i="13"/>
  <c r="N29" i="13" s="1"/>
  <c r="M219" i="13"/>
  <c r="M29" i="13" s="1"/>
  <c r="L219" i="13"/>
  <c r="L29" i="13" s="1"/>
  <c r="K219" i="13"/>
  <c r="K29" i="13" s="1"/>
  <c r="J219" i="13"/>
  <c r="AH178" i="13"/>
  <c r="AG178" i="13"/>
  <c r="AC178" i="13"/>
  <c r="AB178" i="13"/>
  <c r="X178" i="13"/>
  <c r="W178" i="13"/>
  <c r="S178" i="13"/>
  <c r="R178" i="13"/>
  <c r="N178" i="13"/>
  <c r="M178" i="13"/>
  <c r="L178" i="13"/>
  <c r="K178" i="13"/>
  <c r="J178" i="13"/>
  <c r="AH174" i="13"/>
  <c r="AG174" i="13"/>
  <c r="AC174" i="13"/>
  <c r="AB174" i="13"/>
  <c r="X174" i="13"/>
  <c r="W174" i="13"/>
  <c r="S174" i="13"/>
  <c r="R174" i="13"/>
  <c r="N174" i="13"/>
  <c r="M174" i="13"/>
  <c r="L174" i="13"/>
  <c r="K174" i="13"/>
  <c r="K173" i="13" s="1"/>
  <c r="K27" i="13" s="1"/>
  <c r="J174" i="13"/>
  <c r="AH169" i="13"/>
  <c r="AG169" i="13"/>
  <c r="AC169" i="13"/>
  <c r="AB169" i="13"/>
  <c r="X169" i="13"/>
  <c r="W169" i="13"/>
  <c r="S169" i="13"/>
  <c r="R169" i="13"/>
  <c r="N169" i="13"/>
  <c r="M169" i="13"/>
  <c r="L169" i="13"/>
  <c r="K169" i="13"/>
  <c r="J169" i="13"/>
  <c r="AH165" i="13"/>
  <c r="AG165" i="13"/>
  <c r="AC165" i="13"/>
  <c r="AB165" i="13"/>
  <c r="X165" i="13"/>
  <c r="W165" i="13"/>
  <c r="S165" i="13"/>
  <c r="R165" i="13"/>
  <c r="N165" i="13"/>
  <c r="M165" i="13"/>
  <c r="L165" i="13"/>
  <c r="L164" i="13" s="1"/>
  <c r="K165" i="13"/>
  <c r="J165" i="13"/>
  <c r="AH160" i="13"/>
  <c r="AG160" i="13"/>
  <c r="AC160" i="13"/>
  <c r="AB160" i="13"/>
  <c r="X160" i="13"/>
  <c r="W160" i="13"/>
  <c r="S160" i="13"/>
  <c r="R160" i="13"/>
  <c r="N160" i="13"/>
  <c r="M160" i="13"/>
  <c r="L160" i="13"/>
  <c r="K160" i="13"/>
  <c r="J160" i="13"/>
  <c r="AH156" i="13"/>
  <c r="AG156" i="13"/>
  <c r="AC156" i="13"/>
  <c r="AB156" i="13"/>
  <c r="X156" i="13"/>
  <c r="W156" i="13"/>
  <c r="S156" i="13"/>
  <c r="R156" i="13"/>
  <c r="N156" i="13"/>
  <c r="M156" i="13"/>
  <c r="L156" i="13"/>
  <c r="K156" i="13"/>
  <c r="J156" i="13"/>
  <c r="AH152" i="13"/>
  <c r="AG152" i="13"/>
  <c r="AC152" i="13"/>
  <c r="AB152" i="13"/>
  <c r="X152" i="13"/>
  <c r="W152" i="13"/>
  <c r="S152" i="13"/>
  <c r="R152" i="13"/>
  <c r="N152" i="13"/>
  <c r="M152" i="13"/>
  <c r="L152" i="13"/>
  <c r="K152" i="13"/>
  <c r="J152" i="13"/>
  <c r="AH148" i="13"/>
  <c r="AG148" i="13"/>
  <c r="AC148" i="13"/>
  <c r="AB148" i="13"/>
  <c r="X148" i="13"/>
  <c r="W148" i="13"/>
  <c r="S148" i="13"/>
  <c r="R148" i="13"/>
  <c r="N148" i="13"/>
  <c r="M148" i="13"/>
  <c r="L148" i="13"/>
  <c r="K148" i="13"/>
  <c r="J148" i="13"/>
  <c r="AH144" i="13"/>
  <c r="AG144" i="13"/>
  <c r="AC144" i="13"/>
  <c r="AB144" i="13"/>
  <c r="X144" i="13"/>
  <c r="W144" i="13"/>
  <c r="S144" i="13"/>
  <c r="R144" i="13"/>
  <c r="N144" i="13"/>
  <c r="M144" i="13"/>
  <c r="L144" i="13"/>
  <c r="K144" i="13"/>
  <c r="J144" i="13"/>
  <c r="AH140" i="13"/>
  <c r="AG140" i="13"/>
  <c r="AC140" i="13"/>
  <c r="AB140" i="13"/>
  <c r="X140" i="13"/>
  <c r="W140" i="13"/>
  <c r="S140" i="13"/>
  <c r="R140" i="13"/>
  <c r="N140" i="13"/>
  <c r="M140" i="13"/>
  <c r="L140" i="13"/>
  <c r="K140" i="13"/>
  <c r="J140" i="13"/>
  <c r="AH136" i="13"/>
  <c r="AG136" i="13"/>
  <c r="AC136" i="13"/>
  <c r="AB136" i="13"/>
  <c r="X136" i="13"/>
  <c r="W136" i="13"/>
  <c r="S136" i="13"/>
  <c r="R136" i="13"/>
  <c r="N136" i="13"/>
  <c r="M136" i="13"/>
  <c r="L136" i="13"/>
  <c r="K136" i="13"/>
  <c r="J136" i="13"/>
  <c r="AH132" i="13"/>
  <c r="AG132" i="13"/>
  <c r="AC132" i="13"/>
  <c r="AB132" i="13"/>
  <c r="X132" i="13"/>
  <c r="W132" i="13"/>
  <c r="S132" i="13"/>
  <c r="R132" i="13"/>
  <c r="N132" i="13"/>
  <c r="M132" i="13"/>
  <c r="L132" i="13"/>
  <c r="K132" i="13"/>
  <c r="J132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AH73" i="13"/>
  <c r="J73" i="13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K37" i="13" s="1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R29" i="13"/>
  <c r="J29" i="13"/>
  <c r="I219" i="13"/>
  <c r="I29" i="13" s="1"/>
  <c r="H219" i="13"/>
  <c r="H29" i="13" s="1"/>
  <c r="F219" i="13"/>
  <c r="F29" i="13" s="1"/>
  <c r="E219" i="13"/>
  <c r="E29" i="13" s="1"/>
  <c r="I178" i="13"/>
  <c r="H178" i="13"/>
  <c r="G178" i="13"/>
  <c r="F178" i="13"/>
  <c r="E178" i="13"/>
  <c r="I174" i="13"/>
  <c r="H174" i="13"/>
  <c r="G174" i="13"/>
  <c r="F174" i="13"/>
  <c r="E174" i="13"/>
  <c r="I169" i="13"/>
  <c r="H169" i="13"/>
  <c r="G169" i="13"/>
  <c r="F169" i="13"/>
  <c r="E169" i="13"/>
  <c r="I165" i="13"/>
  <c r="H165" i="13"/>
  <c r="G165" i="13"/>
  <c r="F165" i="13"/>
  <c r="E165" i="13"/>
  <c r="I160" i="13"/>
  <c r="H160" i="13"/>
  <c r="G160" i="13"/>
  <c r="F160" i="13"/>
  <c r="E160" i="13"/>
  <c r="I156" i="13"/>
  <c r="H156" i="13"/>
  <c r="G156" i="13"/>
  <c r="F156" i="13"/>
  <c r="E156" i="13"/>
  <c r="I152" i="13"/>
  <c r="H152" i="13"/>
  <c r="G152" i="13"/>
  <c r="F152" i="13"/>
  <c r="E152" i="13"/>
  <c r="I148" i="13"/>
  <c r="H148" i="13"/>
  <c r="G148" i="13"/>
  <c r="F148" i="13"/>
  <c r="E148" i="13"/>
  <c r="I144" i="13"/>
  <c r="H144" i="13"/>
  <c r="G144" i="13"/>
  <c r="F144" i="13"/>
  <c r="E144" i="13"/>
  <c r="I140" i="13"/>
  <c r="H140" i="13"/>
  <c r="G140" i="13"/>
  <c r="F140" i="13"/>
  <c r="E140" i="13"/>
  <c r="I136" i="13"/>
  <c r="H136" i="13"/>
  <c r="G136" i="13"/>
  <c r="F136" i="13"/>
  <c r="E136" i="13"/>
  <c r="I132" i="13"/>
  <c r="H132" i="13"/>
  <c r="G132" i="13"/>
  <c r="F132" i="13"/>
  <c r="E132" i="13"/>
  <c r="I127" i="13"/>
  <c r="H127" i="13"/>
  <c r="G127" i="13"/>
  <c r="F127" i="13"/>
  <c r="E127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H173" i="13" l="1"/>
  <c r="H27" i="13" s="1"/>
  <c r="E37" i="13"/>
  <c r="S37" i="13"/>
  <c r="J164" i="13"/>
  <c r="S173" i="13"/>
  <c r="S27" i="13" s="1"/>
  <c r="W37" i="13"/>
  <c r="J80" i="13"/>
  <c r="N80" i="13"/>
  <c r="AH80" i="13"/>
  <c r="R164" i="13"/>
  <c r="AB164" i="13"/>
  <c r="W173" i="13"/>
  <c r="W27" i="13" s="1"/>
  <c r="F37" i="13"/>
  <c r="G80" i="13"/>
  <c r="L37" i="13"/>
  <c r="X37" i="13"/>
  <c r="AB37" i="13"/>
  <c r="K80" i="13"/>
  <c r="AG173" i="13"/>
  <c r="AG27" i="13" s="1"/>
  <c r="AH164" i="13"/>
  <c r="S80" i="13"/>
  <c r="W80" i="13"/>
  <c r="K164" i="13"/>
  <c r="W164" i="13"/>
  <c r="H37" i="13"/>
  <c r="E80" i="13"/>
  <c r="I80" i="13"/>
  <c r="H131" i="13"/>
  <c r="F164" i="13"/>
  <c r="G173" i="13"/>
  <c r="G27" i="13" s="1"/>
  <c r="M131" i="13"/>
  <c r="M164" i="13"/>
  <c r="AC164" i="13"/>
  <c r="AG164" i="13"/>
  <c r="AB173" i="13"/>
  <c r="AB27" i="13" s="1"/>
  <c r="I37" i="13"/>
  <c r="F80" i="13"/>
  <c r="G164" i="13"/>
  <c r="H164" i="13"/>
  <c r="M46" i="13"/>
  <c r="AC46" i="13"/>
  <c r="AG46" i="13"/>
  <c r="M173" i="13"/>
  <c r="M27" i="13" s="1"/>
  <c r="AC173" i="13"/>
  <c r="AC27" i="13" s="1"/>
  <c r="E46" i="13"/>
  <c r="E32" i="13" s="1"/>
  <c r="E25" i="13" s="1"/>
  <c r="I46" i="13"/>
  <c r="H46" i="13"/>
  <c r="G46" i="13"/>
  <c r="F46" i="13"/>
  <c r="F32" i="13" s="1"/>
  <c r="F25" i="13" s="1"/>
  <c r="E164" i="13"/>
  <c r="I164" i="13"/>
  <c r="F173" i="13"/>
  <c r="F27" i="13" s="1"/>
  <c r="J37" i="13"/>
  <c r="N37" i="13"/>
  <c r="R37" i="13"/>
  <c r="AH37" i="13"/>
  <c r="G37" i="13"/>
  <c r="H80" i="13"/>
  <c r="L131" i="13"/>
  <c r="X131" i="13"/>
  <c r="AB131" i="13"/>
  <c r="AC131" i="13"/>
  <c r="AG131" i="13"/>
  <c r="E173" i="13"/>
  <c r="E27" i="13" s="1"/>
  <c r="I173" i="13"/>
  <c r="I27" i="13" s="1"/>
  <c r="M37" i="13"/>
  <c r="AC37" i="13"/>
  <c r="AG37" i="13"/>
  <c r="L173" i="13"/>
  <c r="L27" i="13" s="1"/>
  <c r="G131" i="13"/>
  <c r="F131" i="13"/>
  <c r="E131" i="13"/>
  <c r="I131" i="13"/>
  <c r="L46" i="13"/>
  <c r="X46" i="13"/>
  <c r="AB46" i="13"/>
  <c r="K46" i="13"/>
  <c r="K32" i="13" s="1"/>
  <c r="S46" i="13"/>
  <c r="W46" i="13"/>
  <c r="M80" i="13"/>
  <c r="AC80" i="13"/>
  <c r="AG80" i="13"/>
  <c r="X164" i="13"/>
  <c r="J46" i="13"/>
  <c r="N46" i="13"/>
  <c r="R46" i="13"/>
  <c r="AH46" i="13"/>
  <c r="L80" i="13"/>
  <c r="X80" i="13"/>
  <c r="AB80" i="13"/>
  <c r="S164" i="13"/>
  <c r="N164" i="13"/>
  <c r="X173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82" i="13"/>
  <c r="AC28" i="13" s="1"/>
  <c r="AG182" i="13"/>
  <c r="AG28" i="13" s="1"/>
  <c r="J131" i="13"/>
  <c r="N131" i="13"/>
  <c r="R131" i="13"/>
  <c r="AH131" i="13"/>
  <c r="AH182" i="13"/>
  <c r="AH28" i="13" s="1"/>
  <c r="K131" i="13"/>
  <c r="S131" i="13"/>
  <c r="W131" i="13"/>
  <c r="J173" i="13"/>
  <c r="J27" i="13" s="1"/>
  <c r="N173" i="13"/>
  <c r="N27" i="13" s="1"/>
  <c r="R173" i="13"/>
  <c r="R27" i="13" s="1"/>
  <c r="AH173" i="13"/>
  <c r="AH27" i="13" s="1"/>
  <c r="AB182" i="13"/>
  <c r="AB28" i="13" s="1"/>
  <c r="X223" i="13"/>
  <c r="X30" i="13" s="1"/>
  <c r="H223" i="13"/>
  <c r="H30" i="13" s="1"/>
  <c r="S223" i="13"/>
  <c r="S30" i="13" s="1"/>
  <c r="AC223" i="13"/>
  <c r="AC30" i="13" s="1"/>
  <c r="AB223" i="13"/>
  <c r="AB30" i="13" s="1"/>
  <c r="AH223" i="13"/>
  <c r="AH30" i="13" s="1"/>
  <c r="X32" i="13" l="1"/>
  <c r="R32" i="13"/>
  <c r="R25" i="13" s="1"/>
  <c r="S32" i="13"/>
  <c r="L32" i="13"/>
  <c r="L25" i="13" s="1"/>
  <c r="AB32" i="13"/>
  <c r="AB25" i="13" s="1"/>
  <c r="AG32" i="13"/>
  <c r="AG25" i="13" s="1"/>
  <c r="W32" i="13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82" i="13"/>
  <c r="K28" i="13" s="1"/>
  <c r="R182" i="13"/>
  <c r="R28" i="13" s="1"/>
  <c r="N182" i="13"/>
  <c r="N28" i="13" s="1"/>
  <c r="G182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X25" i="13"/>
  <c r="W182" i="13"/>
  <c r="W28" i="13" s="1"/>
  <c r="W90" i="13"/>
  <c r="W89" i="13" s="1"/>
  <c r="W79" i="13" s="1"/>
  <c r="W26" i="13" s="1"/>
  <c r="W25" i="13"/>
  <c r="W223" i="13"/>
  <c r="W30" i="13" s="1"/>
  <c r="X182" i="13"/>
  <c r="X28" i="13" s="1"/>
  <c r="M223" i="13"/>
  <c r="M30" i="13" s="1"/>
  <c r="F223" i="13"/>
  <c r="F30" i="13" s="1"/>
  <c r="K25" i="13"/>
  <c r="E223" i="13"/>
  <c r="E30" i="13" s="1"/>
  <c r="I223" i="13"/>
  <c r="I30" i="13" s="1"/>
  <c r="L223" i="13"/>
  <c r="L30" i="13" s="1"/>
  <c r="J223" i="13"/>
  <c r="J30" i="13" s="1"/>
  <c r="I182" i="13"/>
  <c r="I28" i="13" s="1"/>
  <c r="S90" i="13"/>
  <c r="S89" i="13" s="1"/>
  <c r="S79" i="13" s="1"/>
  <c r="S26" i="13" s="1"/>
  <c r="S25" i="13"/>
  <c r="AG31" i="13" l="1"/>
  <c r="AC24" i="13"/>
  <c r="AB24" i="13"/>
  <c r="AC31" i="13"/>
  <c r="AB31" i="13"/>
  <c r="AG26" i="13"/>
  <c r="AG24" i="13" s="1"/>
  <c r="AH31" i="13"/>
  <c r="W24" i="13"/>
  <c r="W31" i="13"/>
  <c r="K223" i="13"/>
  <c r="R223" i="13"/>
  <c r="J182" i="13"/>
  <c r="S182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82" i="13"/>
  <c r="H28" i="13" s="1"/>
  <c r="N223" i="13"/>
  <c r="N30" i="13" s="1"/>
  <c r="G30" i="13"/>
  <c r="M182" i="13"/>
  <c r="M28" i="13" s="1"/>
  <c r="F182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82" i="13"/>
  <c r="L28" i="13" s="1"/>
  <c r="E182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<sst xmlns="http://schemas.openxmlformats.org/spreadsheetml/2006/main" count="2985" uniqueCount="351">
  <si>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</si>
  <si>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</si>
  <si>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</si>
  <si>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</si>
  <si>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</si>
  <si>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</si>
  <si>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</si>
  <si>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</si>
  <si>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</si>
  <si>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</si>
  <si>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</si>
  <si>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</si>
  <si>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</si>
  <si>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</si>
  <si>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</si>
  <si>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</si>
  <si>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</si>
  <si>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</si>
  <si>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</si>
  <si>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</si>
  <si>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</si>
  <si>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</si>
  <si>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</si>
  <si>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</si>
  <si>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</si>
  <si>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</si>
  <si>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</si>
  <si>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</si>
  <si>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</si>
  <si>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</si>
  <si>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</si>
  <si>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</si>
  <si>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</si>
  <si>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</si>
  <si>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</si>
  <si>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</si>
  <si>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</si>
  <si>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</si>
  <si>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</si>
  <si>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</si>
  <si>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</si>
  <si>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</si>
  <si>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</si>
  <si>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</si>
  <si>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</si>
  <si>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</si>
  <si>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</si>
  <si>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</si>
  <si>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</si>
  <si>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</si>
  <si>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</si>
  <si>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</si>
  <si>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</si>
  <si>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</si>
  <si>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</si>
  <si>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</si>
  <si>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</si>
  <si>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</si>
  <si>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</si>
  <si>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</si>
  <si>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</si>
  <si>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</si>
  <si>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</si>
  <si>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</si>
  <si>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</si>
  <si>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</si>
  <si>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</si>
  <si>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</si>
  <si>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</si>
  <si>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</si>
  <si>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</si>
  <si>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</si>
  <si>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</si>
  <si>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</si>
  <si>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</si>
  <si>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</si>
  <si>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</si>
  <si>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</si>
  <si>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</si>
  <si>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</si>
  <si>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</si>
  <si>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</si>
  <si>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</si>
  <si>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</si>
  <si>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</si>
  <si>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</si>
  <si>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</si>
  <si>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</si>
  <si>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</si>
  <si>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</si>
  <si>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</si>
  <si>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</si>
  <si>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</si>
  <si>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</si>
  <si>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</si>
  <si>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</si>
  <si>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</si>
  <si>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</si>
  <si>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</si>
  <si>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</si>
  <si>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</si>
  <si>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</si>
  <si>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</si>
  <si>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</si>
  <si>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</si>
  <si>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</si>
  <si>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</si>
  <si>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</si>
  <si>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</si>
  <si>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</si>
  <si>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</si>
  <si>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</si>
  <si>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</si>
  <si>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</si>
  <si>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</si>
  <si>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</si>
  <si>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</si>
  <si>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</si>
  <si>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</si>
  <si>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</si>
  <si>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</si>
  <si>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</si>
  <si>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</si>
  <si>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</si>
  <si>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</si>
  <si>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</si>
  <si>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</si>
  <si>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</si>
  <si>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</si>
  <si>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</si>
  <si>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</si>
  <si>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</si>
  <si>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</si>
  <si>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</si>
  <si>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</si>
  <si>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</si>
  <si>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</si>
  <si>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</si>
  <si>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</si>
  <si>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</si>
  <si>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</si>
  <si>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</si>
  <si>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</si>
  <si>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</si>
  <si>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</si>
  <si>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</si>
  <si>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</si>
  <si>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</si>
  <si>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</si>
  <si>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</si>
  <si>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</si>
  <si>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</si>
  <si>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</si>
  <si>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</si>
  <si>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</si>
  <si>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</si>
  <si>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</si>
  <si>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</si>
  <si>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</si>
  <si>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</si>
  <si>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</si>
  <si>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</si>
  <si>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</si>
  <si>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</si>
  <si>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</si>
  <si>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</si>
  <si>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</si>
  <si>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</si>
  <si>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</si>
  <si>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</si>
  <si>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</si>
  <si>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</si>
  <si>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</si>
  <si>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</si>
  <si>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</si>
  <si>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</si>
  <si>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</si>
  <si>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</si>
  <si>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</si>
  <si>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</si>
  <si>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</si>
  <si>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</si>
  <si>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</si>
  <si>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</si>
  <si>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</si>
  <si>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</si>
  <si>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</si>
  <si>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</si>
  <si>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</si>
  <si>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</si>
  <si>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</si>
  <si>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</si>
  <si>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</si>
  <si>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</si>
  <si>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</si>
  <si>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</si>
  <si>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</si>
  <si>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</si>
  <si>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</si>
  <si>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</si>
  <si>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</si>
  <si>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</si>
  <si>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</si>
  <si>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</si>
  <si>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</si>
  <si>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</si>
  <si>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</si>
  <si>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</si>
  <si>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</si>
  <si>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</si>
  <si>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</si>
  <si>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</si>
  <si>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</si>
  <si>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</si>
  <si>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</si>
  <si>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</si>
  <si>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</si>
  <si>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</si>
  <si>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</si>
  <si>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</si>
  <si>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</si>
  <si>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</si>
  <si>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</si>
  <si>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</si>
  <si>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</si>
  <si>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</si>
  <si>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</si>
  <si>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</si>
  <si>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</si>
  <si>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</si>
  <si>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</si>
  <si>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</si>
  <si>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</si>
  <si>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</si>
  <si>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</si>
  <si>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</si>
  <si>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</si>
  <si>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</si>
  <si>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</si>
  <si>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</si>
  <si>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</si>
  <si>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</si>
  <si>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</si>
  <si>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</si>
  <si>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</si>
  <si>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</si>
  <si>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</si>
  <si>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</si>
  <si>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</si>
  <si>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</si>
  <si>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</si>
  <si>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</si>
  <si>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</si>
  <si>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</si>
  <si>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</si>
  <si>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</si>
  <si>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</si>
  <si>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</si>
  <si>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</si>
  <si>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</si>
  <si>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</si>
  <si>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</si>
  <si>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</si>
  <si>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</si>
  <si>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</si>
  <si>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</si>
  <si>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</si>
  <si>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</si>
  <si>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</si>
  <si>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</si>
  <si>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</si>
  <si>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</si>
  <si>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</si>
  <si>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</si>
  <si>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2021г</t>
  </si>
  <si>
    <t>35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</si>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</sst>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33"/>
  <sheetViews>
    <sheetView tabSelected="1" view="pageBreakPreview" topLeftCell="D1" zoomScaleNormal="100" zoomScaleSheetLayoutView="100" workbookViewId="0">
      <selection activeCell="E205" sqref="E205:E206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2" t="s">
        <v>70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x14ac:dyDescent="0.25">
      <c r="A6" s="32" t="s">
        <v>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32" t="s">
        <v>72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x14ac:dyDescent="0.25">
      <c r="A8" s="32" t="s">
        <v>350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30" customHeight="1" x14ac:dyDescent="0.25">
      <c r="A10" s="33" t="s">
        <v>67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5" customFormat="1" ht="12.75" x14ac:dyDescent="0.25">
      <c r="A11" s="35" t="s">
        <v>68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25">
      <c r="A13" s="33" t="s">
        <v>273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25">
      <c r="A15" s="33" t="s">
        <v>66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25">
      <c r="A16" s="33" t="s">
        <v>349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x14ac:dyDescent="0.25">
      <c r="A17" s="35" t="s">
        <v>69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spans="1:34" ht="168" customHeight="1" x14ac:dyDescent="0.25">
      <c r="A19" s="36" t="s">
        <v>2</v>
      </c>
      <c r="B19" s="36" t="s">
        <v>3</v>
      </c>
      <c r="C19" s="36" t="s">
        <v>4</v>
      </c>
      <c r="D19" s="36" t="s">
        <v>29</v>
      </c>
      <c r="E19" s="36" t="s">
        <v>274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 x14ac:dyDescent="0.25">
      <c r="A20" s="36"/>
      <c r="B20" s="36"/>
      <c r="C20" s="36"/>
      <c r="D20" s="36"/>
      <c r="E20" s="36" t="s">
        <v>10</v>
      </c>
      <c r="F20" s="36"/>
      <c r="G20" s="36"/>
      <c r="H20" s="36"/>
      <c r="I20" s="36"/>
      <c r="J20" s="36" t="s">
        <v>11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 x14ac:dyDescent="0.25">
      <c r="A21" s="36"/>
      <c r="B21" s="36"/>
      <c r="C21" s="36"/>
      <c r="D21" s="36"/>
      <c r="E21" s="36" t="s">
        <v>5</v>
      </c>
      <c r="F21" s="36"/>
      <c r="G21" s="36"/>
      <c r="H21" s="36"/>
      <c r="I21" s="36"/>
      <c r="J21" s="36" t="s">
        <v>5</v>
      </c>
      <c r="K21" s="36"/>
      <c r="L21" s="36"/>
      <c r="M21" s="36"/>
      <c r="N21" s="36"/>
      <c r="O21" s="36" t="s">
        <v>6</v>
      </c>
      <c r="P21" s="36"/>
      <c r="Q21" s="36"/>
      <c r="R21" s="36"/>
      <c r="S21" s="36"/>
      <c r="T21" s="36" t="s">
        <v>7</v>
      </c>
      <c r="U21" s="36"/>
      <c r="V21" s="36"/>
      <c r="W21" s="36"/>
      <c r="X21" s="36"/>
      <c r="Y21" s="36" t="s">
        <v>8</v>
      </c>
      <c r="Z21" s="36"/>
      <c r="AA21" s="36"/>
      <c r="AB21" s="36"/>
      <c r="AC21" s="36"/>
      <c r="AD21" s="36" t="s">
        <v>9</v>
      </c>
      <c r="AE21" s="36"/>
      <c r="AF21" s="36"/>
      <c r="AG21" s="36"/>
      <c r="AH21" s="36"/>
    </row>
    <row r="22" spans="1:34" x14ac:dyDescent="0.25">
      <c r="A22" s="36"/>
      <c r="B22" s="36"/>
      <c r="C22" s="36"/>
      <c r="D22" s="36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7" t="s">
        <v>73</v>
      </c>
      <c r="B24" s="23" t="s">
        <v>12</v>
      </c>
      <c r="C24" s="24"/>
      <c r="D24" s="24"/>
      <c r="E24" s="25">
        <f t="shared" ref="E24:I24" si="0">E25+E26+E27+E28+E29+E30</f>
        <v>12.440000000000001</v>
      </c>
      <c r="F24" s="25">
        <f t="shared" si="0"/>
        <v>0</v>
      </c>
      <c r="G24" s="25">
        <f t="shared" si="0"/>
        <v>102.78299999999999</v>
      </c>
      <c r="H24" s="25">
        <f t="shared" si="0"/>
        <v>0</v>
      </c>
      <c r="I24" s="25">
        <f t="shared" si="0"/>
        <v>0</v>
      </c>
      <c r="J24" s="25">
        <f t="shared" ref="J24:AH24" si="1">J25+J26+J27+J28+J29+J30</f>
        <v>14.090000000000002</v>
      </c>
      <c r="K24" s="25">
        <f t="shared" si="1"/>
        <v>0</v>
      </c>
      <c r="L24" s="25">
        <f t="shared" si="1"/>
        <v>98.445999999999998</v>
      </c>
      <c r="M24" s="25">
        <f t="shared" si="1"/>
        <v>0</v>
      </c>
      <c r="N24" s="25">
        <f t="shared" si="1"/>
        <v>0</v>
      </c>
      <c r="O24" s="25">
        <f t="shared" si="1"/>
        <v>0.85</v>
      </c>
      <c r="P24" s="25">
        <f t="shared" si="1"/>
        <v>0</v>
      </c>
      <c r="Q24" s="25">
        <f t="shared" si="1"/>
        <v>0.18099999999999999</v>
      </c>
      <c r="R24" s="25">
        <f t="shared" si="1"/>
        <v>0</v>
      </c>
      <c r="S24" s="25">
        <f t="shared" si="1"/>
        <v>0</v>
      </c>
      <c r="T24" s="25">
        <f t="shared" si="1"/>
        <v>1.99</v>
      </c>
      <c r="U24" s="25">
        <f t="shared" si="1"/>
        <v>0</v>
      </c>
      <c r="V24" s="25">
        <f t="shared" si="1"/>
        <v>4.0599999999999996</v>
      </c>
      <c r="W24" s="25">
        <f t="shared" si="1"/>
        <v>0</v>
      </c>
      <c r="X24" s="25">
        <f t="shared" si="1"/>
        <v>0</v>
      </c>
      <c r="Y24" s="25">
        <f t="shared" si="1"/>
        <v>5.9399999999999995</v>
      </c>
      <c r="Z24" s="25">
        <f t="shared" si="1"/>
        <v>0</v>
      </c>
      <c r="AA24" s="25">
        <f t="shared" si="1"/>
        <v>43.734000000000002</v>
      </c>
      <c r="AB24" s="25">
        <f t="shared" si="1"/>
        <v>0</v>
      </c>
      <c r="AC24" s="25">
        <f t="shared" si="1"/>
        <v>0</v>
      </c>
      <c r="AD24" s="25">
        <f t="shared" si="1"/>
        <v>5.3100000000000005</v>
      </c>
      <c r="AE24" s="25">
        <f t="shared" si="1"/>
        <v>0</v>
      </c>
      <c r="AF24" s="25">
        <f t="shared" si="1"/>
        <v>50.471000000000004</v>
      </c>
      <c r="AG24" s="25">
        <f t="shared" si="1"/>
        <v>0</v>
      </c>
      <c r="AH24" s="25">
        <f t="shared" si="1"/>
        <v>0</v>
      </c>
    </row>
    <row r="25" spans="1:34" x14ac:dyDescent="0.25">
      <c r="A25" s="27" t="s">
        <v>74</v>
      </c>
      <c r="B25" s="23" t="s">
        <v>75</v>
      </c>
      <c r="C25" s="26"/>
      <c r="D25" s="26"/>
      <c r="E25" s="25">
        <f t="shared" ref="E25:I25" si="2">E32</f>
        <v>0</v>
      </c>
      <c r="F25" s="25">
        <f t="shared" si="2"/>
        <v>0</v>
      </c>
      <c r="G25" s="25">
        <f t="shared" si="2"/>
        <v>0</v>
      </c>
      <c r="H25" s="25">
        <f t="shared" si="2"/>
        <v>0</v>
      </c>
      <c r="I25" s="25">
        <f t="shared" si="2"/>
        <v>0</v>
      </c>
      <c r="J25" s="25">
        <f t="shared" ref="J25:AH25" si="3">J32</f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</row>
    <row r="26" spans="1:34" ht="31.5" x14ac:dyDescent="0.25">
      <c r="A26" s="27" t="s">
        <v>76</v>
      </c>
      <c r="B26" s="23" t="s">
        <v>77</v>
      </c>
      <c r="C26" s="26"/>
      <c r="D26" s="26"/>
      <c r="E26" s="25">
        <f t="shared" ref="E26:I26" si="4">E79</f>
        <v>11.940000000000001</v>
      </c>
      <c r="F26" s="25">
        <f t="shared" si="4"/>
        <v>0</v>
      </c>
      <c r="G26" s="25">
        <f t="shared" si="4"/>
        <v>75.191999999999993</v>
      </c>
      <c r="H26" s="25">
        <f t="shared" si="4"/>
        <v>0</v>
      </c>
      <c r="I26" s="25">
        <f t="shared" si="4"/>
        <v>0</v>
      </c>
      <c r="J26" s="25">
        <f t="shared" ref="J26:AH26" si="5">J79</f>
        <v>13.430000000000001</v>
      </c>
      <c r="K26" s="25">
        <f t="shared" si="5"/>
        <v>0</v>
      </c>
      <c r="L26" s="25">
        <f t="shared" si="5"/>
        <v>70.474999999999994</v>
      </c>
      <c r="M26" s="25">
        <f t="shared" si="5"/>
        <v>0</v>
      </c>
      <c r="N26" s="25">
        <f t="shared" si="5"/>
        <v>0</v>
      </c>
      <c r="O26" s="25">
        <f t="shared" si="5"/>
        <v>0.35</v>
      </c>
      <c r="P26" s="25">
        <f t="shared" si="5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5">
        <f t="shared" si="5"/>
        <v>1.83</v>
      </c>
      <c r="U26" s="25">
        <f t="shared" si="5"/>
        <v>0</v>
      </c>
      <c r="V26" s="25">
        <f t="shared" si="5"/>
        <v>1.3239999999999998</v>
      </c>
      <c r="W26" s="25">
        <f t="shared" si="5"/>
        <v>0</v>
      </c>
      <c r="X26" s="25">
        <f t="shared" si="5"/>
        <v>0</v>
      </c>
      <c r="Y26" s="25">
        <f t="shared" si="5"/>
        <v>5.9399999999999995</v>
      </c>
      <c r="Z26" s="25">
        <f t="shared" si="5"/>
        <v>0</v>
      </c>
      <c r="AA26" s="25">
        <f t="shared" si="5"/>
        <v>35.264000000000003</v>
      </c>
      <c r="AB26" s="25">
        <f t="shared" si="5"/>
        <v>0</v>
      </c>
      <c r="AC26" s="25">
        <f t="shared" si="5"/>
        <v>0</v>
      </c>
      <c r="AD26" s="25">
        <f t="shared" si="5"/>
        <v>5.3100000000000005</v>
      </c>
      <c r="AE26" s="25">
        <f t="shared" si="5"/>
        <v>0</v>
      </c>
      <c r="AF26" s="25">
        <f t="shared" si="5"/>
        <v>33.887</v>
      </c>
      <c r="AG26" s="25">
        <f t="shared" si="5"/>
        <v>0</v>
      </c>
      <c r="AH26" s="25">
        <f t="shared" si="5"/>
        <v>0</v>
      </c>
    </row>
    <row r="27" spans="1:34" ht="63" x14ac:dyDescent="0.25">
      <c r="A27" s="27" t="s">
        <v>78</v>
      </c>
      <c r="B27" s="23" t="s">
        <v>79</v>
      </c>
      <c r="C27" s="26"/>
      <c r="D27" s="26"/>
      <c r="E27" s="25">
        <f t="shared" ref="E27:I27" si="6">E173</f>
        <v>0</v>
      </c>
      <c r="F27" s="25">
        <f t="shared" si="6"/>
        <v>0</v>
      </c>
      <c r="G27" s="25">
        <f t="shared" si="6"/>
        <v>0</v>
      </c>
      <c r="H27" s="25">
        <f t="shared" si="6"/>
        <v>0</v>
      </c>
      <c r="I27" s="25">
        <f t="shared" si="6"/>
        <v>0</v>
      </c>
      <c r="J27" s="25">
        <f t="shared" ref="J27:AH27" si="7">J173</f>
        <v>0</v>
      </c>
      <c r="K27" s="25">
        <f t="shared" si="7"/>
        <v>0</v>
      </c>
      <c r="L27" s="25">
        <f t="shared" si="7"/>
        <v>0</v>
      </c>
      <c r="M27" s="25">
        <f t="shared" si="7"/>
        <v>0</v>
      </c>
      <c r="N27" s="25">
        <f t="shared" si="7"/>
        <v>0</v>
      </c>
      <c r="O27" s="25">
        <f t="shared" si="7"/>
        <v>0</v>
      </c>
      <c r="P27" s="25">
        <f t="shared" si="7"/>
        <v>0</v>
      </c>
      <c r="Q27" s="25">
        <f t="shared" si="7"/>
        <v>0</v>
      </c>
      <c r="R27" s="25">
        <f t="shared" si="7"/>
        <v>0</v>
      </c>
      <c r="S27" s="25">
        <f t="shared" si="7"/>
        <v>0</v>
      </c>
      <c r="T27" s="25">
        <f t="shared" si="7"/>
        <v>0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5">
        <f t="shared" si="7"/>
        <v>0</v>
      </c>
      <c r="Z27" s="25">
        <f t="shared" si="7"/>
        <v>0</v>
      </c>
      <c r="AA27" s="25">
        <f t="shared" si="7"/>
        <v>0</v>
      </c>
      <c r="AB27" s="25">
        <f t="shared" si="7"/>
        <v>0</v>
      </c>
      <c r="AC27" s="25">
        <f t="shared" si="7"/>
        <v>0</v>
      </c>
      <c r="AD27" s="25">
        <f t="shared" si="7"/>
        <v>0</v>
      </c>
      <c r="AE27" s="25">
        <f t="shared" si="7"/>
        <v>0</v>
      </c>
      <c r="AF27" s="25">
        <f t="shared" si="7"/>
        <v>0</v>
      </c>
      <c r="AG27" s="25">
        <f t="shared" si="7"/>
        <v>0</v>
      </c>
      <c r="AH27" s="25">
        <f t="shared" si="7"/>
        <v>0</v>
      </c>
    </row>
    <row r="28" spans="1:34" ht="31.5" x14ac:dyDescent="0.25">
      <c r="A28" s="27" t="s">
        <v>80</v>
      </c>
      <c r="B28" s="23" t="s">
        <v>81</v>
      </c>
      <c r="C28" s="26"/>
      <c r="D28" s="26"/>
      <c r="E28" s="25">
        <f t="shared" ref="E28:I28" si="8">E182</f>
        <v>0.5</v>
      </c>
      <c r="F28" s="25">
        <f t="shared" si="8"/>
        <v>0</v>
      </c>
      <c r="G28" s="25">
        <f t="shared" si="8"/>
        <v>27.591000000000001</v>
      </c>
      <c r="H28" s="25">
        <f t="shared" si="8"/>
        <v>0</v>
      </c>
      <c r="I28" s="25">
        <f t="shared" si="8"/>
        <v>0</v>
      </c>
      <c r="J28" s="25">
        <f t="shared" ref="J28:AH28" si="9">J182</f>
        <v>0.66</v>
      </c>
      <c r="K28" s="25">
        <f t="shared" si="9"/>
        <v>0</v>
      </c>
      <c r="L28" s="25">
        <f t="shared" si="9"/>
        <v>27.971000000000004</v>
      </c>
      <c r="M28" s="25">
        <f t="shared" si="9"/>
        <v>0</v>
      </c>
      <c r="N28" s="25">
        <f t="shared" si="9"/>
        <v>0</v>
      </c>
      <c r="O28" s="25">
        <f t="shared" si="9"/>
        <v>0.5</v>
      </c>
      <c r="P28" s="25">
        <f t="shared" si="9"/>
        <v>0</v>
      </c>
      <c r="Q28" s="25">
        <f t="shared" si="9"/>
        <v>0.18099999999999999</v>
      </c>
      <c r="R28" s="25">
        <f t="shared" si="9"/>
        <v>0</v>
      </c>
      <c r="S28" s="25">
        <f t="shared" si="9"/>
        <v>0</v>
      </c>
      <c r="T28" s="25">
        <f t="shared" si="9"/>
        <v>0.16</v>
      </c>
      <c r="U28" s="25">
        <f t="shared" si="9"/>
        <v>0</v>
      </c>
      <c r="V28" s="25">
        <f t="shared" si="9"/>
        <v>2.7359999999999998</v>
      </c>
      <c r="W28" s="25">
        <f t="shared" si="9"/>
        <v>0</v>
      </c>
      <c r="X28" s="25">
        <f t="shared" si="9"/>
        <v>0</v>
      </c>
      <c r="Y28" s="25">
        <f t="shared" si="9"/>
        <v>0</v>
      </c>
      <c r="Z28" s="25">
        <f t="shared" si="9"/>
        <v>0</v>
      </c>
      <c r="AA28" s="25">
        <f t="shared" si="9"/>
        <v>8.4700000000000006</v>
      </c>
      <c r="AB28" s="25">
        <f t="shared" si="9"/>
        <v>0</v>
      </c>
      <c r="AC28" s="25">
        <f t="shared" si="9"/>
        <v>0</v>
      </c>
      <c r="AD28" s="25">
        <f t="shared" si="9"/>
        <v>0</v>
      </c>
      <c r="AE28" s="25">
        <f t="shared" si="9"/>
        <v>0</v>
      </c>
      <c r="AF28" s="25">
        <f t="shared" si="9"/>
        <v>16.584000000000003</v>
      </c>
      <c r="AG28" s="25">
        <f t="shared" si="9"/>
        <v>0</v>
      </c>
      <c r="AH28" s="25">
        <f t="shared" si="9"/>
        <v>0</v>
      </c>
    </row>
    <row r="29" spans="1:34" ht="31.5" x14ac:dyDescent="0.25">
      <c r="A29" s="27" t="s">
        <v>82</v>
      </c>
      <c r="B29" s="23" t="s">
        <v>83</v>
      </c>
      <c r="C29" s="26"/>
      <c r="D29" s="26"/>
      <c r="E29" s="25">
        <f t="shared" ref="E29:I29" si="10">E219</f>
        <v>0</v>
      </c>
      <c r="F29" s="25">
        <f t="shared" si="10"/>
        <v>0</v>
      </c>
      <c r="G29" s="25">
        <f t="shared" si="10"/>
        <v>0</v>
      </c>
      <c r="H29" s="25">
        <f t="shared" si="10"/>
        <v>0</v>
      </c>
      <c r="I29" s="25">
        <f t="shared" si="10"/>
        <v>0</v>
      </c>
      <c r="J29" s="25">
        <f t="shared" ref="J29:AH29" si="11">J219</f>
        <v>0</v>
      </c>
      <c r="K29" s="25">
        <f t="shared" si="11"/>
        <v>0</v>
      </c>
      <c r="L29" s="25">
        <f t="shared" si="11"/>
        <v>0</v>
      </c>
      <c r="M29" s="25">
        <f t="shared" si="11"/>
        <v>0</v>
      </c>
      <c r="N29" s="25">
        <f t="shared" si="11"/>
        <v>0</v>
      </c>
      <c r="O29" s="25">
        <f t="shared" si="11"/>
        <v>0</v>
      </c>
      <c r="P29" s="25">
        <f t="shared" si="11"/>
        <v>0</v>
      </c>
      <c r="Q29" s="25">
        <f t="shared" si="11"/>
        <v>0</v>
      </c>
      <c r="R29" s="25">
        <f t="shared" si="11"/>
        <v>0</v>
      </c>
      <c r="S29" s="25">
        <f t="shared" si="11"/>
        <v>0</v>
      </c>
      <c r="T29" s="25">
        <f t="shared" si="11"/>
        <v>0</v>
      </c>
      <c r="U29" s="25">
        <f t="shared" si="11"/>
        <v>0</v>
      </c>
      <c r="V29" s="25">
        <f t="shared" si="11"/>
        <v>0</v>
      </c>
      <c r="W29" s="25">
        <f t="shared" si="11"/>
        <v>0</v>
      </c>
      <c r="X29" s="25">
        <f t="shared" si="11"/>
        <v>0</v>
      </c>
      <c r="Y29" s="25">
        <f t="shared" si="11"/>
        <v>0</v>
      </c>
      <c r="Z29" s="25">
        <f t="shared" si="11"/>
        <v>0</v>
      </c>
      <c r="AA29" s="25">
        <f t="shared" si="11"/>
        <v>0</v>
      </c>
      <c r="AB29" s="25">
        <f t="shared" si="11"/>
        <v>0</v>
      </c>
      <c r="AC29" s="25">
        <f t="shared" si="11"/>
        <v>0</v>
      </c>
      <c r="AD29" s="25">
        <f t="shared" si="11"/>
        <v>0</v>
      </c>
      <c r="AE29" s="25">
        <f t="shared" si="11"/>
        <v>0</v>
      </c>
      <c r="AF29" s="25">
        <f t="shared" si="11"/>
        <v>0</v>
      </c>
      <c r="AG29" s="25">
        <f t="shared" si="11"/>
        <v>0</v>
      </c>
      <c r="AH29" s="25">
        <f t="shared" si="11"/>
        <v>0</v>
      </c>
    </row>
    <row r="30" spans="1:34" x14ac:dyDescent="0.25">
      <c r="A30" s="27" t="s">
        <v>84</v>
      </c>
      <c r="B30" s="23" t="s">
        <v>85</v>
      </c>
      <c r="C30" s="26"/>
      <c r="D30" s="26"/>
      <c r="E30" s="25">
        <f t="shared" ref="E30:I30" si="12">E223</f>
        <v>0</v>
      </c>
      <c r="F30" s="25">
        <f t="shared" si="12"/>
        <v>0</v>
      </c>
      <c r="G30" s="25">
        <f t="shared" si="12"/>
        <v>0</v>
      </c>
      <c r="H30" s="25">
        <f t="shared" si="12"/>
        <v>0</v>
      </c>
      <c r="I30" s="25">
        <f t="shared" si="12"/>
        <v>0</v>
      </c>
      <c r="J30" s="25">
        <f t="shared" ref="J30:AH30" si="13">J223</f>
        <v>0</v>
      </c>
      <c r="K30" s="25">
        <f t="shared" si="13"/>
        <v>0</v>
      </c>
      <c r="L30" s="25">
        <f t="shared" si="13"/>
        <v>0</v>
      </c>
      <c r="M30" s="25">
        <f t="shared" si="13"/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5">
        <f t="shared" si="13"/>
        <v>0</v>
      </c>
      <c r="R30" s="25">
        <f t="shared" si="13"/>
        <v>0</v>
      </c>
      <c r="S30" s="25">
        <f t="shared" si="13"/>
        <v>0</v>
      </c>
      <c r="T30" s="25">
        <f t="shared" si="13"/>
        <v>0</v>
      </c>
      <c r="U30" s="25">
        <f t="shared" si="13"/>
        <v>0</v>
      </c>
      <c r="V30" s="25">
        <f t="shared" si="13"/>
        <v>0</v>
      </c>
      <c r="W30" s="25">
        <f t="shared" si="13"/>
        <v>0</v>
      </c>
      <c r="X30" s="25">
        <f t="shared" si="13"/>
        <v>0</v>
      </c>
      <c r="Y30" s="25">
        <f t="shared" si="13"/>
        <v>0</v>
      </c>
      <c r="Z30" s="25">
        <f t="shared" si="13"/>
        <v>0</v>
      </c>
      <c r="AA30" s="25">
        <f t="shared" si="13"/>
        <v>0</v>
      </c>
      <c r="AB30" s="25">
        <f t="shared" si="13"/>
        <v>0</v>
      </c>
      <c r="AC30" s="25">
        <f t="shared" si="13"/>
        <v>0</v>
      </c>
      <c r="AD30" s="25">
        <f t="shared" si="13"/>
        <v>0</v>
      </c>
      <c r="AE30" s="25">
        <f t="shared" si="13"/>
        <v>0</v>
      </c>
      <c r="AF30" s="25">
        <f t="shared" si="13"/>
        <v>0</v>
      </c>
      <c r="AG30" s="25">
        <f t="shared" si="13"/>
        <v>0</v>
      </c>
      <c r="AH30" s="25">
        <f t="shared" si="13"/>
        <v>0</v>
      </c>
    </row>
    <row r="31" spans="1:34" x14ac:dyDescent="0.25">
      <c r="A31" s="7" t="s">
        <v>86</v>
      </c>
      <c r="B31" s="8" t="s">
        <v>87</v>
      </c>
      <c r="C31" s="9"/>
      <c r="D31" s="9"/>
      <c r="E31" s="19">
        <f t="shared" ref="E31:AH31" si="14">E32+E79+E173+E182+E219+E223</f>
        <v>12.440000000000001</v>
      </c>
      <c r="F31" s="19">
        <f t="shared" si="14"/>
        <v>0</v>
      </c>
      <c r="G31" s="19">
        <f t="shared" si="14"/>
        <v>102.78299999999999</v>
      </c>
      <c r="H31" s="19">
        <f t="shared" si="14"/>
        <v>0</v>
      </c>
      <c r="I31" s="19">
        <f t="shared" si="14"/>
        <v>0</v>
      </c>
      <c r="J31" s="19">
        <f t="shared" si="14"/>
        <v>14.090000000000002</v>
      </c>
      <c r="K31" s="19">
        <f t="shared" si="14"/>
        <v>0</v>
      </c>
      <c r="L31" s="19">
        <f t="shared" si="14"/>
        <v>98.445999999999998</v>
      </c>
      <c r="M31" s="19">
        <f t="shared" si="14"/>
        <v>0</v>
      </c>
      <c r="N31" s="19">
        <f t="shared" si="14"/>
        <v>0</v>
      </c>
      <c r="O31" s="19">
        <f t="shared" si="14"/>
        <v>0.85</v>
      </c>
      <c r="P31" s="19">
        <f t="shared" si="14"/>
        <v>0</v>
      </c>
      <c r="Q31" s="19">
        <f t="shared" si="14"/>
        <v>0.18099999999999999</v>
      </c>
      <c r="R31" s="19">
        <f t="shared" si="14"/>
        <v>0</v>
      </c>
      <c r="S31" s="19">
        <f t="shared" si="14"/>
        <v>0</v>
      </c>
      <c r="T31" s="19">
        <f t="shared" si="14"/>
        <v>1.99</v>
      </c>
      <c r="U31" s="19">
        <f t="shared" si="14"/>
        <v>0</v>
      </c>
      <c r="V31" s="19">
        <f t="shared" si="14"/>
        <v>4.0599999999999996</v>
      </c>
      <c r="W31" s="19">
        <f t="shared" si="14"/>
        <v>0</v>
      </c>
      <c r="X31" s="19">
        <f t="shared" si="14"/>
        <v>0</v>
      </c>
      <c r="Y31" s="19">
        <f t="shared" si="14"/>
        <v>5.9399999999999995</v>
      </c>
      <c r="Z31" s="19">
        <f t="shared" si="14"/>
        <v>0</v>
      </c>
      <c r="AA31" s="19">
        <f t="shared" si="14"/>
        <v>43.734000000000002</v>
      </c>
      <c r="AB31" s="19">
        <f t="shared" si="14"/>
        <v>0</v>
      </c>
      <c r="AC31" s="19">
        <f t="shared" si="14"/>
        <v>0</v>
      </c>
      <c r="AD31" s="19">
        <f t="shared" si="14"/>
        <v>5.3100000000000005</v>
      </c>
      <c r="AE31" s="19">
        <f t="shared" si="14"/>
        <v>0</v>
      </c>
      <c r="AF31" s="19">
        <f t="shared" si="14"/>
        <v>50.471000000000004</v>
      </c>
      <c r="AG31" s="19">
        <f t="shared" si="14"/>
        <v>0</v>
      </c>
      <c r="AH31" s="19">
        <f t="shared" si="14"/>
        <v>0</v>
      </c>
    </row>
    <row r="32" spans="1:34" ht="31.5" x14ac:dyDescent="0.25">
      <c r="A32" s="7" t="s">
        <v>88</v>
      </c>
      <c r="B32" s="8" t="s">
        <v>89</v>
      </c>
      <c r="C32" s="9"/>
      <c r="D32" s="9"/>
      <c r="E32" s="19">
        <f t="shared" ref="E32:I32" si="15">E33+E37+E46+E73</f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ref="J32:AH32" si="16">J33+J37+J46+J73</f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19">
        <f t="shared" si="16"/>
        <v>0</v>
      </c>
      <c r="O32" s="19">
        <f t="shared" si="16"/>
        <v>0</v>
      </c>
      <c r="P32" s="19">
        <f t="shared" si="16"/>
        <v>0</v>
      </c>
      <c r="Q32" s="19">
        <f t="shared" si="16"/>
        <v>0</v>
      </c>
      <c r="R32" s="19">
        <f t="shared" si="16"/>
        <v>0</v>
      </c>
      <c r="S32" s="19">
        <f t="shared" si="16"/>
        <v>0</v>
      </c>
      <c r="T32" s="19">
        <f t="shared" si="16"/>
        <v>0</v>
      </c>
      <c r="U32" s="19">
        <f t="shared" si="16"/>
        <v>0</v>
      </c>
      <c r="V32" s="19">
        <f t="shared" si="16"/>
        <v>0</v>
      </c>
      <c r="W32" s="19">
        <f t="shared" si="16"/>
        <v>0</v>
      </c>
      <c r="X32" s="19">
        <f t="shared" si="16"/>
        <v>0</v>
      </c>
      <c r="Y32" s="19">
        <f t="shared" si="16"/>
        <v>0</v>
      </c>
      <c r="Z32" s="19">
        <f t="shared" si="16"/>
        <v>0</v>
      </c>
      <c r="AA32" s="19">
        <f t="shared" si="16"/>
        <v>0</v>
      </c>
      <c r="AB32" s="19">
        <f t="shared" si="16"/>
        <v>0</v>
      </c>
      <c r="AC32" s="19">
        <f t="shared" si="16"/>
        <v>0</v>
      </c>
      <c r="AD32" s="19">
        <f t="shared" si="16"/>
        <v>0</v>
      </c>
      <c r="AE32" s="19">
        <f t="shared" si="16"/>
        <v>0</v>
      </c>
      <c r="AF32" s="19">
        <f t="shared" si="16"/>
        <v>0</v>
      </c>
      <c r="AG32" s="19">
        <f t="shared" si="16"/>
        <v>0</v>
      </c>
      <c r="AH32" s="19">
        <f t="shared" si="16"/>
        <v>0</v>
      </c>
    </row>
    <row r="33" spans="1:34" ht="47.25" x14ac:dyDescent="0.25">
      <c r="A33" s="10" t="s">
        <v>90</v>
      </c>
      <c r="B33" s="11" t="s">
        <v>91</v>
      </c>
      <c r="C33" s="12"/>
      <c r="D33" s="12"/>
      <c r="E33" s="20">
        <f t="shared" ref="E33:I33" si="17">E34+E35+E36</f>
        <v>0</v>
      </c>
      <c r="F33" s="20">
        <f t="shared" si="17"/>
        <v>0</v>
      </c>
      <c r="G33" s="20">
        <f t="shared" si="17"/>
        <v>0</v>
      </c>
      <c r="H33" s="20">
        <f t="shared" si="17"/>
        <v>0</v>
      </c>
      <c r="I33" s="20">
        <f t="shared" si="17"/>
        <v>0</v>
      </c>
      <c r="J33" s="20">
        <f t="shared" ref="J33:AH33" si="18">J34+J35+J36</f>
        <v>0</v>
      </c>
      <c r="K33" s="20">
        <f t="shared" si="18"/>
        <v>0</v>
      </c>
      <c r="L33" s="20">
        <f t="shared" si="18"/>
        <v>0</v>
      </c>
      <c r="M33" s="20">
        <f t="shared" si="18"/>
        <v>0</v>
      </c>
      <c r="N33" s="20">
        <f t="shared" si="18"/>
        <v>0</v>
      </c>
      <c r="O33" s="20">
        <f t="shared" si="18"/>
        <v>0</v>
      </c>
      <c r="P33" s="20">
        <f t="shared" si="18"/>
        <v>0</v>
      </c>
      <c r="Q33" s="20">
        <f t="shared" si="18"/>
        <v>0</v>
      </c>
      <c r="R33" s="20">
        <f t="shared" si="18"/>
        <v>0</v>
      </c>
      <c r="S33" s="20">
        <f t="shared" si="18"/>
        <v>0</v>
      </c>
      <c r="T33" s="20">
        <f t="shared" si="18"/>
        <v>0</v>
      </c>
      <c r="U33" s="20">
        <f t="shared" si="18"/>
        <v>0</v>
      </c>
      <c r="V33" s="20">
        <f t="shared" si="18"/>
        <v>0</v>
      </c>
      <c r="W33" s="20">
        <f t="shared" si="18"/>
        <v>0</v>
      </c>
      <c r="X33" s="20">
        <f t="shared" si="18"/>
        <v>0</v>
      </c>
      <c r="Y33" s="20">
        <f t="shared" si="18"/>
        <v>0</v>
      </c>
      <c r="Z33" s="20">
        <f t="shared" si="18"/>
        <v>0</v>
      </c>
      <c r="AA33" s="20">
        <f t="shared" si="18"/>
        <v>0</v>
      </c>
      <c r="AB33" s="20">
        <f t="shared" si="18"/>
        <v>0</v>
      </c>
      <c r="AC33" s="20">
        <f t="shared" si="18"/>
        <v>0</v>
      </c>
      <c r="AD33" s="20">
        <f t="shared" si="18"/>
        <v>0</v>
      </c>
      <c r="AE33" s="20">
        <f t="shared" si="18"/>
        <v>0</v>
      </c>
      <c r="AF33" s="20">
        <f t="shared" si="18"/>
        <v>0</v>
      </c>
      <c r="AG33" s="20">
        <f t="shared" si="18"/>
        <v>0</v>
      </c>
      <c r="AH33" s="20">
        <f t="shared" si="18"/>
        <v>0</v>
      </c>
    </row>
    <row r="34" spans="1:34" ht="63" x14ac:dyDescent="0.25">
      <c r="A34" s="13" t="s">
        <v>52</v>
      </c>
      <c r="B34" s="14" t="s">
        <v>92</v>
      </c>
      <c r="C34" s="15"/>
      <c r="D34" s="15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</row>
    <row r="35" spans="1:34" ht="63" x14ac:dyDescent="0.25">
      <c r="A35" s="13" t="s">
        <v>53</v>
      </c>
      <c r="B35" s="14" t="s">
        <v>93</v>
      </c>
      <c r="C35" s="15"/>
      <c r="D35" s="15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</row>
    <row r="36" spans="1:34" ht="47.25" x14ac:dyDescent="0.25">
      <c r="A36" s="13" t="s">
        <v>54</v>
      </c>
      <c r="B36" s="14" t="s">
        <v>94</v>
      </c>
      <c r="C36" s="15"/>
      <c r="D36" s="15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</row>
    <row r="37" spans="1:34" ht="31.5" x14ac:dyDescent="0.25">
      <c r="A37" s="10" t="s">
        <v>95</v>
      </c>
      <c r="B37" s="11" t="s">
        <v>96</v>
      </c>
      <c r="C37" s="12"/>
      <c r="D37" s="12"/>
      <c r="E37" s="20">
        <f t="shared" ref="E37:I37" si="19">E38+E42</f>
        <v>0</v>
      </c>
      <c r="F37" s="20">
        <f t="shared" si="19"/>
        <v>0</v>
      </c>
      <c r="G37" s="20">
        <f t="shared" si="19"/>
        <v>0</v>
      </c>
      <c r="H37" s="20">
        <f t="shared" si="19"/>
        <v>0</v>
      </c>
      <c r="I37" s="20">
        <f t="shared" si="19"/>
        <v>0</v>
      </c>
      <c r="J37" s="20">
        <f t="shared" ref="J37:AH37" si="20">J38+J42</f>
        <v>0</v>
      </c>
      <c r="K37" s="20">
        <f t="shared" si="20"/>
        <v>0</v>
      </c>
      <c r="L37" s="20">
        <f t="shared" si="20"/>
        <v>0</v>
      </c>
      <c r="M37" s="20">
        <f t="shared" si="20"/>
        <v>0</v>
      </c>
      <c r="N37" s="20">
        <f t="shared" si="20"/>
        <v>0</v>
      </c>
      <c r="O37" s="20">
        <f t="shared" si="20"/>
        <v>0</v>
      </c>
      <c r="P37" s="20">
        <f t="shared" si="20"/>
        <v>0</v>
      </c>
      <c r="Q37" s="20">
        <f t="shared" si="20"/>
        <v>0</v>
      </c>
      <c r="R37" s="20">
        <f t="shared" si="20"/>
        <v>0</v>
      </c>
      <c r="S37" s="20">
        <f t="shared" si="20"/>
        <v>0</v>
      </c>
      <c r="T37" s="20">
        <f t="shared" si="20"/>
        <v>0</v>
      </c>
      <c r="U37" s="20">
        <f t="shared" si="20"/>
        <v>0</v>
      </c>
      <c r="V37" s="20">
        <f t="shared" si="20"/>
        <v>0</v>
      </c>
      <c r="W37" s="20">
        <f t="shared" si="20"/>
        <v>0</v>
      </c>
      <c r="X37" s="20">
        <f t="shared" si="20"/>
        <v>0</v>
      </c>
      <c r="Y37" s="20">
        <f t="shared" si="20"/>
        <v>0</v>
      </c>
      <c r="Z37" s="20">
        <f t="shared" si="20"/>
        <v>0</v>
      </c>
      <c r="AA37" s="20">
        <f t="shared" si="20"/>
        <v>0</v>
      </c>
      <c r="AB37" s="20">
        <f t="shared" si="20"/>
        <v>0</v>
      </c>
      <c r="AC37" s="20">
        <f t="shared" si="20"/>
        <v>0</v>
      </c>
      <c r="AD37" s="20">
        <f t="shared" si="20"/>
        <v>0</v>
      </c>
      <c r="AE37" s="20">
        <f t="shared" si="20"/>
        <v>0</v>
      </c>
      <c r="AF37" s="20">
        <f t="shared" si="20"/>
        <v>0</v>
      </c>
      <c r="AG37" s="20">
        <f t="shared" si="20"/>
        <v>0</v>
      </c>
      <c r="AH37" s="20">
        <f t="shared" si="20"/>
        <v>0</v>
      </c>
    </row>
    <row r="38" spans="1:34" ht="63" x14ac:dyDescent="0.25">
      <c r="A38" s="13" t="s">
        <v>55</v>
      </c>
      <c r="B38" s="14" t="s">
        <v>97</v>
      </c>
      <c r="C38" s="15"/>
      <c r="D38" s="15"/>
      <c r="E38" s="21">
        <f t="shared" ref="E38:I38" si="21">SUM(E39:E41)</f>
        <v>0</v>
      </c>
      <c r="F38" s="21">
        <f t="shared" si="21"/>
        <v>0</v>
      </c>
      <c r="G38" s="21">
        <f t="shared" si="21"/>
        <v>0</v>
      </c>
      <c r="H38" s="21">
        <f t="shared" si="21"/>
        <v>0</v>
      </c>
      <c r="I38" s="21">
        <f t="shared" si="21"/>
        <v>0</v>
      </c>
      <c r="J38" s="21">
        <f t="shared" ref="J38:AH38" si="22">SUM(J39:J41)</f>
        <v>0</v>
      </c>
      <c r="K38" s="21">
        <f t="shared" si="22"/>
        <v>0</v>
      </c>
      <c r="L38" s="21">
        <f t="shared" si="22"/>
        <v>0</v>
      </c>
      <c r="M38" s="21">
        <f t="shared" si="22"/>
        <v>0</v>
      </c>
      <c r="N38" s="21">
        <f t="shared" si="22"/>
        <v>0</v>
      </c>
      <c r="O38" s="21">
        <f t="shared" si="22"/>
        <v>0</v>
      </c>
      <c r="P38" s="21">
        <f t="shared" si="22"/>
        <v>0</v>
      </c>
      <c r="Q38" s="21">
        <f t="shared" si="22"/>
        <v>0</v>
      </c>
      <c r="R38" s="21">
        <f t="shared" si="22"/>
        <v>0</v>
      </c>
      <c r="S38" s="21">
        <f t="shared" si="22"/>
        <v>0</v>
      </c>
      <c r="T38" s="21">
        <f t="shared" si="22"/>
        <v>0</v>
      </c>
      <c r="U38" s="21">
        <f t="shared" si="22"/>
        <v>0</v>
      </c>
      <c r="V38" s="21">
        <f t="shared" si="22"/>
        <v>0</v>
      </c>
      <c r="W38" s="21">
        <f t="shared" si="22"/>
        <v>0</v>
      </c>
      <c r="X38" s="21">
        <f t="shared" si="22"/>
        <v>0</v>
      </c>
      <c r="Y38" s="21">
        <f t="shared" si="22"/>
        <v>0</v>
      </c>
      <c r="Z38" s="21">
        <f t="shared" si="22"/>
        <v>0</v>
      </c>
      <c r="AA38" s="21">
        <f t="shared" si="22"/>
        <v>0</v>
      </c>
      <c r="AB38" s="21">
        <f t="shared" si="22"/>
        <v>0</v>
      </c>
      <c r="AC38" s="21">
        <f t="shared" si="22"/>
        <v>0</v>
      </c>
      <c r="AD38" s="21">
        <f t="shared" si="22"/>
        <v>0</v>
      </c>
      <c r="AE38" s="21">
        <f t="shared" si="22"/>
        <v>0</v>
      </c>
      <c r="AF38" s="21">
        <f t="shared" si="22"/>
        <v>0</v>
      </c>
      <c r="AG38" s="21">
        <f t="shared" si="22"/>
        <v>0</v>
      </c>
      <c r="AH38" s="21">
        <f t="shared" si="22"/>
        <v>0</v>
      </c>
    </row>
    <row r="39" spans="1:34" x14ac:dyDescent="0.25">
      <c r="A39" s="28" t="s">
        <v>55</v>
      </c>
      <c r="B39" s="29" t="s">
        <v>98</v>
      </c>
      <c r="C39" s="30" t="s">
        <v>99</v>
      </c>
      <c r="D39" s="30"/>
      <c r="E39" s="30" t="s">
        <v>99</v>
      </c>
      <c r="F39" s="30" t="s">
        <v>99</v>
      </c>
      <c r="G39" s="30" t="s">
        <v>99</v>
      </c>
      <c r="H39" s="30" t="s">
        <v>99</v>
      </c>
      <c r="I39" s="30" t="s">
        <v>99</v>
      </c>
      <c r="J39" s="30" t="s">
        <v>99</v>
      </c>
      <c r="K39" s="30" t="s">
        <v>99</v>
      </c>
      <c r="L39" s="30" t="s">
        <v>99</v>
      </c>
      <c r="M39" s="30" t="s">
        <v>99</v>
      </c>
      <c r="N39" s="30" t="s">
        <v>99</v>
      </c>
      <c r="O39" s="30" t="s">
        <v>99</v>
      </c>
      <c r="P39" s="30" t="s">
        <v>99</v>
      </c>
      <c r="Q39" s="30" t="s">
        <v>99</v>
      </c>
      <c r="R39" s="30" t="s">
        <v>99</v>
      </c>
      <c r="S39" s="30" t="s">
        <v>99</v>
      </c>
      <c r="T39" s="30" t="s">
        <v>99</v>
      </c>
      <c r="U39" s="30" t="s">
        <v>99</v>
      </c>
      <c r="V39" s="30" t="s">
        <v>99</v>
      </c>
      <c r="W39" s="30" t="s">
        <v>99</v>
      </c>
      <c r="X39" s="30" t="s">
        <v>99</v>
      </c>
      <c r="Y39" s="30" t="s">
        <v>99</v>
      </c>
      <c r="Z39" s="30" t="s">
        <v>99</v>
      </c>
      <c r="AA39" s="30" t="s">
        <v>99</v>
      </c>
      <c r="AB39" s="30" t="s">
        <v>99</v>
      </c>
      <c r="AC39" s="30" t="s">
        <v>99</v>
      </c>
      <c r="AD39" s="30" t="s">
        <v>99</v>
      </c>
      <c r="AE39" s="30" t="s">
        <v>99</v>
      </c>
      <c r="AF39" s="30" t="s">
        <v>99</v>
      </c>
      <c r="AG39" s="30" t="s">
        <v>99</v>
      </c>
      <c r="AH39" s="30" t="s">
        <v>99</v>
      </c>
    </row>
    <row r="40" spans="1:34" x14ac:dyDescent="0.25">
      <c r="A40" s="28" t="s">
        <v>55</v>
      </c>
      <c r="B40" s="29" t="s">
        <v>98</v>
      </c>
      <c r="C40" s="30" t="s">
        <v>99</v>
      </c>
      <c r="D40" s="30"/>
      <c r="E40" s="30" t="s">
        <v>99</v>
      </c>
      <c r="F40" s="30" t="s">
        <v>99</v>
      </c>
      <c r="G40" s="30" t="s">
        <v>99</v>
      </c>
      <c r="H40" s="30" t="s">
        <v>99</v>
      </c>
      <c r="I40" s="30" t="s">
        <v>99</v>
      </c>
      <c r="J40" s="30" t="s">
        <v>99</v>
      </c>
      <c r="K40" s="30" t="s">
        <v>99</v>
      </c>
      <c r="L40" s="30" t="s">
        <v>99</v>
      </c>
      <c r="M40" s="30" t="s">
        <v>99</v>
      </c>
      <c r="N40" s="30" t="s">
        <v>99</v>
      </c>
      <c r="O40" s="30" t="s">
        <v>99</v>
      </c>
      <c r="P40" s="30" t="s">
        <v>99</v>
      </c>
      <c r="Q40" s="30" t="s">
        <v>99</v>
      </c>
      <c r="R40" s="30" t="s">
        <v>99</v>
      </c>
      <c r="S40" s="30" t="s">
        <v>99</v>
      </c>
      <c r="T40" s="30" t="s">
        <v>99</v>
      </c>
      <c r="U40" s="30" t="s">
        <v>99</v>
      </c>
      <c r="V40" s="30" t="s">
        <v>99</v>
      </c>
      <c r="W40" s="30" t="s">
        <v>99</v>
      </c>
      <c r="X40" s="30" t="s">
        <v>99</v>
      </c>
      <c r="Y40" s="30" t="s">
        <v>99</v>
      </c>
      <c r="Z40" s="30" t="s">
        <v>99</v>
      </c>
      <c r="AA40" s="30" t="s">
        <v>99</v>
      </c>
      <c r="AB40" s="30" t="s">
        <v>99</v>
      </c>
      <c r="AC40" s="30" t="s">
        <v>99</v>
      </c>
      <c r="AD40" s="30" t="s">
        <v>99</v>
      </c>
      <c r="AE40" s="30" t="s">
        <v>99</v>
      </c>
      <c r="AF40" s="30" t="s">
        <v>99</v>
      </c>
      <c r="AG40" s="30" t="s">
        <v>99</v>
      </c>
      <c r="AH40" s="30" t="s">
        <v>99</v>
      </c>
    </row>
    <row r="41" spans="1:34" x14ac:dyDescent="0.25">
      <c r="A41" s="28" t="s">
        <v>100</v>
      </c>
      <c r="B41" s="28" t="s">
        <v>100</v>
      </c>
      <c r="C41" s="30" t="s">
        <v>99</v>
      </c>
      <c r="D41" s="30"/>
      <c r="E41" s="30" t="s">
        <v>99</v>
      </c>
      <c r="F41" s="30" t="s">
        <v>99</v>
      </c>
      <c r="G41" s="30" t="s">
        <v>99</v>
      </c>
      <c r="H41" s="30" t="s">
        <v>99</v>
      </c>
      <c r="I41" s="30" t="s">
        <v>99</v>
      </c>
      <c r="J41" s="30" t="s">
        <v>99</v>
      </c>
      <c r="K41" s="30" t="s">
        <v>99</v>
      </c>
      <c r="L41" s="30" t="s">
        <v>99</v>
      </c>
      <c r="M41" s="30" t="s">
        <v>99</v>
      </c>
      <c r="N41" s="30" t="s">
        <v>99</v>
      </c>
      <c r="O41" s="30" t="s">
        <v>99</v>
      </c>
      <c r="P41" s="30" t="s">
        <v>99</v>
      </c>
      <c r="Q41" s="30" t="s">
        <v>99</v>
      </c>
      <c r="R41" s="30" t="s">
        <v>99</v>
      </c>
      <c r="S41" s="30" t="s">
        <v>99</v>
      </c>
      <c r="T41" s="30" t="s">
        <v>99</v>
      </c>
      <c r="U41" s="30" t="s">
        <v>99</v>
      </c>
      <c r="V41" s="30" t="s">
        <v>99</v>
      </c>
      <c r="W41" s="30" t="s">
        <v>99</v>
      </c>
      <c r="X41" s="30" t="s">
        <v>99</v>
      </c>
      <c r="Y41" s="30" t="s">
        <v>99</v>
      </c>
      <c r="Z41" s="30" t="s">
        <v>99</v>
      </c>
      <c r="AA41" s="30" t="s">
        <v>99</v>
      </c>
      <c r="AB41" s="30" t="s">
        <v>99</v>
      </c>
      <c r="AC41" s="30" t="s">
        <v>99</v>
      </c>
      <c r="AD41" s="30" t="s">
        <v>99</v>
      </c>
      <c r="AE41" s="30" t="s">
        <v>99</v>
      </c>
      <c r="AF41" s="30" t="s">
        <v>99</v>
      </c>
      <c r="AG41" s="30" t="s">
        <v>99</v>
      </c>
      <c r="AH41" s="30" t="s">
        <v>99</v>
      </c>
    </row>
    <row r="42" spans="1:34" ht="47.25" x14ac:dyDescent="0.25">
      <c r="A42" s="13" t="s">
        <v>56</v>
      </c>
      <c r="B42" s="14" t="s">
        <v>101</v>
      </c>
      <c r="C42" s="15"/>
      <c r="D42" s="15"/>
      <c r="E42" s="21">
        <f t="shared" ref="E42:I42" si="23">SUM(E43:E45)</f>
        <v>0</v>
      </c>
      <c r="F42" s="21">
        <f t="shared" si="23"/>
        <v>0</v>
      </c>
      <c r="G42" s="21">
        <f t="shared" si="23"/>
        <v>0</v>
      </c>
      <c r="H42" s="21">
        <f t="shared" si="23"/>
        <v>0</v>
      </c>
      <c r="I42" s="21">
        <f t="shared" si="23"/>
        <v>0</v>
      </c>
      <c r="J42" s="21">
        <f t="shared" ref="J42:AH42" si="24">SUM(J43:J45)</f>
        <v>0</v>
      </c>
      <c r="K42" s="21">
        <f t="shared" si="24"/>
        <v>0</v>
      </c>
      <c r="L42" s="21">
        <f t="shared" si="24"/>
        <v>0</v>
      </c>
      <c r="M42" s="21">
        <f t="shared" si="24"/>
        <v>0</v>
      </c>
      <c r="N42" s="21">
        <f t="shared" si="24"/>
        <v>0</v>
      </c>
      <c r="O42" s="21">
        <f t="shared" si="24"/>
        <v>0</v>
      </c>
      <c r="P42" s="21">
        <f t="shared" si="24"/>
        <v>0</v>
      </c>
      <c r="Q42" s="21">
        <f t="shared" si="24"/>
        <v>0</v>
      </c>
      <c r="R42" s="21">
        <f t="shared" si="24"/>
        <v>0</v>
      </c>
      <c r="S42" s="21">
        <f t="shared" si="24"/>
        <v>0</v>
      </c>
      <c r="T42" s="21">
        <f t="shared" si="24"/>
        <v>0</v>
      </c>
      <c r="U42" s="21">
        <f t="shared" si="24"/>
        <v>0</v>
      </c>
      <c r="V42" s="21">
        <f t="shared" si="24"/>
        <v>0</v>
      </c>
      <c r="W42" s="21">
        <f t="shared" si="24"/>
        <v>0</v>
      </c>
      <c r="X42" s="21">
        <f t="shared" si="24"/>
        <v>0</v>
      </c>
      <c r="Y42" s="21">
        <f t="shared" si="24"/>
        <v>0</v>
      </c>
      <c r="Z42" s="21">
        <f t="shared" si="24"/>
        <v>0</v>
      </c>
      <c r="AA42" s="21">
        <f t="shared" si="24"/>
        <v>0</v>
      </c>
      <c r="AB42" s="21">
        <f t="shared" si="24"/>
        <v>0</v>
      </c>
      <c r="AC42" s="21">
        <f t="shared" si="24"/>
        <v>0</v>
      </c>
      <c r="AD42" s="21">
        <f t="shared" si="24"/>
        <v>0</v>
      </c>
      <c r="AE42" s="21">
        <f t="shared" si="24"/>
        <v>0</v>
      </c>
      <c r="AF42" s="21">
        <f t="shared" si="24"/>
        <v>0</v>
      </c>
      <c r="AG42" s="21">
        <f t="shared" si="24"/>
        <v>0</v>
      </c>
      <c r="AH42" s="21">
        <f t="shared" si="24"/>
        <v>0</v>
      </c>
    </row>
    <row r="43" spans="1:34" x14ac:dyDescent="0.25">
      <c r="A43" s="28" t="s">
        <v>56</v>
      </c>
      <c r="B43" s="29" t="s">
        <v>98</v>
      </c>
      <c r="C43" s="30" t="s">
        <v>99</v>
      </c>
      <c r="D43" s="30"/>
      <c r="E43" s="30" t="s">
        <v>99</v>
      </c>
      <c r="F43" s="30" t="s">
        <v>99</v>
      </c>
      <c r="G43" s="30" t="s">
        <v>99</v>
      </c>
      <c r="H43" s="30" t="s">
        <v>99</v>
      </c>
      <c r="I43" s="30" t="s">
        <v>99</v>
      </c>
      <c r="J43" s="30" t="s">
        <v>99</v>
      </c>
      <c r="K43" s="30" t="s">
        <v>99</v>
      </c>
      <c r="L43" s="30" t="s">
        <v>99</v>
      </c>
      <c r="M43" s="30" t="s">
        <v>99</v>
      </c>
      <c r="N43" s="30" t="s">
        <v>99</v>
      </c>
      <c r="O43" s="30" t="s">
        <v>99</v>
      </c>
      <c r="P43" s="30" t="s">
        <v>99</v>
      </c>
      <c r="Q43" s="30" t="s">
        <v>99</v>
      </c>
      <c r="R43" s="30" t="s">
        <v>99</v>
      </c>
      <c r="S43" s="30" t="s">
        <v>99</v>
      </c>
      <c r="T43" s="30" t="s">
        <v>99</v>
      </c>
      <c r="U43" s="30" t="s">
        <v>99</v>
      </c>
      <c r="V43" s="30" t="s">
        <v>99</v>
      </c>
      <c r="W43" s="30" t="s">
        <v>99</v>
      </c>
      <c r="X43" s="30" t="s">
        <v>99</v>
      </c>
      <c r="Y43" s="30" t="s">
        <v>99</v>
      </c>
      <c r="Z43" s="30" t="s">
        <v>99</v>
      </c>
      <c r="AA43" s="30" t="s">
        <v>99</v>
      </c>
      <c r="AB43" s="30" t="s">
        <v>99</v>
      </c>
      <c r="AC43" s="30" t="s">
        <v>99</v>
      </c>
      <c r="AD43" s="30" t="s">
        <v>99</v>
      </c>
      <c r="AE43" s="30" t="s">
        <v>99</v>
      </c>
      <c r="AF43" s="30" t="s">
        <v>99</v>
      </c>
      <c r="AG43" s="30" t="s">
        <v>99</v>
      </c>
      <c r="AH43" s="30" t="s">
        <v>99</v>
      </c>
    </row>
    <row r="44" spans="1:34" x14ac:dyDescent="0.25">
      <c r="A44" s="28" t="s">
        <v>56</v>
      </c>
      <c r="B44" s="29" t="s">
        <v>98</v>
      </c>
      <c r="C44" s="30" t="s">
        <v>99</v>
      </c>
      <c r="D44" s="30"/>
      <c r="E44" s="30" t="s">
        <v>99</v>
      </c>
      <c r="F44" s="30" t="s">
        <v>99</v>
      </c>
      <c r="G44" s="30" t="s">
        <v>99</v>
      </c>
      <c r="H44" s="30" t="s">
        <v>99</v>
      </c>
      <c r="I44" s="30" t="s">
        <v>99</v>
      </c>
      <c r="J44" s="30" t="s">
        <v>99</v>
      </c>
      <c r="K44" s="30" t="s">
        <v>99</v>
      </c>
      <c r="L44" s="30" t="s">
        <v>99</v>
      </c>
      <c r="M44" s="30" t="s">
        <v>99</v>
      </c>
      <c r="N44" s="30" t="s">
        <v>99</v>
      </c>
      <c r="O44" s="30" t="s">
        <v>99</v>
      </c>
      <c r="P44" s="30" t="s">
        <v>99</v>
      </c>
      <c r="Q44" s="30" t="s">
        <v>99</v>
      </c>
      <c r="R44" s="30" t="s">
        <v>99</v>
      </c>
      <c r="S44" s="30" t="s">
        <v>99</v>
      </c>
      <c r="T44" s="30" t="s">
        <v>99</v>
      </c>
      <c r="U44" s="30" t="s">
        <v>99</v>
      </c>
      <c r="V44" s="30" t="s">
        <v>99</v>
      </c>
      <c r="W44" s="30" t="s">
        <v>99</v>
      </c>
      <c r="X44" s="30" t="s">
        <v>99</v>
      </c>
      <c r="Y44" s="30" t="s">
        <v>99</v>
      </c>
      <c r="Z44" s="30" t="s">
        <v>99</v>
      </c>
      <c r="AA44" s="30" t="s">
        <v>99</v>
      </c>
      <c r="AB44" s="30" t="s">
        <v>99</v>
      </c>
      <c r="AC44" s="30" t="s">
        <v>99</v>
      </c>
      <c r="AD44" s="30" t="s">
        <v>99</v>
      </c>
      <c r="AE44" s="30" t="s">
        <v>99</v>
      </c>
      <c r="AF44" s="30" t="s">
        <v>99</v>
      </c>
      <c r="AG44" s="30" t="s">
        <v>99</v>
      </c>
      <c r="AH44" s="30" t="s">
        <v>99</v>
      </c>
    </row>
    <row r="45" spans="1:34" x14ac:dyDescent="0.25">
      <c r="A45" s="28" t="s">
        <v>100</v>
      </c>
      <c r="B45" s="28" t="s">
        <v>100</v>
      </c>
      <c r="C45" s="30" t="s">
        <v>99</v>
      </c>
      <c r="D45" s="30"/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30" t="s">
        <v>99</v>
      </c>
      <c r="AF45" s="30" t="s">
        <v>99</v>
      </c>
      <c r="AG45" s="30" t="s">
        <v>99</v>
      </c>
      <c r="AH45" s="30" t="s">
        <v>99</v>
      </c>
    </row>
    <row r="46" spans="1:34" ht="47.25" x14ac:dyDescent="0.25">
      <c r="A46" s="10" t="s">
        <v>102</v>
      </c>
      <c r="B46" s="11" t="s">
        <v>103</v>
      </c>
      <c r="C46" s="12"/>
      <c r="D46" s="12"/>
      <c r="E46" s="20">
        <f t="shared" ref="E46:I46" si="25">E47+E48+E52+E56+E60+E61+E65+E69</f>
        <v>0</v>
      </c>
      <c r="F46" s="20">
        <f t="shared" si="25"/>
        <v>0</v>
      </c>
      <c r="G46" s="20">
        <f t="shared" si="25"/>
        <v>0</v>
      </c>
      <c r="H46" s="20">
        <f t="shared" si="25"/>
        <v>0</v>
      </c>
      <c r="I46" s="20">
        <f t="shared" si="25"/>
        <v>0</v>
      </c>
      <c r="J46" s="20">
        <f t="shared" ref="J46:AH46" si="26">J47+J48+J52+J56+J60+J61+J65+J69</f>
        <v>0</v>
      </c>
      <c r="K46" s="20">
        <f t="shared" si="26"/>
        <v>0</v>
      </c>
      <c r="L46" s="20">
        <f t="shared" si="26"/>
        <v>0</v>
      </c>
      <c r="M46" s="20">
        <f t="shared" si="26"/>
        <v>0</v>
      </c>
      <c r="N46" s="20">
        <f t="shared" si="26"/>
        <v>0</v>
      </c>
      <c r="O46" s="20">
        <f t="shared" si="26"/>
        <v>0</v>
      </c>
      <c r="P46" s="20">
        <f t="shared" si="26"/>
        <v>0</v>
      </c>
      <c r="Q46" s="20">
        <f t="shared" si="26"/>
        <v>0</v>
      </c>
      <c r="R46" s="20">
        <f t="shared" si="26"/>
        <v>0</v>
      </c>
      <c r="S46" s="20">
        <f t="shared" si="26"/>
        <v>0</v>
      </c>
      <c r="T46" s="20">
        <f t="shared" si="26"/>
        <v>0</v>
      </c>
      <c r="U46" s="20">
        <f t="shared" si="26"/>
        <v>0</v>
      </c>
      <c r="V46" s="20">
        <f t="shared" si="26"/>
        <v>0</v>
      </c>
      <c r="W46" s="20">
        <f t="shared" si="26"/>
        <v>0</v>
      </c>
      <c r="X46" s="20">
        <f t="shared" si="26"/>
        <v>0</v>
      </c>
      <c r="Y46" s="20">
        <f t="shared" si="26"/>
        <v>0</v>
      </c>
      <c r="Z46" s="20">
        <f t="shared" si="26"/>
        <v>0</v>
      </c>
      <c r="AA46" s="20">
        <f t="shared" si="26"/>
        <v>0</v>
      </c>
      <c r="AB46" s="20">
        <f t="shared" si="26"/>
        <v>0</v>
      </c>
      <c r="AC46" s="20">
        <f t="shared" si="26"/>
        <v>0</v>
      </c>
      <c r="AD46" s="20">
        <f t="shared" si="26"/>
        <v>0</v>
      </c>
      <c r="AE46" s="20">
        <f t="shared" si="26"/>
        <v>0</v>
      </c>
      <c r="AF46" s="20">
        <f t="shared" si="26"/>
        <v>0</v>
      </c>
      <c r="AG46" s="20">
        <f t="shared" si="26"/>
        <v>0</v>
      </c>
      <c r="AH46" s="20">
        <f t="shared" si="26"/>
        <v>0</v>
      </c>
    </row>
    <row r="47" spans="1:34" ht="31.5" x14ac:dyDescent="0.25">
      <c r="A47" s="13" t="s">
        <v>104</v>
      </c>
      <c r="B47" s="14" t="s">
        <v>105</v>
      </c>
      <c r="C47" s="15"/>
      <c r="D47" s="15"/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</row>
    <row r="48" spans="1:34" ht="94.5" x14ac:dyDescent="0.25">
      <c r="A48" s="13" t="s">
        <v>104</v>
      </c>
      <c r="B48" s="14" t="s">
        <v>106</v>
      </c>
      <c r="C48" s="15"/>
      <c r="D48" s="15"/>
      <c r="E48" s="21">
        <f t="shared" ref="E48:I48" si="27">SUM(E49:E51)</f>
        <v>0</v>
      </c>
      <c r="F48" s="21">
        <f t="shared" si="27"/>
        <v>0</v>
      </c>
      <c r="G48" s="21">
        <f t="shared" si="27"/>
        <v>0</v>
      </c>
      <c r="H48" s="21">
        <f t="shared" si="27"/>
        <v>0</v>
      </c>
      <c r="I48" s="21">
        <f t="shared" si="27"/>
        <v>0</v>
      </c>
      <c r="J48" s="21">
        <f t="shared" ref="J48:AH48" si="28">SUM(J49:J51)</f>
        <v>0</v>
      </c>
      <c r="K48" s="21">
        <f t="shared" si="28"/>
        <v>0</v>
      </c>
      <c r="L48" s="21">
        <f t="shared" si="28"/>
        <v>0</v>
      </c>
      <c r="M48" s="21">
        <f t="shared" si="28"/>
        <v>0</v>
      </c>
      <c r="N48" s="21">
        <f t="shared" si="28"/>
        <v>0</v>
      </c>
      <c r="O48" s="21">
        <f t="shared" si="28"/>
        <v>0</v>
      </c>
      <c r="P48" s="21">
        <f t="shared" si="28"/>
        <v>0</v>
      </c>
      <c r="Q48" s="21">
        <f t="shared" si="28"/>
        <v>0</v>
      </c>
      <c r="R48" s="21">
        <f t="shared" si="28"/>
        <v>0</v>
      </c>
      <c r="S48" s="21">
        <f t="shared" si="28"/>
        <v>0</v>
      </c>
      <c r="T48" s="21">
        <f t="shared" si="28"/>
        <v>0</v>
      </c>
      <c r="U48" s="21">
        <f t="shared" si="28"/>
        <v>0</v>
      </c>
      <c r="V48" s="21">
        <f t="shared" si="28"/>
        <v>0</v>
      </c>
      <c r="W48" s="21">
        <f t="shared" si="28"/>
        <v>0</v>
      </c>
      <c r="X48" s="21">
        <f t="shared" si="28"/>
        <v>0</v>
      </c>
      <c r="Y48" s="21">
        <f t="shared" si="28"/>
        <v>0</v>
      </c>
      <c r="Z48" s="21">
        <f t="shared" si="28"/>
        <v>0</v>
      </c>
      <c r="AA48" s="21">
        <f t="shared" si="28"/>
        <v>0</v>
      </c>
      <c r="AB48" s="21">
        <f t="shared" si="28"/>
        <v>0</v>
      </c>
      <c r="AC48" s="21">
        <f t="shared" si="28"/>
        <v>0</v>
      </c>
      <c r="AD48" s="21">
        <f t="shared" si="28"/>
        <v>0</v>
      </c>
      <c r="AE48" s="21">
        <f t="shared" si="28"/>
        <v>0</v>
      </c>
      <c r="AF48" s="21">
        <f t="shared" si="28"/>
        <v>0</v>
      </c>
      <c r="AG48" s="21">
        <f t="shared" si="28"/>
        <v>0</v>
      </c>
      <c r="AH48" s="21">
        <f t="shared" si="28"/>
        <v>0</v>
      </c>
    </row>
    <row r="49" spans="1:34" x14ac:dyDescent="0.25">
      <c r="A49" s="28" t="s">
        <v>104</v>
      </c>
      <c r="B49" s="29" t="s">
        <v>98</v>
      </c>
      <c r="C49" s="30" t="s">
        <v>99</v>
      </c>
      <c r="D49" s="30"/>
      <c r="E49" s="30" t="s">
        <v>99</v>
      </c>
      <c r="F49" s="30" t="s">
        <v>99</v>
      </c>
      <c r="G49" s="30" t="s">
        <v>99</v>
      </c>
      <c r="H49" s="30" t="s">
        <v>99</v>
      </c>
      <c r="I49" s="30" t="s">
        <v>99</v>
      </c>
      <c r="J49" s="30" t="s">
        <v>99</v>
      </c>
      <c r="K49" s="30" t="s">
        <v>99</v>
      </c>
      <c r="L49" s="30" t="s">
        <v>99</v>
      </c>
      <c r="M49" s="30" t="s">
        <v>99</v>
      </c>
      <c r="N49" s="30" t="s">
        <v>99</v>
      </c>
      <c r="O49" s="30" t="s">
        <v>99</v>
      </c>
      <c r="P49" s="30" t="s">
        <v>99</v>
      </c>
      <c r="Q49" s="30" t="s">
        <v>99</v>
      </c>
      <c r="R49" s="30" t="s">
        <v>99</v>
      </c>
      <c r="S49" s="30" t="s">
        <v>99</v>
      </c>
      <c r="T49" s="30" t="s">
        <v>99</v>
      </c>
      <c r="U49" s="30" t="s">
        <v>99</v>
      </c>
      <c r="V49" s="30" t="s">
        <v>99</v>
      </c>
      <c r="W49" s="30" t="s">
        <v>99</v>
      </c>
      <c r="X49" s="30" t="s">
        <v>99</v>
      </c>
      <c r="Y49" s="30" t="s">
        <v>99</v>
      </c>
      <c r="Z49" s="30" t="s">
        <v>99</v>
      </c>
      <c r="AA49" s="30" t="s">
        <v>99</v>
      </c>
      <c r="AB49" s="30" t="s">
        <v>99</v>
      </c>
      <c r="AC49" s="30" t="s">
        <v>99</v>
      </c>
      <c r="AD49" s="30" t="s">
        <v>99</v>
      </c>
      <c r="AE49" s="30" t="s">
        <v>99</v>
      </c>
      <c r="AF49" s="30" t="s">
        <v>99</v>
      </c>
      <c r="AG49" s="30" t="s">
        <v>99</v>
      </c>
      <c r="AH49" s="30" t="s">
        <v>99</v>
      </c>
    </row>
    <row r="50" spans="1:34" x14ac:dyDescent="0.25">
      <c r="A50" s="28" t="s">
        <v>104</v>
      </c>
      <c r="B50" s="29" t="s">
        <v>98</v>
      </c>
      <c r="C50" s="30" t="s">
        <v>99</v>
      </c>
      <c r="D50" s="30"/>
      <c r="E50" s="30" t="s">
        <v>99</v>
      </c>
      <c r="F50" s="30" t="s">
        <v>99</v>
      </c>
      <c r="G50" s="30" t="s">
        <v>99</v>
      </c>
      <c r="H50" s="30" t="s">
        <v>99</v>
      </c>
      <c r="I50" s="30" t="s">
        <v>99</v>
      </c>
      <c r="J50" s="30" t="s">
        <v>99</v>
      </c>
      <c r="K50" s="30" t="s">
        <v>99</v>
      </c>
      <c r="L50" s="30" t="s">
        <v>99</v>
      </c>
      <c r="M50" s="30" t="s">
        <v>99</v>
      </c>
      <c r="N50" s="30" t="s">
        <v>99</v>
      </c>
      <c r="O50" s="30" t="s">
        <v>99</v>
      </c>
      <c r="P50" s="30" t="s">
        <v>99</v>
      </c>
      <c r="Q50" s="30" t="s">
        <v>99</v>
      </c>
      <c r="R50" s="30" t="s">
        <v>99</v>
      </c>
      <c r="S50" s="30" t="s">
        <v>99</v>
      </c>
      <c r="T50" s="30" t="s">
        <v>99</v>
      </c>
      <c r="U50" s="30" t="s">
        <v>99</v>
      </c>
      <c r="V50" s="30" t="s">
        <v>99</v>
      </c>
      <c r="W50" s="30" t="s">
        <v>99</v>
      </c>
      <c r="X50" s="30" t="s">
        <v>99</v>
      </c>
      <c r="Y50" s="30" t="s">
        <v>99</v>
      </c>
      <c r="Z50" s="30" t="s">
        <v>99</v>
      </c>
      <c r="AA50" s="30" t="s">
        <v>99</v>
      </c>
      <c r="AB50" s="30" t="s">
        <v>99</v>
      </c>
      <c r="AC50" s="30" t="s">
        <v>99</v>
      </c>
      <c r="AD50" s="30" t="s">
        <v>99</v>
      </c>
      <c r="AE50" s="30" t="s">
        <v>99</v>
      </c>
      <c r="AF50" s="30" t="s">
        <v>99</v>
      </c>
      <c r="AG50" s="30" t="s">
        <v>99</v>
      </c>
      <c r="AH50" s="30" t="s">
        <v>99</v>
      </c>
    </row>
    <row r="51" spans="1:34" x14ac:dyDescent="0.25">
      <c r="A51" s="28" t="s">
        <v>100</v>
      </c>
      <c r="B51" s="28" t="s">
        <v>100</v>
      </c>
      <c r="C51" s="30" t="s">
        <v>99</v>
      </c>
      <c r="D51" s="30"/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30" t="s">
        <v>99</v>
      </c>
      <c r="AF51" s="30" t="s">
        <v>99</v>
      </c>
      <c r="AG51" s="30" t="s">
        <v>99</v>
      </c>
      <c r="AH51" s="30" t="s">
        <v>99</v>
      </c>
    </row>
    <row r="52" spans="1:34" ht="78.75" x14ac:dyDescent="0.25">
      <c r="A52" s="13" t="s">
        <v>104</v>
      </c>
      <c r="B52" s="14" t="s">
        <v>107</v>
      </c>
      <c r="C52" s="15"/>
      <c r="D52" s="15"/>
      <c r="E52" s="21">
        <f t="shared" ref="E52:I52" si="29">SUM(E53:E55)</f>
        <v>0</v>
      </c>
      <c r="F52" s="21">
        <f t="shared" si="29"/>
        <v>0</v>
      </c>
      <c r="G52" s="21">
        <f t="shared" si="29"/>
        <v>0</v>
      </c>
      <c r="H52" s="21">
        <f t="shared" si="29"/>
        <v>0</v>
      </c>
      <c r="I52" s="21">
        <f t="shared" si="29"/>
        <v>0</v>
      </c>
      <c r="J52" s="21">
        <f t="shared" ref="J52:AH52" si="30">SUM(J53:J55)</f>
        <v>0</v>
      </c>
      <c r="K52" s="21">
        <f t="shared" si="30"/>
        <v>0</v>
      </c>
      <c r="L52" s="21">
        <f t="shared" si="30"/>
        <v>0</v>
      </c>
      <c r="M52" s="21">
        <f t="shared" si="30"/>
        <v>0</v>
      </c>
      <c r="N52" s="21">
        <f t="shared" si="30"/>
        <v>0</v>
      </c>
      <c r="O52" s="21">
        <f t="shared" si="30"/>
        <v>0</v>
      </c>
      <c r="P52" s="21">
        <f t="shared" si="30"/>
        <v>0</v>
      </c>
      <c r="Q52" s="21">
        <f t="shared" si="30"/>
        <v>0</v>
      </c>
      <c r="R52" s="21">
        <f t="shared" si="30"/>
        <v>0</v>
      </c>
      <c r="S52" s="21">
        <f t="shared" si="30"/>
        <v>0</v>
      </c>
      <c r="T52" s="21">
        <f t="shared" si="30"/>
        <v>0</v>
      </c>
      <c r="U52" s="21">
        <f t="shared" si="30"/>
        <v>0</v>
      </c>
      <c r="V52" s="21">
        <f t="shared" si="30"/>
        <v>0</v>
      </c>
      <c r="W52" s="21">
        <f t="shared" si="30"/>
        <v>0</v>
      </c>
      <c r="X52" s="21">
        <f t="shared" si="30"/>
        <v>0</v>
      </c>
      <c r="Y52" s="21">
        <f t="shared" si="30"/>
        <v>0</v>
      </c>
      <c r="Z52" s="21">
        <f t="shared" si="30"/>
        <v>0</v>
      </c>
      <c r="AA52" s="21">
        <f t="shared" si="30"/>
        <v>0</v>
      </c>
      <c r="AB52" s="21">
        <f t="shared" si="30"/>
        <v>0</v>
      </c>
      <c r="AC52" s="21">
        <f t="shared" si="30"/>
        <v>0</v>
      </c>
      <c r="AD52" s="21">
        <f t="shared" si="30"/>
        <v>0</v>
      </c>
      <c r="AE52" s="21">
        <f t="shared" si="30"/>
        <v>0</v>
      </c>
      <c r="AF52" s="21">
        <f t="shared" si="30"/>
        <v>0</v>
      </c>
      <c r="AG52" s="21">
        <f t="shared" si="30"/>
        <v>0</v>
      </c>
      <c r="AH52" s="21">
        <f t="shared" si="30"/>
        <v>0</v>
      </c>
    </row>
    <row r="53" spans="1:34" x14ac:dyDescent="0.25">
      <c r="A53" s="28" t="s">
        <v>104</v>
      </c>
      <c r="B53" s="29" t="s">
        <v>98</v>
      </c>
      <c r="C53" s="30" t="s">
        <v>99</v>
      </c>
      <c r="D53" s="30"/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30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0" t="s">
        <v>99</v>
      </c>
      <c r="W53" s="30" t="s">
        <v>99</v>
      </c>
      <c r="X53" s="30" t="s">
        <v>99</v>
      </c>
      <c r="Y53" s="30" t="s">
        <v>99</v>
      </c>
      <c r="Z53" s="30" t="s">
        <v>99</v>
      </c>
      <c r="AA53" s="30" t="s">
        <v>99</v>
      </c>
      <c r="AB53" s="30" t="s">
        <v>99</v>
      </c>
      <c r="AC53" s="30" t="s">
        <v>99</v>
      </c>
      <c r="AD53" s="30" t="s">
        <v>99</v>
      </c>
      <c r="AE53" s="30" t="s">
        <v>99</v>
      </c>
      <c r="AF53" s="30" t="s">
        <v>99</v>
      </c>
      <c r="AG53" s="30" t="s">
        <v>99</v>
      </c>
      <c r="AH53" s="30" t="s">
        <v>99</v>
      </c>
    </row>
    <row r="54" spans="1:34" x14ac:dyDescent="0.25">
      <c r="A54" s="28" t="s">
        <v>104</v>
      </c>
      <c r="B54" s="29" t="s">
        <v>98</v>
      </c>
      <c r="C54" s="30" t="s">
        <v>99</v>
      </c>
      <c r="D54" s="30"/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0" t="s">
        <v>99</v>
      </c>
      <c r="K54" s="30" t="s">
        <v>99</v>
      </c>
      <c r="L54" s="30" t="s">
        <v>99</v>
      </c>
      <c r="M54" s="30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0" t="s">
        <v>99</v>
      </c>
      <c r="W54" s="30" t="s">
        <v>99</v>
      </c>
      <c r="X54" s="30" t="s">
        <v>99</v>
      </c>
      <c r="Y54" s="30" t="s">
        <v>99</v>
      </c>
      <c r="Z54" s="30" t="s">
        <v>99</v>
      </c>
      <c r="AA54" s="30" t="s">
        <v>99</v>
      </c>
      <c r="AB54" s="30" t="s">
        <v>99</v>
      </c>
      <c r="AC54" s="30" t="s">
        <v>99</v>
      </c>
      <c r="AD54" s="30" t="s">
        <v>99</v>
      </c>
      <c r="AE54" s="30" t="s">
        <v>99</v>
      </c>
      <c r="AF54" s="30" t="s">
        <v>99</v>
      </c>
      <c r="AG54" s="30" t="s">
        <v>99</v>
      </c>
      <c r="AH54" s="30" t="s">
        <v>99</v>
      </c>
    </row>
    <row r="55" spans="1:34" x14ac:dyDescent="0.25">
      <c r="A55" s="28" t="s">
        <v>100</v>
      </c>
      <c r="B55" s="28" t="s">
        <v>100</v>
      </c>
      <c r="C55" s="30" t="s">
        <v>99</v>
      </c>
      <c r="D55" s="30"/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30" t="s">
        <v>99</v>
      </c>
      <c r="AF55" s="30" t="s">
        <v>99</v>
      </c>
      <c r="AG55" s="30" t="s">
        <v>99</v>
      </c>
      <c r="AH55" s="30" t="s">
        <v>99</v>
      </c>
    </row>
    <row r="56" spans="1:34" ht="94.5" x14ac:dyDescent="0.25">
      <c r="A56" s="13" t="s">
        <v>104</v>
      </c>
      <c r="B56" s="14" t="s">
        <v>108</v>
      </c>
      <c r="C56" s="15"/>
      <c r="D56" s="15"/>
      <c r="E56" s="21">
        <f t="shared" ref="E56:I56" si="31">SUM(E57:E59)</f>
        <v>0</v>
      </c>
      <c r="F56" s="21">
        <f t="shared" si="31"/>
        <v>0</v>
      </c>
      <c r="G56" s="21">
        <f t="shared" si="31"/>
        <v>0</v>
      </c>
      <c r="H56" s="21">
        <f t="shared" si="31"/>
        <v>0</v>
      </c>
      <c r="I56" s="21">
        <f t="shared" si="31"/>
        <v>0</v>
      </c>
      <c r="J56" s="21">
        <f t="shared" ref="J56:AH56" si="32">SUM(J57:J59)</f>
        <v>0</v>
      </c>
      <c r="K56" s="21">
        <f t="shared" si="32"/>
        <v>0</v>
      </c>
      <c r="L56" s="21">
        <f t="shared" si="32"/>
        <v>0</v>
      </c>
      <c r="M56" s="21">
        <f t="shared" si="32"/>
        <v>0</v>
      </c>
      <c r="N56" s="21">
        <f t="shared" si="32"/>
        <v>0</v>
      </c>
      <c r="O56" s="21">
        <f t="shared" si="32"/>
        <v>0</v>
      </c>
      <c r="P56" s="21">
        <f t="shared" si="32"/>
        <v>0</v>
      </c>
      <c r="Q56" s="21">
        <f t="shared" si="32"/>
        <v>0</v>
      </c>
      <c r="R56" s="21">
        <f t="shared" si="32"/>
        <v>0</v>
      </c>
      <c r="S56" s="21">
        <f t="shared" si="32"/>
        <v>0</v>
      </c>
      <c r="T56" s="21">
        <f t="shared" si="32"/>
        <v>0</v>
      </c>
      <c r="U56" s="21">
        <f t="shared" si="32"/>
        <v>0</v>
      </c>
      <c r="V56" s="21">
        <f t="shared" si="32"/>
        <v>0</v>
      </c>
      <c r="W56" s="21">
        <f t="shared" si="32"/>
        <v>0</v>
      </c>
      <c r="X56" s="21">
        <f t="shared" si="32"/>
        <v>0</v>
      </c>
      <c r="Y56" s="21">
        <f t="shared" si="32"/>
        <v>0</v>
      </c>
      <c r="Z56" s="21">
        <f t="shared" si="32"/>
        <v>0</v>
      </c>
      <c r="AA56" s="21">
        <f t="shared" si="32"/>
        <v>0</v>
      </c>
      <c r="AB56" s="21">
        <f t="shared" si="32"/>
        <v>0</v>
      </c>
      <c r="AC56" s="21">
        <f t="shared" si="32"/>
        <v>0</v>
      </c>
      <c r="AD56" s="21">
        <f t="shared" si="32"/>
        <v>0</v>
      </c>
      <c r="AE56" s="21">
        <f t="shared" si="32"/>
        <v>0</v>
      </c>
      <c r="AF56" s="21">
        <f t="shared" si="32"/>
        <v>0</v>
      </c>
      <c r="AG56" s="21">
        <f t="shared" si="32"/>
        <v>0</v>
      </c>
      <c r="AH56" s="21">
        <f t="shared" si="32"/>
        <v>0</v>
      </c>
    </row>
    <row r="57" spans="1:34" x14ac:dyDescent="0.25">
      <c r="A57" s="28" t="s">
        <v>104</v>
      </c>
      <c r="B57" s="29" t="s">
        <v>98</v>
      </c>
      <c r="C57" s="30" t="s">
        <v>99</v>
      </c>
      <c r="D57" s="30"/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30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30" t="s">
        <v>99</v>
      </c>
      <c r="X57" s="30" t="s">
        <v>99</v>
      </c>
      <c r="Y57" s="30" t="s">
        <v>99</v>
      </c>
      <c r="Z57" s="30" t="s">
        <v>99</v>
      </c>
      <c r="AA57" s="30" t="s">
        <v>99</v>
      </c>
      <c r="AB57" s="30" t="s">
        <v>99</v>
      </c>
      <c r="AC57" s="30" t="s">
        <v>99</v>
      </c>
      <c r="AD57" s="30" t="s">
        <v>99</v>
      </c>
      <c r="AE57" s="30" t="s">
        <v>99</v>
      </c>
      <c r="AF57" s="30" t="s">
        <v>99</v>
      </c>
      <c r="AG57" s="30" t="s">
        <v>99</v>
      </c>
      <c r="AH57" s="30" t="s">
        <v>99</v>
      </c>
    </row>
    <row r="58" spans="1:34" x14ac:dyDescent="0.25">
      <c r="A58" s="28" t="s">
        <v>104</v>
      </c>
      <c r="B58" s="29" t="s">
        <v>98</v>
      </c>
      <c r="C58" s="30" t="s">
        <v>99</v>
      </c>
      <c r="D58" s="30"/>
      <c r="E58" s="30" t="s">
        <v>99</v>
      </c>
      <c r="F58" s="30" t="s">
        <v>99</v>
      </c>
      <c r="G58" s="30" t="s">
        <v>99</v>
      </c>
      <c r="H58" s="30" t="s">
        <v>99</v>
      </c>
      <c r="I58" s="30" t="s">
        <v>99</v>
      </c>
      <c r="J58" s="30" t="s">
        <v>99</v>
      </c>
      <c r="K58" s="30" t="s">
        <v>99</v>
      </c>
      <c r="L58" s="30" t="s">
        <v>99</v>
      </c>
      <c r="M58" s="30" t="s">
        <v>99</v>
      </c>
      <c r="N58" s="30" t="s">
        <v>99</v>
      </c>
      <c r="O58" s="30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 t="s">
        <v>99</v>
      </c>
      <c r="U58" s="30" t="s">
        <v>99</v>
      </c>
      <c r="V58" s="30" t="s">
        <v>99</v>
      </c>
      <c r="W58" s="30" t="s">
        <v>99</v>
      </c>
      <c r="X58" s="30" t="s">
        <v>99</v>
      </c>
      <c r="Y58" s="30" t="s">
        <v>99</v>
      </c>
      <c r="Z58" s="30" t="s">
        <v>99</v>
      </c>
      <c r="AA58" s="30" t="s">
        <v>99</v>
      </c>
      <c r="AB58" s="30" t="s">
        <v>99</v>
      </c>
      <c r="AC58" s="30" t="s">
        <v>99</v>
      </c>
      <c r="AD58" s="30" t="s">
        <v>99</v>
      </c>
      <c r="AE58" s="30" t="s">
        <v>99</v>
      </c>
      <c r="AF58" s="30" t="s">
        <v>99</v>
      </c>
      <c r="AG58" s="30" t="s">
        <v>99</v>
      </c>
      <c r="AH58" s="30" t="s">
        <v>99</v>
      </c>
    </row>
    <row r="59" spans="1:34" x14ac:dyDescent="0.25">
      <c r="A59" s="28" t="s">
        <v>100</v>
      </c>
      <c r="B59" s="28" t="s">
        <v>100</v>
      </c>
      <c r="C59" s="30" t="s">
        <v>99</v>
      </c>
      <c r="D59" s="30"/>
      <c r="E59" s="30" t="s">
        <v>99</v>
      </c>
      <c r="F59" s="30" t="s">
        <v>99</v>
      </c>
      <c r="G59" s="30" t="s">
        <v>99</v>
      </c>
      <c r="H59" s="30" t="s">
        <v>99</v>
      </c>
      <c r="I59" s="30" t="s">
        <v>99</v>
      </c>
      <c r="J59" s="30" t="s">
        <v>99</v>
      </c>
      <c r="K59" s="30" t="s">
        <v>99</v>
      </c>
      <c r="L59" s="30" t="s">
        <v>99</v>
      </c>
      <c r="M59" s="30" t="s">
        <v>99</v>
      </c>
      <c r="N59" s="30" t="s">
        <v>99</v>
      </c>
      <c r="O59" s="30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30" t="s">
        <v>99</v>
      </c>
      <c r="U59" s="30" t="s">
        <v>99</v>
      </c>
      <c r="V59" s="30" t="s">
        <v>99</v>
      </c>
      <c r="W59" s="30" t="s">
        <v>99</v>
      </c>
      <c r="X59" s="30" t="s">
        <v>99</v>
      </c>
      <c r="Y59" s="30" t="s">
        <v>99</v>
      </c>
      <c r="Z59" s="30" t="s">
        <v>99</v>
      </c>
      <c r="AA59" s="30" t="s">
        <v>99</v>
      </c>
      <c r="AB59" s="30" t="s">
        <v>99</v>
      </c>
      <c r="AC59" s="30" t="s">
        <v>99</v>
      </c>
      <c r="AD59" s="30" t="s">
        <v>99</v>
      </c>
      <c r="AE59" s="30" t="s">
        <v>99</v>
      </c>
      <c r="AF59" s="30" t="s">
        <v>99</v>
      </c>
      <c r="AG59" s="30" t="s">
        <v>99</v>
      </c>
      <c r="AH59" s="30" t="s">
        <v>99</v>
      </c>
    </row>
    <row r="60" spans="1:34" ht="31.5" x14ac:dyDescent="0.25">
      <c r="A60" s="13" t="s">
        <v>109</v>
      </c>
      <c r="B60" s="14" t="s">
        <v>105</v>
      </c>
      <c r="C60" s="15"/>
      <c r="D60" s="15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</row>
    <row r="61" spans="1:34" ht="94.5" x14ac:dyDescent="0.25">
      <c r="A61" s="13" t="s">
        <v>109</v>
      </c>
      <c r="B61" s="14" t="s">
        <v>106</v>
      </c>
      <c r="C61" s="15"/>
      <c r="D61" s="15"/>
      <c r="E61" s="21">
        <f t="shared" ref="E61:I61" si="33">SUM(E62:E64)</f>
        <v>0</v>
      </c>
      <c r="F61" s="21">
        <f t="shared" si="33"/>
        <v>0</v>
      </c>
      <c r="G61" s="21">
        <f t="shared" si="33"/>
        <v>0</v>
      </c>
      <c r="H61" s="21">
        <f t="shared" si="33"/>
        <v>0</v>
      </c>
      <c r="I61" s="21">
        <f t="shared" si="33"/>
        <v>0</v>
      </c>
      <c r="J61" s="21">
        <f t="shared" ref="J61:AH61" si="34">SUM(J62:J64)</f>
        <v>0</v>
      </c>
      <c r="K61" s="21">
        <f t="shared" si="34"/>
        <v>0</v>
      </c>
      <c r="L61" s="21">
        <f t="shared" si="34"/>
        <v>0</v>
      </c>
      <c r="M61" s="21">
        <f t="shared" si="34"/>
        <v>0</v>
      </c>
      <c r="N61" s="21">
        <f t="shared" si="34"/>
        <v>0</v>
      </c>
      <c r="O61" s="21">
        <f t="shared" si="34"/>
        <v>0</v>
      </c>
      <c r="P61" s="21">
        <f t="shared" si="34"/>
        <v>0</v>
      </c>
      <c r="Q61" s="21">
        <f t="shared" si="34"/>
        <v>0</v>
      </c>
      <c r="R61" s="21">
        <f t="shared" si="34"/>
        <v>0</v>
      </c>
      <c r="S61" s="21">
        <f t="shared" si="34"/>
        <v>0</v>
      </c>
      <c r="T61" s="21">
        <f t="shared" si="34"/>
        <v>0</v>
      </c>
      <c r="U61" s="21">
        <f t="shared" si="34"/>
        <v>0</v>
      </c>
      <c r="V61" s="21">
        <f t="shared" si="34"/>
        <v>0</v>
      </c>
      <c r="W61" s="21">
        <f t="shared" si="34"/>
        <v>0</v>
      </c>
      <c r="X61" s="21">
        <f t="shared" si="34"/>
        <v>0</v>
      </c>
      <c r="Y61" s="21">
        <f t="shared" si="34"/>
        <v>0</v>
      </c>
      <c r="Z61" s="21">
        <f t="shared" si="34"/>
        <v>0</v>
      </c>
      <c r="AA61" s="21">
        <f t="shared" si="34"/>
        <v>0</v>
      </c>
      <c r="AB61" s="21">
        <f t="shared" si="34"/>
        <v>0</v>
      </c>
      <c r="AC61" s="21">
        <f t="shared" si="34"/>
        <v>0</v>
      </c>
      <c r="AD61" s="21">
        <f t="shared" si="34"/>
        <v>0</v>
      </c>
      <c r="AE61" s="21">
        <f t="shared" si="34"/>
        <v>0</v>
      </c>
      <c r="AF61" s="21">
        <f t="shared" si="34"/>
        <v>0</v>
      </c>
      <c r="AG61" s="21">
        <f t="shared" si="34"/>
        <v>0</v>
      </c>
      <c r="AH61" s="21">
        <f t="shared" si="34"/>
        <v>0</v>
      </c>
    </row>
    <row r="62" spans="1:34" x14ac:dyDescent="0.25">
      <c r="A62" s="28" t="s">
        <v>109</v>
      </c>
      <c r="B62" s="29" t="s">
        <v>98</v>
      </c>
      <c r="C62" s="30" t="s">
        <v>99</v>
      </c>
      <c r="D62" s="30"/>
      <c r="E62" s="30" t="s">
        <v>99</v>
      </c>
      <c r="F62" s="30" t="s">
        <v>99</v>
      </c>
      <c r="G62" s="30" t="s">
        <v>99</v>
      </c>
      <c r="H62" s="30" t="s">
        <v>99</v>
      </c>
      <c r="I62" s="30" t="s">
        <v>99</v>
      </c>
      <c r="J62" s="30" t="s">
        <v>99</v>
      </c>
      <c r="K62" s="30" t="s">
        <v>99</v>
      </c>
      <c r="L62" s="30" t="s">
        <v>99</v>
      </c>
      <c r="M62" s="30" t="s">
        <v>99</v>
      </c>
      <c r="N62" s="30" t="s">
        <v>99</v>
      </c>
      <c r="O62" s="30" t="s">
        <v>99</v>
      </c>
      <c r="P62" s="30" t="s">
        <v>99</v>
      </c>
      <c r="Q62" s="30" t="s">
        <v>99</v>
      </c>
      <c r="R62" s="30" t="s">
        <v>99</v>
      </c>
      <c r="S62" s="30" t="s">
        <v>99</v>
      </c>
      <c r="T62" s="30" t="s">
        <v>99</v>
      </c>
      <c r="U62" s="30" t="s">
        <v>99</v>
      </c>
      <c r="V62" s="30" t="s">
        <v>99</v>
      </c>
      <c r="W62" s="30" t="s">
        <v>99</v>
      </c>
      <c r="X62" s="30" t="s">
        <v>99</v>
      </c>
      <c r="Y62" s="30" t="s">
        <v>99</v>
      </c>
      <c r="Z62" s="30" t="s">
        <v>99</v>
      </c>
      <c r="AA62" s="30" t="s">
        <v>99</v>
      </c>
      <c r="AB62" s="30" t="s">
        <v>99</v>
      </c>
      <c r="AC62" s="30" t="s">
        <v>99</v>
      </c>
      <c r="AD62" s="30" t="s">
        <v>99</v>
      </c>
      <c r="AE62" s="30" t="s">
        <v>99</v>
      </c>
      <c r="AF62" s="30" t="s">
        <v>99</v>
      </c>
      <c r="AG62" s="30" t="s">
        <v>99</v>
      </c>
      <c r="AH62" s="30" t="s">
        <v>99</v>
      </c>
    </row>
    <row r="63" spans="1:34" x14ac:dyDescent="0.25">
      <c r="A63" s="28" t="s">
        <v>109</v>
      </c>
      <c r="B63" s="29" t="s">
        <v>98</v>
      </c>
      <c r="C63" s="30" t="s">
        <v>99</v>
      </c>
      <c r="D63" s="30"/>
      <c r="E63" s="30" t="s">
        <v>99</v>
      </c>
      <c r="F63" s="30" t="s">
        <v>99</v>
      </c>
      <c r="G63" s="30" t="s">
        <v>99</v>
      </c>
      <c r="H63" s="30" t="s">
        <v>99</v>
      </c>
      <c r="I63" s="30" t="s">
        <v>99</v>
      </c>
      <c r="J63" s="30" t="s">
        <v>99</v>
      </c>
      <c r="K63" s="30" t="s">
        <v>99</v>
      </c>
      <c r="L63" s="30" t="s">
        <v>99</v>
      </c>
      <c r="M63" s="30" t="s">
        <v>99</v>
      </c>
      <c r="N63" s="30" t="s">
        <v>99</v>
      </c>
      <c r="O63" s="30" t="s">
        <v>99</v>
      </c>
      <c r="P63" s="30" t="s">
        <v>99</v>
      </c>
      <c r="Q63" s="30" t="s">
        <v>99</v>
      </c>
      <c r="R63" s="30" t="s">
        <v>99</v>
      </c>
      <c r="S63" s="30" t="s">
        <v>99</v>
      </c>
      <c r="T63" s="30" t="s">
        <v>99</v>
      </c>
      <c r="U63" s="30" t="s">
        <v>99</v>
      </c>
      <c r="V63" s="30" t="s">
        <v>99</v>
      </c>
      <c r="W63" s="30" t="s">
        <v>99</v>
      </c>
      <c r="X63" s="30" t="s">
        <v>99</v>
      </c>
      <c r="Y63" s="30" t="s">
        <v>99</v>
      </c>
      <c r="Z63" s="30" t="s">
        <v>99</v>
      </c>
      <c r="AA63" s="30" t="s">
        <v>99</v>
      </c>
      <c r="AB63" s="30" t="s">
        <v>99</v>
      </c>
      <c r="AC63" s="30" t="s">
        <v>99</v>
      </c>
      <c r="AD63" s="30" t="s">
        <v>99</v>
      </c>
      <c r="AE63" s="30" t="s">
        <v>99</v>
      </c>
      <c r="AF63" s="30" t="s">
        <v>99</v>
      </c>
      <c r="AG63" s="30" t="s">
        <v>99</v>
      </c>
      <c r="AH63" s="30" t="s">
        <v>99</v>
      </c>
    </row>
    <row r="64" spans="1:34" x14ac:dyDescent="0.25">
      <c r="A64" s="28" t="s">
        <v>100</v>
      </c>
      <c r="B64" s="28" t="s">
        <v>100</v>
      </c>
      <c r="C64" s="30" t="s">
        <v>99</v>
      </c>
      <c r="D64" s="30"/>
      <c r="E64" s="30" t="s">
        <v>99</v>
      </c>
      <c r="F64" s="30" t="s">
        <v>99</v>
      </c>
      <c r="G64" s="30" t="s">
        <v>99</v>
      </c>
      <c r="H64" s="30" t="s">
        <v>99</v>
      </c>
      <c r="I64" s="30" t="s">
        <v>99</v>
      </c>
      <c r="J64" s="30" t="s">
        <v>99</v>
      </c>
      <c r="K64" s="30" t="s">
        <v>99</v>
      </c>
      <c r="L64" s="30" t="s">
        <v>99</v>
      </c>
      <c r="M64" s="30" t="s">
        <v>99</v>
      </c>
      <c r="N64" s="30" t="s">
        <v>99</v>
      </c>
      <c r="O64" s="30" t="s">
        <v>99</v>
      </c>
      <c r="P64" s="30" t="s">
        <v>99</v>
      </c>
      <c r="Q64" s="30" t="s">
        <v>99</v>
      </c>
      <c r="R64" s="30" t="s">
        <v>99</v>
      </c>
      <c r="S64" s="30" t="s">
        <v>99</v>
      </c>
      <c r="T64" s="30" t="s">
        <v>99</v>
      </c>
      <c r="U64" s="30" t="s">
        <v>99</v>
      </c>
      <c r="V64" s="30" t="s">
        <v>99</v>
      </c>
      <c r="W64" s="30" t="s">
        <v>99</v>
      </c>
      <c r="X64" s="30" t="s">
        <v>99</v>
      </c>
      <c r="Y64" s="30" t="s">
        <v>99</v>
      </c>
      <c r="Z64" s="30" t="s">
        <v>99</v>
      </c>
      <c r="AA64" s="30" t="s">
        <v>99</v>
      </c>
      <c r="AB64" s="30" t="s">
        <v>99</v>
      </c>
      <c r="AC64" s="30" t="s">
        <v>99</v>
      </c>
      <c r="AD64" s="30" t="s">
        <v>99</v>
      </c>
      <c r="AE64" s="30" t="s">
        <v>99</v>
      </c>
      <c r="AF64" s="30" t="s">
        <v>99</v>
      </c>
      <c r="AG64" s="30" t="s">
        <v>99</v>
      </c>
      <c r="AH64" s="30" t="s">
        <v>99</v>
      </c>
    </row>
    <row r="65" spans="1:34" ht="78.75" x14ac:dyDescent="0.25">
      <c r="A65" s="13" t="s">
        <v>109</v>
      </c>
      <c r="B65" s="14" t="s">
        <v>107</v>
      </c>
      <c r="C65" s="15"/>
      <c r="D65" s="15"/>
      <c r="E65" s="21">
        <f t="shared" ref="E65:I65" si="35">SUM(E66:E68)</f>
        <v>0</v>
      </c>
      <c r="F65" s="21">
        <f t="shared" si="35"/>
        <v>0</v>
      </c>
      <c r="G65" s="21">
        <f t="shared" si="35"/>
        <v>0</v>
      </c>
      <c r="H65" s="21">
        <f t="shared" si="35"/>
        <v>0</v>
      </c>
      <c r="I65" s="21">
        <f t="shared" si="35"/>
        <v>0</v>
      </c>
      <c r="J65" s="21">
        <f t="shared" ref="J65:AH65" si="36">SUM(J66:J68)</f>
        <v>0</v>
      </c>
      <c r="K65" s="21">
        <f t="shared" si="36"/>
        <v>0</v>
      </c>
      <c r="L65" s="21">
        <f t="shared" si="36"/>
        <v>0</v>
      </c>
      <c r="M65" s="21">
        <f t="shared" si="36"/>
        <v>0</v>
      </c>
      <c r="N65" s="21">
        <f t="shared" si="36"/>
        <v>0</v>
      </c>
      <c r="O65" s="21">
        <f t="shared" si="36"/>
        <v>0</v>
      </c>
      <c r="P65" s="21">
        <f t="shared" si="36"/>
        <v>0</v>
      </c>
      <c r="Q65" s="21">
        <f t="shared" si="36"/>
        <v>0</v>
      </c>
      <c r="R65" s="21">
        <f t="shared" si="36"/>
        <v>0</v>
      </c>
      <c r="S65" s="21">
        <f t="shared" si="36"/>
        <v>0</v>
      </c>
      <c r="T65" s="21">
        <f t="shared" si="36"/>
        <v>0</v>
      </c>
      <c r="U65" s="21">
        <f t="shared" si="36"/>
        <v>0</v>
      </c>
      <c r="V65" s="21">
        <f t="shared" si="36"/>
        <v>0</v>
      </c>
      <c r="W65" s="21">
        <f t="shared" si="36"/>
        <v>0</v>
      </c>
      <c r="X65" s="21">
        <f t="shared" si="36"/>
        <v>0</v>
      </c>
      <c r="Y65" s="21">
        <f t="shared" si="36"/>
        <v>0</v>
      </c>
      <c r="Z65" s="21">
        <f t="shared" si="36"/>
        <v>0</v>
      </c>
      <c r="AA65" s="21">
        <f t="shared" si="36"/>
        <v>0</v>
      </c>
      <c r="AB65" s="21">
        <f t="shared" si="36"/>
        <v>0</v>
      </c>
      <c r="AC65" s="21">
        <f t="shared" si="36"/>
        <v>0</v>
      </c>
      <c r="AD65" s="21">
        <f t="shared" si="36"/>
        <v>0</v>
      </c>
      <c r="AE65" s="21">
        <f t="shared" si="36"/>
        <v>0</v>
      </c>
      <c r="AF65" s="21">
        <f t="shared" si="36"/>
        <v>0</v>
      </c>
      <c r="AG65" s="21">
        <f t="shared" si="36"/>
        <v>0</v>
      </c>
      <c r="AH65" s="21">
        <f t="shared" si="36"/>
        <v>0</v>
      </c>
    </row>
    <row r="66" spans="1:34" x14ac:dyDescent="0.25">
      <c r="A66" s="28" t="s">
        <v>109</v>
      </c>
      <c r="B66" s="29" t="s">
        <v>98</v>
      </c>
      <c r="C66" s="30" t="s">
        <v>99</v>
      </c>
      <c r="D66" s="30"/>
      <c r="E66" s="30" t="s">
        <v>99</v>
      </c>
      <c r="F66" s="30" t="s">
        <v>99</v>
      </c>
      <c r="G66" s="30" t="s">
        <v>99</v>
      </c>
      <c r="H66" s="30" t="s">
        <v>99</v>
      </c>
      <c r="I66" s="30" t="s">
        <v>99</v>
      </c>
      <c r="J66" s="30" t="s">
        <v>99</v>
      </c>
      <c r="K66" s="30" t="s">
        <v>99</v>
      </c>
      <c r="L66" s="30" t="s">
        <v>99</v>
      </c>
      <c r="M66" s="30" t="s">
        <v>99</v>
      </c>
      <c r="N66" s="30" t="s">
        <v>99</v>
      </c>
      <c r="O66" s="30" t="s">
        <v>99</v>
      </c>
      <c r="P66" s="30" t="s">
        <v>99</v>
      </c>
      <c r="Q66" s="30" t="s">
        <v>99</v>
      </c>
      <c r="R66" s="30" t="s">
        <v>99</v>
      </c>
      <c r="S66" s="30" t="s">
        <v>99</v>
      </c>
      <c r="T66" s="30" t="s">
        <v>99</v>
      </c>
      <c r="U66" s="30" t="s">
        <v>99</v>
      </c>
      <c r="V66" s="30" t="s">
        <v>99</v>
      </c>
      <c r="W66" s="30" t="s">
        <v>99</v>
      </c>
      <c r="X66" s="30" t="s">
        <v>99</v>
      </c>
      <c r="Y66" s="30" t="s">
        <v>99</v>
      </c>
      <c r="Z66" s="30" t="s">
        <v>99</v>
      </c>
      <c r="AA66" s="30" t="s">
        <v>99</v>
      </c>
      <c r="AB66" s="30" t="s">
        <v>99</v>
      </c>
      <c r="AC66" s="30" t="s">
        <v>99</v>
      </c>
      <c r="AD66" s="30" t="s">
        <v>99</v>
      </c>
      <c r="AE66" s="30" t="s">
        <v>99</v>
      </c>
      <c r="AF66" s="30" t="s">
        <v>99</v>
      </c>
      <c r="AG66" s="30" t="s">
        <v>99</v>
      </c>
      <c r="AH66" s="30" t="s">
        <v>99</v>
      </c>
    </row>
    <row r="67" spans="1:34" x14ac:dyDescent="0.25">
      <c r="A67" s="28" t="s">
        <v>109</v>
      </c>
      <c r="B67" s="29" t="s">
        <v>98</v>
      </c>
      <c r="C67" s="30" t="s">
        <v>99</v>
      </c>
      <c r="D67" s="30"/>
      <c r="E67" s="30" t="s">
        <v>99</v>
      </c>
      <c r="F67" s="30" t="s">
        <v>99</v>
      </c>
      <c r="G67" s="30" t="s">
        <v>99</v>
      </c>
      <c r="H67" s="30" t="s">
        <v>99</v>
      </c>
      <c r="I67" s="30" t="s">
        <v>99</v>
      </c>
      <c r="J67" s="30" t="s">
        <v>99</v>
      </c>
      <c r="K67" s="30" t="s">
        <v>99</v>
      </c>
      <c r="L67" s="30" t="s">
        <v>99</v>
      </c>
      <c r="M67" s="30" t="s">
        <v>99</v>
      </c>
      <c r="N67" s="30" t="s">
        <v>99</v>
      </c>
      <c r="O67" s="30" t="s">
        <v>99</v>
      </c>
      <c r="P67" s="30" t="s">
        <v>99</v>
      </c>
      <c r="Q67" s="30" t="s">
        <v>99</v>
      </c>
      <c r="R67" s="30" t="s">
        <v>99</v>
      </c>
      <c r="S67" s="30" t="s">
        <v>99</v>
      </c>
      <c r="T67" s="30" t="s">
        <v>99</v>
      </c>
      <c r="U67" s="30" t="s">
        <v>99</v>
      </c>
      <c r="V67" s="30" t="s">
        <v>99</v>
      </c>
      <c r="W67" s="30" t="s">
        <v>99</v>
      </c>
      <c r="X67" s="30" t="s">
        <v>99</v>
      </c>
      <c r="Y67" s="30" t="s">
        <v>99</v>
      </c>
      <c r="Z67" s="30" t="s">
        <v>99</v>
      </c>
      <c r="AA67" s="30" t="s">
        <v>99</v>
      </c>
      <c r="AB67" s="30" t="s">
        <v>99</v>
      </c>
      <c r="AC67" s="30" t="s">
        <v>99</v>
      </c>
      <c r="AD67" s="30" t="s">
        <v>99</v>
      </c>
      <c r="AE67" s="30" t="s">
        <v>99</v>
      </c>
      <c r="AF67" s="30" t="s">
        <v>99</v>
      </c>
      <c r="AG67" s="30" t="s">
        <v>99</v>
      </c>
      <c r="AH67" s="30" t="s">
        <v>99</v>
      </c>
    </row>
    <row r="68" spans="1:34" x14ac:dyDescent="0.25">
      <c r="A68" s="28" t="s">
        <v>100</v>
      </c>
      <c r="B68" s="28" t="s">
        <v>100</v>
      </c>
      <c r="C68" s="30" t="s">
        <v>99</v>
      </c>
      <c r="D68" s="30"/>
      <c r="E68" s="30" t="s">
        <v>99</v>
      </c>
      <c r="F68" s="30" t="s">
        <v>99</v>
      </c>
      <c r="G68" s="30" t="s">
        <v>99</v>
      </c>
      <c r="H68" s="30" t="s">
        <v>99</v>
      </c>
      <c r="I68" s="30" t="s">
        <v>99</v>
      </c>
      <c r="J68" s="30" t="s">
        <v>99</v>
      </c>
      <c r="K68" s="30" t="s">
        <v>99</v>
      </c>
      <c r="L68" s="30" t="s">
        <v>99</v>
      </c>
      <c r="M68" s="30" t="s">
        <v>99</v>
      </c>
      <c r="N68" s="30" t="s">
        <v>99</v>
      </c>
      <c r="O68" s="30" t="s">
        <v>99</v>
      </c>
      <c r="P68" s="30" t="s">
        <v>99</v>
      </c>
      <c r="Q68" s="30" t="s">
        <v>99</v>
      </c>
      <c r="R68" s="30" t="s">
        <v>99</v>
      </c>
      <c r="S68" s="30" t="s">
        <v>99</v>
      </c>
      <c r="T68" s="30" t="s">
        <v>99</v>
      </c>
      <c r="U68" s="30" t="s">
        <v>99</v>
      </c>
      <c r="V68" s="30" t="s">
        <v>99</v>
      </c>
      <c r="W68" s="30" t="s">
        <v>99</v>
      </c>
      <c r="X68" s="30" t="s">
        <v>99</v>
      </c>
      <c r="Y68" s="30" t="s">
        <v>99</v>
      </c>
      <c r="Z68" s="30" t="s">
        <v>99</v>
      </c>
      <c r="AA68" s="30" t="s">
        <v>99</v>
      </c>
      <c r="AB68" s="30" t="s">
        <v>99</v>
      </c>
      <c r="AC68" s="30" t="s">
        <v>99</v>
      </c>
      <c r="AD68" s="30" t="s">
        <v>99</v>
      </c>
      <c r="AE68" s="30" t="s">
        <v>99</v>
      </c>
      <c r="AF68" s="30" t="s">
        <v>99</v>
      </c>
      <c r="AG68" s="30" t="s">
        <v>99</v>
      </c>
      <c r="AH68" s="30" t="s">
        <v>99</v>
      </c>
    </row>
    <row r="69" spans="1:34" ht="94.5" x14ac:dyDescent="0.25">
      <c r="A69" s="13" t="s">
        <v>109</v>
      </c>
      <c r="B69" s="14" t="s">
        <v>110</v>
      </c>
      <c r="C69" s="15"/>
      <c r="D69" s="15"/>
      <c r="E69" s="21">
        <f t="shared" ref="E69:I69" si="37">SUM(E70:E72)</f>
        <v>0</v>
      </c>
      <c r="F69" s="21">
        <f t="shared" si="37"/>
        <v>0</v>
      </c>
      <c r="G69" s="21">
        <f t="shared" si="37"/>
        <v>0</v>
      </c>
      <c r="H69" s="21">
        <f t="shared" si="37"/>
        <v>0</v>
      </c>
      <c r="I69" s="21">
        <f t="shared" si="37"/>
        <v>0</v>
      </c>
      <c r="J69" s="21">
        <f t="shared" ref="J69:AH69" si="38">SUM(J70:J72)</f>
        <v>0</v>
      </c>
      <c r="K69" s="21">
        <f t="shared" si="38"/>
        <v>0</v>
      </c>
      <c r="L69" s="21">
        <f t="shared" si="38"/>
        <v>0</v>
      </c>
      <c r="M69" s="21">
        <f t="shared" si="38"/>
        <v>0</v>
      </c>
      <c r="N69" s="21">
        <f t="shared" si="38"/>
        <v>0</v>
      </c>
      <c r="O69" s="21">
        <f t="shared" si="38"/>
        <v>0</v>
      </c>
      <c r="P69" s="21">
        <f t="shared" si="38"/>
        <v>0</v>
      </c>
      <c r="Q69" s="21">
        <f t="shared" si="38"/>
        <v>0</v>
      </c>
      <c r="R69" s="21">
        <f t="shared" si="38"/>
        <v>0</v>
      </c>
      <c r="S69" s="21">
        <f t="shared" si="38"/>
        <v>0</v>
      </c>
      <c r="T69" s="21">
        <f t="shared" si="38"/>
        <v>0</v>
      </c>
      <c r="U69" s="21">
        <f t="shared" si="38"/>
        <v>0</v>
      </c>
      <c r="V69" s="21">
        <f t="shared" si="38"/>
        <v>0</v>
      </c>
      <c r="W69" s="21">
        <f t="shared" si="38"/>
        <v>0</v>
      </c>
      <c r="X69" s="21">
        <f t="shared" si="38"/>
        <v>0</v>
      </c>
      <c r="Y69" s="21">
        <f t="shared" si="38"/>
        <v>0</v>
      </c>
      <c r="Z69" s="21">
        <f t="shared" si="38"/>
        <v>0</v>
      </c>
      <c r="AA69" s="21">
        <f t="shared" si="38"/>
        <v>0</v>
      </c>
      <c r="AB69" s="21">
        <f t="shared" si="38"/>
        <v>0</v>
      </c>
      <c r="AC69" s="21">
        <f t="shared" si="38"/>
        <v>0</v>
      </c>
      <c r="AD69" s="21">
        <f t="shared" si="38"/>
        <v>0</v>
      </c>
      <c r="AE69" s="21">
        <f t="shared" si="38"/>
        <v>0</v>
      </c>
      <c r="AF69" s="21">
        <f t="shared" si="38"/>
        <v>0</v>
      </c>
      <c r="AG69" s="21">
        <f t="shared" si="38"/>
        <v>0</v>
      </c>
      <c r="AH69" s="21">
        <f t="shared" si="38"/>
        <v>0</v>
      </c>
    </row>
    <row r="70" spans="1:34" x14ac:dyDescent="0.25">
      <c r="A70" s="28" t="s">
        <v>109</v>
      </c>
      <c r="B70" s="29" t="s">
        <v>98</v>
      </c>
      <c r="C70" s="30" t="s">
        <v>99</v>
      </c>
      <c r="D70" s="30"/>
      <c r="E70" s="30" t="s">
        <v>99</v>
      </c>
      <c r="F70" s="30" t="s">
        <v>99</v>
      </c>
      <c r="G70" s="30" t="s">
        <v>99</v>
      </c>
      <c r="H70" s="30" t="s">
        <v>99</v>
      </c>
      <c r="I70" s="30" t="s">
        <v>99</v>
      </c>
      <c r="J70" s="30" t="s">
        <v>99</v>
      </c>
      <c r="K70" s="30" t="s">
        <v>99</v>
      </c>
      <c r="L70" s="30" t="s">
        <v>99</v>
      </c>
      <c r="M70" s="30" t="s">
        <v>99</v>
      </c>
      <c r="N70" s="30" t="s">
        <v>99</v>
      </c>
      <c r="O70" s="30" t="s">
        <v>99</v>
      </c>
      <c r="P70" s="30" t="s">
        <v>99</v>
      </c>
      <c r="Q70" s="30" t="s">
        <v>99</v>
      </c>
      <c r="R70" s="30" t="s">
        <v>99</v>
      </c>
      <c r="S70" s="30" t="s">
        <v>99</v>
      </c>
      <c r="T70" s="30" t="s">
        <v>99</v>
      </c>
      <c r="U70" s="30" t="s">
        <v>99</v>
      </c>
      <c r="V70" s="30" t="s">
        <v>99</v>
      </c>
      <c r="W70" s="30" t="s">
        <v>99</v>
      </c>
      <c r="X70" s="30" t="s">
        <v>99</v>
      </c>
      <c r="Y70" s="30" t="s">
        <v>99</v>
      </c>
      <c r="Z70" s="30" t="s">
        <v>99</v>
      </c>
      <c r="AA70" s="30" t="s">
        <v>99</v>
      </c>
      <c r="AB70" s="30" t="s">
        <v>99</v>
      </c>
      <c r="AC70" s="30" t="s">
        <v>99</v>
      </c>
      <c r="AD70" s="30" t="s">
        <v>99</v>
      </c>
      <c r="AE70" s="30" t="s">
        <v>99</v>
      </c>
      <c r="AF70" s="30" t="s">
        <v>99</v>
      </c>
      <c r="AG70" s="30" t="s">
        <v>99</v>
      </c>
      <c r="AH70" s="30" t="s">
        <v>99</v>
      </c>
    </row>
    <row r="71" spans="1:34" x14ac:dyDescent="0.25">
      <c r="A71" s="28" t="s">
        <v>109</v>
      </c>
      <c r="B71" s="29" t="s">
        <v>98</v>
      </c>
      <c r="C71" s="30" t="s">
        <v>99</v>
      </c>
      <c r="D71" s="30"/>
      <c r="E71" s="30" t="s">
        <v>99</v>
      </c>
      <c r="F71" s="30" t="s">
        <v>99</v>
      </c>
      <c r="G71" s="30" t="s">
        <v>99</v>
      </c>
      <c r="H71" s="30" t="s">
        <v>99</v>
      </c>
      <c r="I71" s="30" t="s">
        <v>99</v>
      </c>
      <c r="J71" s="30" t="s">
        <v>99</v>
      </c>
      <c r="K71" s="30" t="s">
        <v>99</v>
      </c>
      <c r="L71" s="30" t="s">
        <v>99</v>
      </c>
      <c r="M71" s="30" t="s">
        <v>99</v>
      </c>
      <c r="N71" s="30" t="s">
        <v>99</v>
      </c>
      <c r="O71" s="30" t="s">
        <v>99</v>
      </c>
      <c r="P71" s="30" t="s">
        <v>99</v>
      </c>
      <c r="Q71" s="30" t="s">
        <v>99</v>
      </c>
      <c r="R71" s="30" t="s">
        <v>99</v>
      </c>
      <c r="S71" s="30" t="s">
        <v>99</v>
      </c>
      <c r="T71" s="30" t="s">
        <v>99</v>
      </c>
      <c r="U71" s="30" t="s">
        <v>99</v>
      </c>
      <c r="V71" s="30" t="s">
        <v>99</v>
      </c>
      <c r="W71" s="30" t="s">
        <v>99</v>
      </c>
      <c r="X71" s="30" t="s">
        <v>99</v>
      </c>
      <c r="Y71" s="30" t="s">
        <v>99</v>
      </c>
      <c r="Z71" s="30" t="s">
        <v>99</v>
      </c>
      <c r="AA71" s="30" t="s">
        <v>99</v>
      </c>
      <c r="AB71" s="30" t="s">
        <v>99</v>
      </c>
      <c r="AC71" s="30" t="s">
        <v>99</v>
      </c>
      <c r="AD71" s="30" t="s">
        <v>99</v>
      </c>
      <c r="AE71" s="30" t="s">
        <v>99</v>
      </c>
      <c r="AF71" s="30" t="s">
        <v>99</v>
      </c>
      <c r="AG71" s="30" t="s">
        <v>99</v>
      </c>
      <c r="AH71" s="30" t="s">
        <v>99</v>
      </c>
    </row>
    <row r="72" spans="1:34" x14ac:dyDescent="0.25">
      <c r="A72" s="28" t="s">
        <v>100</v>
      </c>
      <c r="B72" s="28" t="s">
        <v>100</v>
      </c>
      <c r="C72" s="30" t="s">
        <v>99</v>
      </c>
      <c r="D72" s="30"/>
      <c r="E72" s="30" t="s">
        <v>99</v>
      </c>
      <c r="F72" s="30" t="s">
        <v>99</v>
      </c>
      <c r="G72" s="30" t="s">
        <v>99</v>
      </c>
      <c r="H72" s="30" t="s">
        <v>99</v>
      </c>
      <c r="I72" s="30" t="s">
        <v>99</v>
      </c>
      <c r="J72" s="30" t="s">
        <v>99</v>
      </c>
      <c r="K72" s="30" t="s">
        <v>99</v>
      </c>
      <c r="L72" s="30" t="s">
        <v>99</v>
      </c>
      <c r="M72" s="30" t="s">
        <v>99</v>
      </c>
      <c r="N72" s="30" t="s">
        <v>99</v>
      </c>
      <c r="O72" s="30" t="s">
        <v>99</v>
      </c>
      <c r="P72" s="30" t="s">
        <v>99</v>
      </c>
      <c r="Q72" s="30" t="s">
        <v>99</v>
      </c>
      <c r="R72" s="30" t="s">
        <v>99</v>
      </c>
      <c r="S72" s="30" t="s">
        <v>99</v>
      </c>
      <c r="T72" s="30" t="s">
        <v>99</v>
      </c>
      <c r="U72" s="30" t="s">
        <v>99</v>
      </c>
      <c r="V72" s="30" t="s">
        <v>99</v>
      </c>
      <c r="W72" s="30" t="s">
        <v>99</v>
      </c>
      <c r="X72" s="30" t="s">
        <v>99</v>
      </c>
      <c r="Y72" s="30" t="s">
        <v>99</v>
      </c>
      <c r="Z72" s="30" t="s">
        <v>99</v>
      </c>
      <c r="AA72" s="30" t="s">
        <v>99</v>
      </c>
      <c r="AB72" s="30" t="s">
        <v>99</v>
      </c>
      <c r="AC72" s="30" t="s">
        <v>99</v>
      </c>
      <c r="AD72" s="30" t="s">
        <v>99</v>
      </c>
      <c r="AE72" s="30" t="s">
        <v>99</v>
      </c>
      <c r="AF72" s="30" t="s">
        <v>99</v>
      </c>
      <c r="AG72" s="30" t="s">
        <v>99</v>
      </c>
      <c r="AH72" s="30" t="s">
        <v>99</v>
      </c>
    </row>
    <row r="73" spans="1:34" ht="78.75" x14ac:dyDescent="0.25">
      <c r="A73" s="10" t="s">
        <v>111</v>
      </c>
      <c r="B73" s="11" t="s">
        <v>112</v>
      </c>
      <c r="C73" s="12"/>
      <c r="D73" s="12"/>
      <c r="E73" s="20">
        <f t="shared" ref="E73:I73" si="39">E74+E78</f>
        <v>0</v>
      </c>
      <c r="F73" s="20">
        <f t="shared" si="39"/>
        <v>0</v>
      </c>
      <c r="G73" s="20">
        <f t="shared" si="39"/>
        <v>0</v>
      </c>
      <c r="H73" s="20">
        <f t="shared" si="39"/>
        <v>0</v>
      </c>
      <c r="I73" s="20">
        <f t="shared" si="39"/>
        <v>0</v>
      </c>
      <c r="J73" s="20">
        <f t="shared" ref="J73:AH73" si="40">J74+J78</f>
        <v>0</v>
      </c>
      <c r="K73" s="20">
        <f t="shared" si="40"/>
        <v>0</v>
      </c>
      <c r="L73" s="20">
        <f t="shared" si="40"/>
        <v>0</v>
      </c>
      <c r="M73" s="20">
        <f t="shared" si="40"/>
        <v>0</v>
      </c>
      <c r="N73" s="20">
        <f t="shared" si="40"/>
        <v>0</v>
      </c>
      <c r="O73" s="20">
        <f t="shared" si="40"/>
        <v>0</v>
      </c>
      <c r="P73" s="20">
        <f t="shared" si="40"/>
        <v>0</v>
      </c>
      <c r="Q73" s="20">
        <f t="shared" si="40"/>
        <v>0</v>
      </c>
      <c r="R73" s="20">
        <f t="shared" si="40"/>
        <v>0</v>
      </c>
      <c r="S73" s="20">
        <f t="shared" si="40"/>
        <v>0</v>
      </c>
      <c r="T73" s="20">
        <f t="shared" si="40"/>
        <v>0</v>
      </c>
      <c r="U73" s="20">
        <f t="shared" si="40"/>
        <v>0</v>
      </c>
      <c r="V73" s="20">
        <f t="shared" si="40"/>
        <v>0</v>
      </c>
      <c r="W73" s="20">
        <f t="shared" si="40"/>
        <v>0</v>
      </c>
      <c r="X73" s="20">
        <f t="shared" si="40"/>
        <v>0</v>
      </c>
      <c r="Y73" s="20">
        <f t="shared" si="40"/>
        <v>0</v>
      </c>
      <c r="Z73" s="20">
        <f t="shared" si="40"/>
        <v>0</v>
      </c>
      <c r="AA73" s="20">
        <f t="shared" si="40"/>
        <v>0</v>
      </c>
      <c r="AB73" s="20">
        <f t="shared" si="40"/>
        <v>0</v>
      </c>
      <c r="AC73" s="20">
        <f t="shared" si="40"/>
        <v>0</v>
      </c>
      <c r="AD73" s="20">
        <f t="shared" si="40"/>
        <v>0</v>
      </c>
      <c r="AE73" s="20">
        <f t="shared" si="40"/>
        <v>0</v>
      </c>
      <c r="AF73" s="20">
        <f t="shared" si="40"/>
        <v>0</v>
      </c>
      <c r="AG73" s="20">
        <f t="shared" si="40"/>
        <v>0</v>
      </c>
      <c r="AH73" s="20">
        <f t="shared" si="40"/>
        <v>0</v>
      </c>
    </row>
    <row r="74" spans="1:34" ht="63" x14ac:dyDescent="0.25">
      <c r="A74" s="13" t="s">
        <v>113</v>
      </c>
      <c r="B74" s="14" t="s">
        <v>114</v>
      </c>
      <c r="C74" s="15"/>
      <c r="D74" s="15"/>
      <c r="E74" s="21">
        <f t="shared" ref="E74:I74" si="41">SUM(E75:E77)</f>
        <v>0</v>
      </c>
      <c r="F74" s="21">
        <f t="shared" si="41"/>
        <v>0</v>
      </c>
      <c r="G74" s="21">
        <f t="shared" si="41"/>
        <v>0</v>
      </c>
      <c r="H74" s="21">
        <f t="shared" si="41"/>
        <v>0</v>
      </c>
      <c r="I74" s="21">
        <f t="shared" si="41"/>
        <v>0</v>
      </c>
      <c r="J74" s="21">
        <f t="shared" ref="J74:AH74" si="42">SUM(J75:J77)</f>
        <v>0</v>
      </c>
      <c r="K74" s="21">
        <f t="shared" si="42"/>
        <v>0</v>
      </c>
      <c r="L74" s="21">
        <f t="shared" si="42"/>
        <v>0</v>
      </c>
      <c r="M74" s="21">
        <f t="shared" si="42"/>
        <v>0</v>
      </c>
      <c r="N74" s="21">
        <f t="shared" si="42"/>
        <v>0</v>
      </c>
      <c r="O74" s="21">
        <f t="shared" si="42"/>
        <v>0</v>
      </c>
      <c r="P74" s="21">
        <f t="shared" si="42"/>
        <v>0</v>
      </c>
      <c r="Q74" s="21">
        <f t="shared" si="42"/>
        <v>0</v>
      </c>
      <c r="R74" s="21">
        <f t="shared" si="42"/>
        <v>0</v>
      </c>
      <c r="S74" s="21">
        <f t="shared" si="42"/>
        <v>0</v>
      </c>
      <c r="T74" s="21">
        <f t="shared" si="42"/>
        <v>0</v>
      </c>
      <c r="U74" s="21">
        <f t="shared" si="42"/>
        <v>0</v>
      </c>
      <c r="V74" s="21">
        <f t="shared" si="42"/>
        <v>0</v>
      </c>
      <c r="W74" s="21">
        <f t="shared" si="42"/>
        <v>0</v>
      </c>
      <c r="X74" s="21">
        <f t="shared" si="42"/>
        <v>0</v>
      </c>
      <c r="Y74" s="21">
        <f t="shared" si="42"/>
        <v>0</v>
      </c>
      <c r="Z74" s="21">
        <f t="shared" si="42"/>
        <v>0</v>
      </c>
      <c r="AA74" s="21">
        <f t="shared" si="42"/>
        <v>0</v>
      </c>
      <c r="AB74" s="21">
        <f t="shared" si="42"/>
        <v>0</v>
      </c>
      <c r="AC74" s="21">
        <f t="shared" si="42"/>
        <v>0</v>
      </c>
      <c r="AD74" s="21">
        <f t="shared" si="42"/>
        <v>0</v>
      </c>
      <c r="AE74" s="21">
        <f t="shared" si="42"/>
        <v>0</v>
      </c>
      <c r="AF74" s="21">
        <f t="shared" si="42"/>
        <v>0</v>
      </c>
      <c r="AG74" s="21">
        <f t="shared" si="42"/>
        <v>0</v>
      </c>
      <c r="AH74" s="21">
        <f t="shared" si="42"/>
        <v>0</v>
      </c>
    </row>
    <row r="75" spans="1:34" x14ac:dyDescent="0.25">
      <c r="A75" s="28" t="s">
        <v>113</v>
      </c>
      <c r="B75" s="29" t="s">
        <v>98</v>
      </c>
      <c r="C75" s="30" t="s">
        <v>99</v>
      </c>
      <c r="D75" s="30"/>
      <c r="E75" s="30" t="s">
        <v>99</v>
      </c>
      <c r="F75" s="30" t="s">
        <v>99</v>
      </c>
      <c r="G75" s="30" t="s">
        <v>99</v>
      </c>
      <c r="H75" s="30" t="s">
        <v>99</v>
      </c>
      <c r="I75" s="30" t="s">
        <v>99</v>
      </c>
      <c r="J75" s="30" t="s">
        <v>99</v>
      </c>
      <c r="K75" s="30" t="s">
        <v>99</v>
      </c>
      <c r="L75" s="30" t="s">
        <v>99</v>
      </c>
      <c r="M75" s="30" t="s">
        <v>99</v>
      </c>
      <c r="N75" s="30" t="s">
        <v>99</v>
      </c>
      <c r="O75" s="30" t="s">
        <v>99</v>
      </c>
      <c r="P75" s="30" t="s">
        <v>99</v>
      </c>
      <c r="Q75" s="30" t="s">
        <v>99</v>
      </c>
      <c r="R75" s="30" t="s">
        <v>99</v>
      </c>
      <c r="S75" s="30" t="s">
        <v>99</v>
      </c>
      <c r="T75" s="30" t="s">
        <v>99</v>
      </c>
      <c r="U75" s="30" t="s">
        <v>99</v>
      </c>
      <c r="V75" s="30" t="s">
        <v>99</v>
      </c>
      <c r="W75" s="30" t="s">
        <v>99</v>
      </c>
      <c r="X75" s="30" t="s">
        <v>99</v>
      </c>
      <c r="Y75" s="30" t="s">
        <v>99</v>
      </c>
      <c r="Z75" s="30" t="s">
        <v>99</v>
      </c>
      <c r="AA75" s="30" t="s">
        <v>99</v>
      </c>
      <c r="AB75" s="30" t="s">
        <v>99</v>
      </c>
      <c r="AC75" s="30" t="s">
        <v>99</v>
      </c>
      <c r="AD75" s="30" t="s">
        <v>99</v>
      </c>
      <c r="AE75" s="30" t="s">
        <v>99</v>
      </c>
      <c r="AF75" s="30" t="s">
        <v>99</v>
      </c>
      <c r="AG75" s="30" t="s">
        <v>99</v>
      </c>
      <c r="AH75" s="30" t="s">
        <v>99</v>
      </c>
    </row>
    <row r="76" spans="1:34" x14ac:dyDescent="0.25">
      <c r="A76" s="28" t="s">
        <v>113</v>
      </c>
      <c r="B76" s="29" t="s">
        <v>98</v>
      </c>
      <c r="C76" s="30" t="s">
        <v>99</v>
      </c>
      <c r="D76" s="30"/>
      <c r="E76" s="30" t="s">
        <v>99</v>
      </c>
      <c r="F76" s="30" t="s">
        <v>99</v>
      </c>
      <c r="G76" s="30" t="s">
        <v>99</v>
      </c>
      <c r="H76" s="30" t="s">
        <v>99</v>
      </c>
      <c r="I76" s="30" t="s">
        <v>99</v>
      </c>
      <c r="J76" s="30" t="s">
        <v>99</v>
      </c>
      <c r="K76" s="30" t="s">
        <v>99</v>
      </c>
      <c r="L76" s="30" t="s">
        <v>99</v>
      </c>
      <c r="M76" s="30" t="s">
        <v>99</v>
      </c>
      <c r="N76" s="30" t="s">
        <v>99</v>
      </c>
      <c r="O76" s="30" t="s">
        <v>99</v>
      </c>
      <c r="P76" s="30" t="s">
        <v>99</v>
      </c>
      <c r="Q76" s="30" t="s">
        <v>99</v>
      </c>
      <c r="R76" s="30" t="s">
        <v>99</v>
      </c>
      <c r="S76" s="30" t="s">
        <v>99</v>
      </c>
      <c r="T76" s="30" t="s">
        <v>99</v>
      </c>
      <c r="U76" s="30" t="s">
        <v>99</v>
      </c>
      <c r="V76" s="30" t="s">
        <v>99</v>
      </c>
      <c r="W76" s="30" t="s">
        <v>99</v>
      </c>
      <c r="X76" s="30" t="s">
        <v>99</v>
      </c>
      <c r="Y76" s="30" t="s">
        <v>99</v>
      </c>
      <c r="Z76" s="30" t="s">
        <v>99</v>
      </c>
      <c r="AA76" s="30" t="s">
        <v>99</v>
      </c>
      <c r="AB76" s="30" t="s">
        <v>99</v>
      </c>
      <c r="AC76" s="30" t="s">
        <v>99</v>
      </c>
      <c r="AD76" s="30" t="s">
        <v>99</v>
      </c>
      <c r="AE76" s="30" t="s">
        <v>99</v>
      </c>
      <c r="AF76" s="30" t="s">
        <v>99</v>
      </c>
      <c r="AG76" s="30" t="s">
        <v>99</v>
      </c>
      <c r="AH76" s="30" t="s">
        <v>99</v>
      </c>
    </row>
    <row r="77" spans="1:34" x14ac:dyDescent="0.25">
      <c r="A77" s="28" t="s">
        <v>100</v>
      </c>
      <c r="B77" s="28" t="s">
        <v>100</v>
      </c>
      <c r="C77" s="30" t="s">
        <v>99</v>
      </c>
      <c r="D77" s="30"/>
      <c r="E77" s="30" t="s">
        <v>99</v>
      </c>
      <c r="F77" s="30" t="s">
        <v>99</v>
      </c>
      <c r="G77" s="30" t="s">
        <v>99</v>
      </c>
      <c r="H77" s="30" t="s">
        <v>99</v>
      </c>
      <c r="I77" s="30" t="s">
        <v>99</v>
      </c>
      <c r="J77" s="30" t="s">
        <v>99</v>
      </c>
      <c r="K77" s="30" t="s">
        <v>99</v>
      </c>
      <c r="L77" s="30" t="s">
        <v>99</v>
      </c>
      <c r="M77" s="30" t="s">
        <v>99</v>
      </c>
      <c r="N77" s="30" t="s">
        <v>99</v>
      </c>
      <c r="O77" s="30" t="s">
        <v>99</v>
      </c>
      <c r="P77" s="30" t="s">
        <v>99</v>
      </c>
      <c r="Q77" s="30" t="s">
        <v>99</v>
      </c>
      <c r="R77" s="30" t="s">
        <v>99</v>
      </c>
      <c r="S77" s="30" t="s">
        <v>99</v>
      </c>
      <c r="T77" s="30" t="s">
        <v>99</v>
      </c>
      <c r="U77" s="30" t="s">
        <v>99</v>
      </c>
      <c r="V77" s="30" t="s">
        <v>99</v>
      </c>
      <c r="W77" s="30" t="s">
        <v>99</v>
      </c>
      <c r="X77" s="30" t="s">
        <v>99</v>
      </c>
      <c r="Y77" s="30" t="s">
        <v>99</v>
      </c>
      <c r="Z77" s="30" t="s">
        <v>99</v>
      </c>
      <c r="AA77" s="30" t="s">
        <v>99</v>
      </c>
      <c r="AB77" s="30" t="s">
        <v>99</v>
      </c>
      <c r="AC77" s="30" t="s">
        <v>99</v>
      </c>
      <c r="AD77" s="30" t="s">
        <v>99</v>
      </c>
      <c r="AE77" s="30" t="s">
        <v>99</v>
      </c>
      <c r="AF77" s="30" t="s">
        <v>99</v>
      </c>
      <c r="AG77" s="30" t="s">
        <v>99</v>
      </c>
      <c r="AH77" s="30" t="s">
        <v>99</v>
      </c>
    </row>
    <row r="78" spans="1:34" ht="78.75" x14ac:dyDescent="0.25">
      <c r="A78" s="13" t="s">
        <v>115</v>
      </c>
      <c r="B78" s="14" t="s">
        <v>116</v>
      </c>
      <c r="C78" s="15"/>
      <c r="D78" s="15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</row>
    <row r="79" spans="1:34" ht="31.5" x14ac:dyDescent="0.25">
      <c r="A79" s="7" t="s">
        <v>117</v>
      </c>
      <c r="B79" s="8" t="s">
        <v>118</v>
      </c>
      <c r="C79" s="9"/>
      <c r="D79" s="9"/>
      <c r="E79" s="19">
        <f t="shared" ref="E79:AH79" si="43">E80+E89+E131+E164</f>
        <v>11.940000000000001</v>
      </c>
      <c r="F79" s="19">
        <f t="shared" si="43"/>
        <v>0</v>
      </c>
      <c r="G79" s="19">
        <f t="shared" si="43"/>
        <v>75.191999999999993</v>
      </c>
      <c r="H79" s="19">
        <f t="shared" si="43"/>
        <v>0</v>
      </c>
      <c r="I79" s="19">
        <f t="shared" si="43"/>
        <v>0</v>
      </c>
      <c r="J79" s="19">
        <f t="shared" si="43"/>
        <v>13.430000000000001</v>
      </c>
      <c r="K79" s="19">
        <f t="shared" si="43"/>
        <v>0</v>
      </c>
      <c r="L79" s="19">
        <f t="shared" si="43"/>
        <v>70.474999999999994</v>
      </c>
      <c r="M79" s="19">
        <f t="shared" si="43"/>
        <v>0</v>
      </c>
      <c r="N79" s="19">
        <f t="shared" si="43"/>
        <v>0</v>
      </c>
      <c r="O79" s="19">
        <f t="shared" si="43"/>
        <v>0.35</v>
      </c>
      <c r="P79" s="19">
        <f t="shared" si="43"/>
        <v>0</v>
      </c>
      <c r="Q79" s="19">
        <f t="shared" si="43"/>
        <v>0</v>
      </c>
      <c r="R79" s="19">
        <f t="shared" si="43"/>
        <v>0</v>
      </c>
      <c r="S79" s="19">
        <f t="shared" si="43"/>
        <v>0</v>
      </c>
      <c r="T79" s="19">
        <f t="shared" si="43"/>
        <v>1.83</v>
      </c>
      <c r="U79" s="19">
        <f t="shared" si="43"/>
        <v>0</v>
      </c>
      <c r="V79" s="19">
        <f t="shared" si="43"/>
        <v>1.3239999999999998</v>
      </c>
      <c r="W79" s="19">
        <f t="shared" si="43"/>
        <v>0</v>
      </c>
      <c r="X79" s="19">
        <f t="shared" si="43"/>
        <v>0</v>
      </c>
      <c r="Y79" s="19">
        <f t="shared" si="43"/>
        <v>5.9399999999999995</v>
      </c>
      <c r="Z79" s="19">
        <f t="shared" si="43"/>
        <v>0</v>
      </c>
      <c r="AA79" s="19">
        <f t="shared" si="43"/>
        <v>35.264000000000003</v>
      </c>
      <c r="AB79" s="19">
        <f t="shared" si="43"/>
        <v>0</v>
      </c>
      <c r="AC79" s="19">
        <f t="shared" si="43"/>
        <v>0</v>
      </c>
      <c r="AD79" s="19">
        <f t="shared" si="43"/>
        <v>5.3100000000000005</v>
      </c>
      <c r="AE79" s="19">
        <f t="shared" si="43"/>
        <v>0</v>
      </c>
      <c r="AF79" s="19">
        <f t="shared" si="43"/>
        <v>33.887</v>
      </c>
      <c r="AG79" s="19">
        <f t="shared" si="43"/>
        <v>0</v>
      </c>
      <c r="AH79" s="19">
        <f t="shared" si="43"/>
        <v>0</v>
      </c>
    </row>
    <row r="80" spans="1:34" ht="63" x14ac:dyDescent="0.25">
      <c r="A80" s="10" t="s">
        <v>119</v>
      </c>
      <c r="B80" s="11" t="s">
        <v>120</v>
      </c>
      <c r="C80" s="12"/>
      <c r="D80" s="12"/>
      <c r="E80" s="20">
        <f t="shared" ref="E80:I80" si="44">E81+E85</f>
        <v>0</v>
      </c>
      <c r="F80" s="20">
        <f t="shared" si="44"/>
        <v>0</v>
      </c>
      <c r="G80" s="20">
        <f t="shared" si="44"/>
        <v>0</v>
      </c>
      <c r="H80" s="20">
        <f t="shared" si="44"/>
        <v>0</v>
      </c>
      <c r="I80" s="20">
        <f t="shared" si="44"/>
        <v>0</v>
      </c>
      <c r="J80" s="20">
        <f t="shared" ref="J80:AH80" si="45">J81+J85</f>
        <v>0</v>
      </c>
      <c r="K80" s="20">
        <f t="shared" si="45"/>
        <v>0</v>
      </c>
      <c r="L80" s="20">
        <f t="shared" si="45"/>
        <v>0</v>
      </c>
      <c r="M80" s="20">
        <f t="shared" si="45"/>
        <v>0</v>
      </c>
      <c r="N80" s="20">
        <f t="shared" si="45"/>
        <v>0</v>
      </c>
      <c r="O80" s="20">
        <f t="shared" si="45"/>
        <v>0</v>
      </c>
      <c r="P80" s="20">
        <f t="shared" si="45"/>
        <v>0</v>
      </c>
      <c r="Q80" s="20">
        <f t="shared" si="45"/>
        <v>0</v>
      </c>
      <c r="R80" s="20">
        <f t="shared" si="45"/>
        <v>0</v>
      </c>
      <c r="S80" s="20">
        <f t="shared" si="45"/>
        <v>0</v>
      </c>
      <c r="T80" s="20">
        <f t="shared" si="45"/>
        <v>0</v>
      </c>
      <c r="U80" s="20">
        <f t="shared" si="45"/>
        <v>0</v>
      </c>
      <c r="V80" s="20">
        <f t="shared" si="45"/>
        <v>0</v>
      </c>
      <c r="W80" s="20">
        <f t="shared" si="45"/>
        <v>0</v>
      </c>
      <c r="X80" s="20">
        <f t="shared" si="45"/>
        <v>0</v>
      </c>
      <c r="Y80" s="20">
        <f t="shared" si="45"/>
        <v>0</v>
      </c>
      <c r="Z80" s="20">
        <f t="shared" si="45"/>
        <v>0</v>
      </c>
      <c r="AA80" s="20">
        <f t="shared" si="45"/>
        <v>0</v>
      </c>
      <c r="AB80" s="20">
        <f t="shared" si="45"/>
        <v>0</v>
      </c>
      <c r="AC80" s="20">
        <f t="shared" si="45"/>
        <v>0</v>
      </c>
      <c r="AD80" s="20">
        <f t="shared" si="45"/>
        <v>0</v>
      </c>
      <c r="AE80" s="20">
        <f t="shared" si="45"/>
        <v>0</v>
      </c>
      <c r="AF80" s="20">
        <f t="shared" si="45"/>
        <v>0</v>
      </c>
      <c r="AG80" s="20">
        <f t="shared" si="45"/>
        <v>0</v>
      </c>
      <c r="AH80" s="20">
        <f t="shared" si="45"/>
        <v>0</v>
      </c>
    </row>
    <row r="81" spans="1:34" ht="31.5" x14ac:dyDescent="0.25">
      <c r="A81" s="13" t="s">
        <v>57</v>
      </c>
      <c r="B81" s="14" t="s">
        <v>121</v>
      </c>
      <c r="C81" s="15"/>
      <c r="D81" s="15"/>
      <c r="E81" s="21">
        <f t="shared" ref="E81:I81" si="46">SUM(E82:E84)</f>
        <v>0</v>
      </c>
      <c r="F81" s="21">
        <f t="shared" si="46"/>
        <v>0</v>
      </c>
      <c r="G81" s="21">
        <f t="shared" si="46"/>
        <v>0</v>
      </c>
      <c r="H81" s="21">
        <f t="shared" si="46"/>
        <v>0</v>
      </c>
      <c r="I81" s="21">
        <f t="shared" si="46"/>
        <v>0</v>
      </c>
      <c r="J81" s="21">
        <f t="shared" ref="J81:AH81" si="47">SUM(J82:J84)</f>
        <v>0</v>
      </c>
      <c r="K81" s="21">
        <f t="shared" si="47"/>
        <v>0</v>
      </c>
      <c r="L81" s="21">
        <f t="shared" si="47"/>
        <v>0</v>
      </c>
      <c r="M81" s="21">
        <f t="shared" si="47"/>
        <v>0</v>
      </c>
      <c r="N81" s="21">
        <f t="shared" si="47"/>
        <v>0</v>
      </c>
      <c r="O81" s="21">
        <f t="shared" si="47"/>
        <v>0</v>
      </c>
      <c r="P81" s="21">
        <f t="shared" si="47"/>
        <v>0</v>
      </c>
      <c r="Q81" s="21">
        <f t="shared" si="47"/>
        <v>0</v>
      </c>
      <c r="R81" s="21">
        <f t="shared" si="47"/>
        <v>0</v>
      </c>
      <c r="S81" s="21">
        <f t="shared" si="47"/>
        <v>0</v>
      </c>
      <c r="T81" s="21">
        <f t="shared" si="47"/>
        <v>0</v>
      </c>
      <c r="U81" s="21">
        <f t="shared" si="47"/>
        <v>0</v>
      </c>
      <c r="V81" s="21">
        <f t="shared" si="47"/>
        <v>0</v>
      </c>
      <c r="W81" s="21">
        <f t="shared" si="47"/>
        <v>0</v>
      </c>
      <c r="X81" s="21">
        <f t="shared" si="47"/>
        <v>0</v>
      </c>
      <c r="Y81" s="21">
        <f t="shared" si="47"/>
        <v>0</v>
      </c>
      <c r="Z81" s="21">
        <f t="shared" si="47"/>
        <v>0</v>
      </c>
      <c r="AA81" s="21">
        <f t="shared" si="47"/>
        <v>0</v>
      </c>
      <c r="AB81" s="21">
        <f t="shared" si="47"/>
        <v>0</v>
      </c>
      <c r="AC81" s="21">
        <f t="shared" si="47"/>
        <v>0</v>
      </c>
      <c r="AD81" s="21">
        <f t="shared" ref="AD81:AF81" si="48">SUM(AD82:AD84)</f>
        <v>0</v>
      </c>
      <c r="AE81" s="21">
        <f t="shared" si="48"/>
        <v>0</v>
      </c>
      <c r="AF81" s="21">
        <f t="shared" si="48"/>
        <v>0</v>
      </c>
      <c r="AG81" s="21">
        <f t="shared" si="47"/>
        <v>0</v>
      </c>
      <c r="AH81" s="21">
        <f t="shared" si="47"/>
        <v>0</v>
      </c>
    </row>
    <row r="82" spans="1:34" x14ac:dyDescent="0.25">
      <c r="A82" s="28" t="s">
        <v>57</v>
      </c>
      <c r="B82" s="29" t="s">
        <v>98</v>
      </c>
      <c r="C82" s="30" t="s">
        <v>99</v>
      </c>
      <c r="D82" s="30"/>
      <c r="E82" s="30" t="s">
        <v>99</v>
      </c>
      <c r="F82" s="30" t="s">
        <v>99</v>
      </c>
      <c r="G82" s="30" t="s">
        <v>99</v>
      </c>
      <c r="H82" s="30" t="s">
        <v>99</v>
      </c>
      <c r="I82" s="30" t="s">
        <v>99</v>
      </c>
      <c r="J82" s="30" t="s">
        <v>99</v>
      </c>
      <c r="K82" s="30" t="s">
        <v>99</v>
      </c>
      <c r="L82" s="30" t="s">
        <v>99</v>
      </c>
      <c r="M82" s="30" t="s">
        <v>99</v>
      </c>
      <c r="N82" s="30" t="s">
        <v>99</v>
      </c>
      <c r="O82" s="30" t="s">
        <v>99</v>
      </c>
      <c r="P82" s="30" t="s">
        <v>99</v>
      </c>
      <c r="Q82" s="30" t="s">
        <v>99</v>
      </c>
      <c r="R82" s="30" t="s">
        <v>99</v>
      </c>
      <c r="S82" s="30" t="s">
        <v>99</v>
      </c>
      <c r="T82" s="30" t="s">
        <v>99</v>
      </c>
      <c r="U82" s="30" t="s">
        <v>99</v>
      </c>
      <c r="V82" s="30" t="s">
        <v>99</v>
      </c>
      <c r="W82" s="30" t="s">
        <v>99</v>
      </c>
      <c r="X82" s="30" t="s">
        <v>99</v>
      </c>
      <c r="Y82" s="30" t="s">
        <v>99</v>
      </c>
      <c r="Z82" s="30" t="s">
        <v>99</v>
      </c>
      <c r="AA82" s="30" t="s">
        <v>99</v>
      </c>
      <c r="AB82" s="30" t="s">
        <v>99</v>
      </c>
      <c r="AC82" s="30" t="s">
        <v>99</v>
      </c>
      <c r="AD82" s="30" t="s">
        <v>99</v>
      </c>
      <c r="AE82" s="30" t="s">
        <v>99</v>
      </c>
      <c r="AF82" s="30" t="s">
        <v>99</v>
      </c>
      <c r="AG82" s="30" t="s">
        <v>99</v>
      </c>
      <c r="AH82" s="30" t="s">
        <v>99</v>
      </c>
    </row>
    <row r="83" spans="1:34" x14ac:dyDescent="0.25">
      <c r="A83" s="28" t="s">
        <v>57</v>
      </c>
      <c r="B83" s="29" t="s">
        <v>98</v>
      </c>
      <c r="C83" s="30" t="s">
        <v>99</v>
      </c>
      <c r="D83" s="30"/>
      <c r="E83" s="30" t="s">
        <v>99</v>
      </c>
      <c r="F83" s="30" t="s">
        <v>99</v>
      </c>
      <c r="G83" s="30" t="s">
        <v>99</v>
      </c>
      <c r="H83" s="30" t="s">
        <v>99</v>
      </c>
      <c r="I83" s="30" t="s">
        <v>99</v>
      </c>
      <c r="J83" s="30" t="s">
        <v>99</v>
      </c>
      <c r="K83" s="30" t="s">
        <v>99</v>
      </c>
      <c r="L83" s="30" t="s">
        <v>99</v>
      </c>
      <c r="M83" s="30" t="s">
        <v>99</v>
      </c>
      <c r="N83" s="30" t="s">
        <v>99</v>
      </c>
      <c r="O83" s="30" t="s">
        <v>99</v>
      </c>
      <c r="P83" s="30" t="s">
        <v>99</v>
      </c>
      <c r="Q83" s="30" t="s">
        <v>99</v>
      </c>
      <c r="R83" s="30" t="s">
        <v>99</v>
      </c>
      <c r="S83" s="30" t="s">
        <v>99</v>
      </c>
      <c r="T83" s="30" t="s">
        <v>99</v>
      </c>
      <c r="U83" s="30" t="s">
        <v>99</v>
      </c>
      <c r="V83" s="30" t="s">
        <v>99</v>
      </c>
      <c r="W83" s="30" t="s">
        <v>99</v>
      </c>
      <c r="X83" s="30" t="s">
        <v>99</v>
      </c>
      <c r="Y83" s="30" t="s">
        <v>99</v>
      </c>
      <c r="Z83" s="30" t="s">
        <v>99</v>
      </c>
      <c r="AA83" s="30" t="s">
        <v>99</v>
      </c>
      <c r="AB83" s="30" t="s">
        <v>99</v>
      </c>
      <c r="AC83" s="30" t="s">
        <v>99</v>
      </c>
      <c r="AD83" s="30" t="s">
        <v>99</v>
      </c>
      <c r="AE83" s="30" t="s">
        <v>99</v>
      </c>
      <c r="AF83" s="30" t="s">
        <v>99</v>
      </c>
      <c r="AG83" s="30" t="s">
        <v>99</v>
      </c>
      <c r="AH83" s="30" t="s">
        <v>99</v>
      </c>
    </row>
    <row r="84" spans="1:34" x14ac:dyDescent="0.25">
      <c r="A84" s="28" t="s">
        <v>100</v>
      </c>
      <c r="B84" s="28" t="s">
        <v>100</v>
      </c>
      <c r="C84" s="30" t="s">
        <v>99</v>
      </c>
      <c r="D84" s="30"/>
      <c r="E84" s="30" t="s">
        <v>99</v>
      </c>
      <c r="F84" s="30" t="s">
        <v>99</v>
      </c>
      <c r="G84" s="30" t="s">
        <v>99</v>
      </c>
      <c r="H84" s="30" t="s">
        <v>99</v>
      </c>
      <c r="I84" s="30" t="s">
        <v>99</v>
      </c>
      <c r="J84" s="30" t="s">
        <v>99</v>
      </c>
      <c r="K84" s="30" t="s">
        <v>99</v>
      </c>
      <c r="L84" s="30" t="s">
        <v>99</v>
      </c>
      <c r="M84" s="30" t="s">
        <v>99</v>
      </c>
      <c r="N84" s="30" t="s">
        <v>99</v>
      </c>
      <c r="O84" s="30" t="s">
        <v>99</v>
      </c>
      <c r="P84" s="30" t="s">
        <v>99</v>
      </c>
      <c r="Q84" s="30" t="s">
        <v>99</v>
      </c>
      <c r="R84" s="30" t="s">
        <v>99</v>
      </c>
      <c r="S84" s="30" t="s">
        <v>99</v>
      </c>
      <c r="T84" s="30" t="s">
        <v>99</v>
      </c>
      <c r="U84" s="30" t="s">
        <v>99</v>
      </c>
      <c r="V84" s="30" t="s">
        <v>99</v>
      </c>
      <c r="W84" s="30" t="s">
        <v>99</v>
      </c>
      <c r="X84" s="30" t="s">
        <v>99</v>
      </c>
      <c r="Y84" s="30" t="s">
        <v>99</v>
      </c>
      <c r="Z84" s="30" t="s">
        <v>99</v>
      </c>
      <c r="AA84" s="30" t="s">
        <v>99</v>
      </c>
      <c r="AB84" s="30" t="s">
        <v>99</v>
      </c>
      <c r="AC84" s="30" t="s">
        <v>99</v>
      </c>
      <c r="AD84" s="30" t="s">
        <v>99</v>
      </c>
      <c r="AE84" s="30" t="s">
        <v>99</v>
      </c>
      <c r="AF84" s="30" t="s">
        <v>99</v>
      </c>
      <c r="AG84" s="30" t="s">
        <v>99</v>
      </c>
      <c r="AH84" s="30" t="s">
        <v>99</v>
      </c>
    </row>
    <row r="85" spans="1:34" ht="47.25" x14ac:dyDescent="0.25">
      <c r="A85" s="13" t="s">
        <v>58</v>
      </c>
      <c r="B85" s="14" t="s">
        <v>122</v>
      </c>
      <c r="C85" s="15"/>
      <c r="D85" s="15"/>
      <c r="E85" s="21">
        <f t="shared" ref="E85:I85" si="49">SUM(E86:E88)</f>
        <v>0</v>
      </c>
      <c r="F85" s="21">
        <f t="shared" si="49"/>
        <v>0</v>
      </c>
      <c r="G85" s="21">
        <f t="shared" si="49"/>
        <v>0</v>
      </c>
      <c r="H85" s="21">
        <f t="shared" si="49"/>
        <v>0</v>
      </c>
      <c r="I85" s="21">
        <f t="shared" si="49"/>
        <v>0</v>
      </c>
      <c r="J85" s="21">
        <f t="shared" ref="J85:AH85" si="50">SUM(J86:J88)</f>
        <v>0</v>
      </c>
      <c r="K85" s="21">
        <f t="shared" si="50"/>
        <v>0</v>
      </c>
      <c r="L85" s="21">
        <f t="shared" si="50"/>
        <v>0</v>
      </c>
      <c r="M85" s="21">
        <f t="shared" si="50"/>
        <v>0</v>
      </c>
      <c r="N85" s="21">
        <f t="shared" si="50"/>
        <v>0</v>
      </c>
      <c r="O85" s="21">
        <f t="shared" si="50"/>
        <v>0</v>
      </c>
      <c r="P85" s="21">
        <f t="shared" si="50"/>
        <v>0</v>
      </c>
      <c r="Q85" s="21">
        <f t="shared" si="50"/>
        <v>0</v>
      </c>
      <c r="R85" s="21">
        <f t="shared" si="50"/>
        <v>0</v>
      </c>
      <c r="S85" s="21">
        <f t="shared" si="50"/>
        <v>0</v>
      </c>
      <c r="T85" s="21">
        <f t="shared" si="50"/>
        <v>0</v>
      </c>
      <c r="U85" s="21">
        <f t="shared" si="50"/>
        <v>0</v>
      </c>
      <c r="V85" s="21">
        <f t="shared" si="50"/>
        <v>0</v>
      </c>
      <c r="W85" s="21">
        <f t="shared" si="50"/>
        <v>0</v>
      </c>
      <c r="X85" s="21">
        <f t="shared" si="50"/>
        <v>0</v>
      </c>
      <c r="Y85" s="21">
        <f t="shared" si="50"/>
        <v>0</v>
      </c>
      <c r="Z85" s="21">
        <f t="shared" si="50"/>
        <v>0</v>
      </c>
      <c r="AA85" s="21">
        <f t="shared" si="50"/>
        <v>0</v>
      </c>
      <c r="AB85" s="21">
        <f t="shared" si="50"/>
        <v>0</v>
      </c>
      <c r="AC85" s="21">
        <f t="shared" si="50"/>
        <v>0</v>
      </c>
      <c r="AD85" s="21">
        <f t="shared" ref="AD85:AF85" si="51">SUM(AD86:AD88)</f>
        <v>0</v>
      </c>
      <c r="AE85" s="21">
        <f t="shared" si="51"/>
        <v>0</v>
      </c>
      <c r="AF85" s="21">
        <f t="shared" si="51"/>
        <v>0</v>
      </c>
      <c r="AG85" s="21">
        <f t="shared" si="50"/>
        <v>0</v>
      </c>
      <c r="AH85" s="21">
        <f t="shared" si="50"/>
        <v>0</v>
      </c>
    </row>
    <row r="86" spans="1:34" x14ac:dyDescent="0.25">
      <c r="A86" s="28" t="s">
        <v>58</v>
      </c>
      <c r="B86" s="29" t="s">
        <v>98</v>
      </c>
      <c r="C86" s="30" t="s">
        <v>99</v>
      </c>
      <c r="D86" s="30"/>
      <c r="E86" s="30" t="s">
        <v>99</v>
      </c>
      <c r="F86" s="30" t="s">
        <v>99</v>
      </c>
      <c r="G86" s="30" t="s">
        <v>99</v>
      </c>
      <c r="H86" s="30" t="s">
        <v>99</v>
      </c>
      <c r="I86" s="30" t="s">
        <v>99</v>
      </c>
      <c r="J86" s="30" t="s">
        <v>99</v>
      </c>
      <c r="K86" s="30" t="s">
        <v>99</v>
      </c>
      <c r="L86" s="30" t="s">
        <v>99</v>
      </c>
      <c r="M86" s="30" t="s">
        <v>99</v>
      </c>
      <c r="N86" s="30" t="s">
        <v>99</v>
      </c>
      <c r="O86" s="30" t="s">
        <v>99</v>
      </c>
      <c r="P86" s="30" t="s">
        <v>99</v>
      </c>
      <c r="Q86" s="30" t="s">
        <v>99</v>
      </c>
      <c r="R86" s="30" t="s">
        <v>99</v>
      </c>
      <c r="S86" s="30" t="s">
        <v>99</v>
      </c>
      <c r="T86" s="30" t="s">
        <v>99</v>
      </c>
      <c r="U86" s="30" t="s">
        <v>99</v>
      </c>
      <c r="V86" s="30" t="s">
        <v>99</v>
      </c>
      <c r="W86" s="30" t="s">
        <v>99</v>
      </c>
      <c r="X86" s="30" t="s">
        <v>99</v>
      </c>
      <c r="Y86" s="30" t="s">
        <v>99</v>
      </c>
      <c r="Z86" s="30" t="s">
        <v>99</v>
      </c>
      <c r="AA86" s="30" t="s">
        <v>99</v>
      </c>
      <c r="AB86" s="30" t="s">
        <v>99</v>
      </c>
      <c r="AC86" s="30" t="s">
        <v>99</v>
      </c>
      <c r="AD86" s="30" t="s">
        <v>99</v>
      </c>
      <c r="AE86" s="30" t="s">
        <v>99</v>
      </c>
      <c r="AF86" s="30" t="s">
        <v>99</v>
      </c>
      <c r="AG86" s="30" t="s">
        <v>99</v>
      </c>
      <c r="AH86" s="30" t="s">
        <v>99</v>
      </c>
    </row>
    <row r="87" spans="1:34" x14ac:dyDescent="0.25">
      <c r="A87" s="28" t="s">
        <v>58</v>
      </c>
      <c r="B87" s="29" t="s">
        <v>98</v>
      </c>
      <c r="C87" s="30" t="s">
        <v>99</v>
      </c>
      <c r="D87" s="30"/>
      <c r="E87" s="30" t="s">
        <v>99</v>
      </c>
      <c r="F87" s="30" t="s">
        <v>99</v>
      </c>
      <c r="G87" s="30" t="s">
        <v>99</v>
      </c>
      <c r="H87" s="30" t="s">
        <v>99</v>
      </c>
      <c r="I87" s="30" t="s">
        <v>99</v>
      </c>
      <c r="J87" s="30" t="s">
        <v>99</v>
      </c>
      <c r="K87" s="30" t="s">
        <v>99</v>
      </c>
      <c r="L87" s="30" t="s">
        <v>99</v>
      </c>
      <c r="M87" s="30" t="s">
        <v>99</v>
      </c>
      <c r="N87" s="30" t="s">
        <v>99</v>
      </c>
      <c r="O87" s="30" t="s">
        <v>99</v>
      </c>
      <c r="P87" s="30" t="s">
        <v>99</v>
      </c>
      <c r="Q87" s="30" t="s">
        <v>99</v>
      </c>
      <c r="R87" s="30" t="s">
        <v>99</v>
      </c>
      <c r="S87" s="30" t="s">
        <v>99</v>
      </c>
      <c r="T87" s="30" t="s">
        <v>99</v>
      </c>
      <c r="U87" s="30" t="s">
        <v>99</v>
      </c>
      <c r="V87" s="30" t="s">
        <v>99</v>
      </c>
      <c r="W87" s="30" t="s">
        <v>99</v>
      </c>
      <c r="X87" s="30" t="s">
        <v>99</v>
      </c>
      <c r="Y87" s="30" t="s">
        <v>99</v>
      </c>
      <c r="Z87" s="30" t="s">
        <v>99</v>
      </c>
      <c r="AA87" s="30" t="s">
        <v>99</v>
      </c>
      <c r="AB87" s="30" t="s">
        <v>99</v>
      </c>
      <c r="AC87" s="30" t="s">
        <v>99</v>
      </c>
      <c r="AD87" s="30" t="s">
        <v>99</v>
      </c>
      <c r="AE87" s="30" t="s">
        <v>99</v>
      </c>
      <c r="AF87" s="30" t="s">
        <v>99</v>
      </c>
      <c r="AG87" s="30" t="s">
        <v>99</v>
      </c>
      <c r="AH87" s="30" t="s">
        <v>99</v>
      </c>
    </row>
    <row r="88" spans="1:34" x14ac:dyDescent="0.25">
      <c r="A88" s="28" t="s">
        <v>100</v>
      </c>
      <c r="B88" s="28" t="s">
        <v>100</v>
      </c>
      <c r="C88" s="30" t="s">
        <v>99</v>
      </c>
      <c r="D88" s="30"/>
      <c r="E88" s="30" t="s">
        <v>99</v>
      </c>
      <c r="F88" s="30" t="s">
        <v>99</v>
      </c>
      <c r="G88" s="30" t="s">
        <v>99</v>
      </c>
      <c r="H88" s="30" t="s">
        <v>99</v>
      </c>
      <c r="I88" s="30" t="s">
        <v>99</v>
      </c>
      <c r="J88" s="30" t="s">
        <v>99</v>
      </c>
      <c r="K88" s="30" t="s">
        <v>99</v>
      </c>
      <c r="L88" s="30" t="s">
        <v>99</v>
      </c>
      <c r="M88" s="30" t="s">
        <v>99</v>
      </c>
      <c r="N88" s="30" t="s">
        <v>99</v>
      </c>
      <c r="O88" s="30" t="s">
        <v>99</v>
      </c>
      <c r="P88" s="30" t="s">
        <v>99</v>
      </c>
      <c r="Q88" s="30" t="s">
        <v>99</v>
      </c>
      <c r="R88" s="30" t="s">
        <v>99</v>
      </c>
      <c r="S88" s="30" t="s">
        <v>99</v>
      </c>
      <c r="T88" s="30" t="s">
        <v>99</v>
      </c>
      <c r="U88" s="30" t="s">
        <v>99</v>
      </c>
      <c r="V88" s="30" t="s">
        <v>99</v>
      </c>
      <c r="W88" s="30" t="s">
        <v>99</v>
      </c>
      <c r="X88" s="30" t="s">
        <v>99</v>
      </c>
      <c r="Y88" s="30" t="s">
        <v>99</v>
      </c>
      <c r="Z88" s="30" t="s">
        <v>99</v>
      </c>
      <c r="AA88" s="30" t="s">
        <v>99</v>
      </c>
      <c r="AB88" s="30" t="s">
        <v>99</v>
      </c>
      <c r="AC88" s="30" t="s">
        <v>99</v>
      </c>
      <c r="AD88" s="30" t="s">
        <v>99</v>
      </c>
      <c r="AE88" s="30" t="s">
        <v>99</v>
      </c>
      <c r="AF88" s="30" t="s">
        <v>99</v>
      </c>
      <c r="AG88" s="30" t="s">
        <v>99</v>
      </c>
      <c r="AH88" s="30" t="s">
        <v>99</v>
      </c>
    </row>
    <row r="89" spans="1:34" ht="47.25" x14ac:dyDescent="0.25">
      <c r="A89" s="10" t="s">
        <v>123</v>
      </c>
      <c r="B89" s="11" t="s">
        <v>124</v>
      </c>
      <c r="C89" s="12"/>
      <c r="D89" s="12"/>
      <c r="E89" s="20">
        <f t="shared" ref="E89:AH89" si="52">E90+E127</f>
        <v>11.940000000000001</v>
      </c>
      <c r="F89" s="20">
        <f t="shared" si="52"/>
        <v>0</v>
      </c>
      <c r="G89" s="20">
        <f t="shared" si="52"/>
        <v>75.191999999999993</v>
      </c>
      <c r="H89" s="20">
        <f t="shared" si="52"/>
        <v>0</v>
      </c>
      <c r="I89" s="20">
        <f t="shared" si="52"/>
        <v>0</v>
      </c>
      <c r="J89" s="20">
        <f t="shared" si="52"/>
        <v>13.430000000000001</v>
      </c>
      <c r="K89" s="20">
        <f t="shared" si="52"/>
        <v>0</v>
      </c>
      <c r="L89" s="20">
        <f t="shared" si="52"/>
        <v>70.474999999999994</v>
      </c>
      <c r="M89" s="20">
        <f t="shared" si="52"/>
        <v>0</v>
      </c>
      <c r="N89" s="20">
        <f t="shared" si="52"/>
        <v>0</v>
      </c>
      <c r="O89" s="20">
        <f t="shared" si="52"/>
        <v>0.35</v>
      </c>
      <c r="P89" s="20">
        <f t="shared" si="52"/>
        <v>0</v>
      </c>
      <c r="Q89" s="20">
        <f t="shared" si="52"/>
        <v>0</v>
      </c>
      <c r="R89" s="20">
        <f t="shared" si="52"/>
        <v>0</v>
      </c>
      <c r="S89" s="20">
        <f t="shared" si="52"/>
        <v>0</v>
      </c>
      <c r="T89" s="20">
        <f t="shared" si="52"/>
        <v>1.83</v>
      </c>
      <c r="U89" s="20">
        <f t="shared" si="52"/>
        <v>0</v>
      </c>
      <c r="V89" s="20">
        <f t="shared" si="52"/>
        <v>1.3239999999999998</v>
      </c>
      <c r="W89" s="20">
        <f t="shared" si="52"/>
        <v>0</v>
      </c>
      <c r="X89" s="20">
        <f t="shared" si="52"/>
        <v>0</v>
      </c>
      <c r="Y89" s="20">
        <f t="shared" si="52"/>
        <v>5.9399999999999995</v>
      </c>
      <c r="Z89" s="20">
        <f t="shared" si="52"/>
        <v>0</v>
      </c>
      <c r="AA89" s="20">
        <f t="shared" si="52"/>
        <v>35.264000000000003</v>
      </c>
      <c r="AB89" s="20">
        <f t="shared" si="52"/>
        <v>0</v>
      </c>
      <c r="AC89" s="20">
        <f t="shared" si="52"/>
        <v>0</v>
      </c>
      <c r="AD89" s="20">
        <f t="shared" si="52"/>
        <v>5.3100000000000005</v>
      </c>
      <c r="AE89" s="20">
        <f t="shared" si="52"/>
        <v>0</v>
      </c>
      <c r="AF89" s="20">
        <f t="shared" si="52"/>
        <v>33.887</v>
      </c>
      <c r="AG89" s="20">
        <f t="shared" si="52"/>
        <v>0</v>
      </c>
      <c r="AH89" s="20">
        <f t="shared" si="52"/>
        <v>0</v>
      </c>
    </row>
    <row r="90" spans="1:34" ht="31.5" x14ac:dyDescent="0.25">
      <c r="A90" s="13" t="s">
        <v>125</v>
      </c>
      <c r="B90" s="14" t="s">
        <v>126</v>
      </c>
      <c r="C90" s="15"/>
      <c r="D90" s="15"/>
      <c r="E90" s="21">
        <f t="shared" ref="E90:AH90" si="53">SUM(E91:E126)</f>
        <v>11.940000000000001</v>
      </c>
      <c r="F90" s="21">
        <f t="shared" si="53"/>
        <v>0</v>
      </c>
      <c r="G90" s="21">
        <f t="shared" si="53"/>
        <v>75.191999999999993</v>
      </c>
      <c r="H90" s="21">
        <f t="shared" si="53"/>
        <v>0</v>
      </c>
      <c r="I90" s="21">
        <f t="shared" si="53"/>
        <v>0</v>
      </c>
      <c r="J90" s="21">
        <f t="shared" si="53"/>
        <v>13.430000000000001</v>
      </c>
      <c r="K90" s="21">
        <f t="shared" si="53"/>
        <v>0</v>
      </c>
      <c r="L90" s="21">
        <f t="shared" si="53"/>
        <v>70.474999999999994</v>
      </c>
      <c r="M90" s="21">
        <f t="shared" si="53"/>
        <v>0</v>
      </c>
      <c r="N90" s="21">
        <f t="shared" si="53"/>
        <v>0</v>
      </c>
      <c r="O90" s="21">
        <f t="shared" si="53"/>
        <v>0.35</v>
      </c>
      <c r="P90" s="21">
        <f t="shared" si="53"/>
        <v>0</v>
      </c>
      <c r="Q90" s="21">
        <f t="shared" si="53"/>
        <v>0</v>
      </c>
      <c r="R90" s="21">
        <f t="shared" si="53"/>
        <v>0</v>
      </c>
      <c r="S90" s="21">
        <f t="shared" si="53"/>
        <v>0</v>
      </c>
      <c r="T90" s="21">
        <f t="shared" si="53"/>
        <v>1.83</v>
      </c>
      <c r="U90" s="21">
        <f t="shared" si="53"/>
        <v>0</v>
      </c>
      <c r="V90" s="21">
        <f t="shared" si="53"/>
        <v>1.3239999999999998</v>
      </c>
      <c r="W90" s="21">
        <f t="shared" si="53"/>
        <v>0</v>
      </c>
      <c r="X90" s="21">
        <f t="shared" si="53"/>
        <v>0</v>
      </c>
      <c r="Y90" s="21">
        <f t="shared" si="53"/>
        <v>5.9399999999999995</v>
      </c>
      <c r="Z90" s="21">
        <f t="shared" si="53"/>
        <v>0</v>
      </c>
      <c r="AA90" s="21">
        <f t="shared" si="53"/>
        <v>35.264000000000003</v>
      </c>
      <c r="AB90" s="21">
        <f t="shared" si="53"/>
        <v>0</v>
      </c>
      <c r="AC90" s="21">
        <f t="shared" si="53"/>
        <v>0</v>
      </c>
      <c r="AD90" s="21">
        <f t="shared" si="53"/>
        <v>5.3100000000000005</v>
      </c>
      <c r="AE90" s="21">
        <f t="shared" si="53"/>
        <v>0</v>
      </c>
      <c r="AF90" s="21">
        <f t="shared" si="53"/>
        <v>33.887</v>
      </c>
      <c r="AG90" s="21">
        <f t="shared" si="53"/>
        <v>0</v>
      </c>
      <c r="AH90" s="21">
        <f t="shared" si="53"/>
        <v>0</v>
      </c>
    </row>
    <row r="91" spans="1:34" ht="31.5" x14ac:dyDescent="0.25">
      <c r="A91" s="6" t="s">
        <v>86</v>
      </c>
      <c r="B91" s="31" t="s">
        <v>127</v>
      </c>
      <c r="C91" s="17" t="s">
        <v>276</v>
      </c>
      <c r="D91" s="17" t="s">
        <v>99</v>
      </c>
      <c r="E91" s="22">
        <v>0</v>
      </c>
      <c r="F91" s="22">
        <v>0</v>
      </c>
      <c r="G91" s="22">
        <v>8.6709999999999994</v>
      </c>
      <c r="H91" s="22">
        <v>0</v>
      </c>
      <c r="I91" s="22">
        <v>0</v>
      </c>
      <c r="J91" s="22">
        <f>O91+T91+Y91+AD91</f>
        <v>0</v>
      </c>
      <c r="K91" s="22">
        <f t="shared" ref="K91:N91" si="54">P91+U91+Z91+AE91</f>
        <v>0</v>
      </c>
      <c r="L91" s="22">
        <f t="shared" si="54"/>
        <v>8.6710000000000012</v>
      </c>
      <c r="M91" s="22">
        <f t="shared" si="54"/>
        <v>0</v>
      </c>
      <c r="N91" s="22">
        <f t="shared" si="54"/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8.6710000000000012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</row>
    <row r="92" spans="1:34" ht="31.5" x14ac:dyDescent="0.25">
      <c r="A92" s="6" t="s">
        <v>128</v>
      </c>
      <c r="B92" s="31" t="s">
        <v>129</v>
      </c>
      <c r="C92" s="17" t="s">
        <v>277</v>
      </c>
      <c r="D92" s="17" t="s">
        <v>99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f t="shared" ref="J92:J126" si="55">O92+T92+Y92+AD92</f>
        <v>0</v>
      </c>
      <c r="K92" s="22">
        <f t="shared" ref="K92:K126" si="56">P92+U92+Z92+AE92</f>
        <v>0</v>
      </c>
      <c r="L92" s="22">
        <f t="shared" ref="L92:L126" si="57">Q92+V92+AA92+AF92</f>
        <v>0</v>
      </c>
      <c r="M92" s="22">
        <f t="shared" ref="M92:M126" si="58">R92+W92+AB92+AG92</f>
        <v>0</v>
      </c>
      <c r="N92" s="22">
        <f t="shared" ref="N92:N126" si="59">S92+X92+AC92+AH92</f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</row>
    <row r="93" spans="1:34" ht="31.5" x14ac:dyDescent="0.25">
      <c r="A93" s="6" t="s">
        <v>130</v>
      </c>
      <c r="B93" s="31" t="s">
        <v>131</v>
      </c>
      <c r="C93" s="17" t="s">
        <v>278</v>
      </c>
      <c r="D93" s="17" t="s">
        <v>99</v>
      </c>
      <c r="E93" s="22">
        <v>0.4</v>
      </c>
      <c r="F93" s="22">
        <v>0</v>
      </c>
      <c r="G93" s="22">
        <v>3.1840000000000002</v>
      </c>
      <c r="H93" s="22">
        <v>0</v>
      </c>
      <c r="I93" s="22">
        <v>0</v>
      </c>
      <c r="J93" s="22">
        <f t="shared" si="55"/>
        <v>0</v>
      </c>
      <c r="K93" s="22">
        <f t="shared" si="56"/>
        <v>0</v>
      </c>
      <c r="L93" s="22">
        <f t="shared" si="57"/>
        <v>3.1840000000000002</v>
      </c>
      <c r="M93" s="22">
        <f t="shared" si="58"/>
        <v>0</v>
      </c>
      <c r="N93" s="22">
        <f t="shared" si="59"/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3.1840000000000002</v>
      </c>
      <c r="AG93" s="22">
        <v>0</v>
      </c>
      <c r="AH93" s="22">
        <v>0</v>
      </c>
    </row>
    <row r="94" spans="1:34" ht="47.25" x14ac:dyDescent="0.25">
      <c r="A94" s="6" t="s">
        <v>132</v>
      </c>
      <c r="B94" s="31" t="s">
        <v>133</v>
      </c>
      <c r="C94" s="17" t="s">
        <v>279</v>
      </c>
      <c r="D94" s="17" t="s">
        <v>99</v>
      </c>
      <c r="E94" s="22">
        <v>0.2</v>
      </c>
      <c r="F94" s="22">
        <v>0</v>
      </c>
      <c r="G94" s="22">
        <v>2.149</v>
      </c>
      <c r="H94" s="22">
        <v>0</v>
      </c>
      <c r="I94" s="22">
        <v>0</v>
      </c>
      <c r="J94" s="22">
        <f t="shared" si="55"/>
        <v>0.60000000000000009</v>
      </c>
      <c r="K94" s="22">
        <f t="shared" si="56"/>
        <v>0</v>
      </c>
      <c r="L94" s="22">
        <f t="shared" si="57"/>
        <v>2.149</v>
      </c>
      <c r="M94" s="22">
        <f t="shared" si="58"/>
        <v>0</v>
      </c>
      <c r="N94" s="22">
        <f t="shared" si="59"/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0.1</v>
      </c>
      <c r="U94" s="22">
        <v>0</v>
      </c>
      <c r="V94" s="22">
        <v>0</v>
      </c>
      <c r="W94" s="22">
        <v>0</v>
      </c>
      <c r="X94" s="22">
        <v>0</v>
      </c>
      <c r="Y94" s="22">
        <v>0.1</v>
      </c>
      <c r="Z94" s="22">
        <v>0</v>
      </c>
      <c r="AA94" s="22">
        <v>2.149</v>
      </c>
      <c r="AB94" s="22">
        <v>0</v>
      </c>
      <c r="AC94" s="22">
        <v>0</v>
      </c>
      <c r="AD94" s="22">
        <v>0.4</v>
      </c>
      <c r="AE94" s="22">
        <v>0</v>
      </c>
      <c r="AF94" s="22">
        <v>0</v>
      </c>
      <c r="AG94" s="22">
        <v>0</v>
      </c>
      <c r="AH94" s="22">
        <v>0</v>
      </c>
    </row>
    <row r="95" spans="1:34" ht="31.5" x14ac:dyDescent="0.25">
      <c r="A95" s="6" t="s">
        <v>134</v>
      </c>
      <c r="B95" s="31" t="s">
        <v>135</v>
      </c>
      <c r="C95" s="17" t="s">
        <v>280</v>
      </c>
      <c r="D95" s="17" t="s">
        <v>99</v>
      </c>
      <c r="E95" s="22">
        <v>0</v>
      </c>
      <c r="F95" s="22">
        <v>0</v>
      </c>
      <c r="G95" s="22">
        <v>1.6</v>
      </c>
      <c r="H95" s="22">
        <v>0</v>
      </c>
      <c r="I95" s="22">
        <v>0</v>
      </c>
      <c r="J95" s="22">
        <f t="shared" si="55"/>
        <v>0</v>
      </c>
      <c r="K95" s="22">
        <f t="shared" si="56"/>
        <v>0</v>
      </c>
      <c r="L95" s="22">
        <f t="shared" si="57"/>
        <v>1.472</v>
      </c>
      <c r="M95" s="22">
        <f t="shared" si="58"/>
        <v>0</v>
      </c>
      <c r="N95" s="22">
        <f t="shared" si="59"/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1.472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</row>
    <row r="96" spans="1:34" ht="31.5" x14ac:dyDescent="0.25">
      <c r="A96" s="6" t="s">
        <v>136</v>
      </c>
      <c r="B96" s="31" t="s">
        <v>137</v>
      </c>
      <c r="C96" s="17" t="s">
        <v>281</v>
      </c>
      <c r="D96" s="17" t="s">
        <v>99</v>
      </c>
      <c r="E96" s="22">
        <v>0</v>
      </c>
      <c r="F96" s="22">
        <v>0</v>
      </c>
      <c r="G96" s="22">
        <v>11.986000000000001</v>
      </c>
      <c r="H96" s="22">
        <v>0</v>
      </c>
      <c r="I96" s="22">
        <v>0</v>
      </c>
      <c r="J96" s="22">
        <f t="shared" si="55"/>
        <v>0</v>
      </c>
      <c r="K96" s="22">
        <f t="shared" si="56"/>
        <v>0</v>
      </c>
      <c r="L96" s="22">
        <f t="shared" si="57"/>
        <v>6.6000000000000005</v>
      </c>
      <c r="M96" s="22">
        <f t="shared" si="58"/>
        <v>0</v>
      </c>
      <c r="N96" s="22">
        <f t="shared" si="59"/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6.6000000000000005</v>
      </c>
      <c r="AG96" s="22">
        <v>0</v>
      </c>
      <c r="AH96" s="22">
        <v>0</v>
      </c>
    </row>
    <row r="97" spans="1:34" ht="31.5" x14ac:dyDescent="0.25">
      <c r="A97" s="6" t="s">
        <v>138</v>
      </c>
      <c r="B97" s="31" t="s">
        <v>139</v>
      </c>
      <c r="C97" s="17" t="s">
        <v>282</v>
      </c>
      <c r="D97" s="17" t="s">
        <v>99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f t="shared" si="55"/>
        <v>0</v>
      </c>
      <c r="K97" s="22">
        <f t="shared" si="56"/>
        <v>0</v>
      </c>
      <c r="L97" s="22">
        <f t="shared" si="57"/>
        <v>0</v>
      </c>
      <c r="M97" s="22">
        <f t="shared" si="58"/>
        <v>0</v>
      </c>
      <c r="N97" s="22">
        <f t="shared" si="59"/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</row>
    <row r="98" spans="1:34" ht="31.5" x14ac:dyDescent="0.25">
      <c r="A98" s="6" t="s">
        <v>140</v>
      </c>
      <c r="B98" s="31" t="s">
        <v>141</v>
      </c>
      <c r="C98" s="17" t="s">
        <v>283</v>
      </c>
      <c r="D98" s="17" t="s">
        <v>99</v>
      </c>
      <c r="E98" s="22">
        <v>0.5</v>
      </c>
      <c r="F98" s="22">
        <v>0</v>
      </c>
      <c r="G98" s="22">
        <v>0.29099999999999998</v>
      </c>
      <c r="H98" s="22">
        <v>0</v>
      </c>
      <c r="I98" s="22">
        <v>0</v>
      </c>
      <c r="J98" s="22">
        <f t="shared" si="55"/>
        <v>1.3</v>
      </c>
      <c r="K98" s="22">
        <f t="shared" si="56"/>
        <v>0</v>
      </c>
      <c r="L98" s="22">
        <f t="shared" si="57"/>
        <v>0.309</v>
      </c>
      <c r="M98" s="22">
        <f t="shared" si="58"/>
        <v>0</v>
      </c>
      <c r="N98" s="22">
        <f t="shared" si="59"/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1.3</v>
      </c>
      <c r="AE98" s="22">
        <v>0</v>
      </c>
      <c r="AF98" s="22">
        <v>0.309</v>
      </c>
      <c r="AG98" s="22">
        <v>0</v>
      </c>
      <c r="AH98" s="22">
        <v>0</v>
      </c>
    </row>
    <row r="99" spans="1:34" ht="31.5" x14ac:dyDescent="0.25">
      <c r="A99" s="6" t="s">
        <v>142</v>
      </c>
      <c r="B99" s="31" t="s">
        <v>346</v>
      </c>
      <c r="C99" s="17" t="s">
        <v>99</v>
      </c>
      <c r="D99" s="17" t="s">
        <v>99</v>
      </c>
      <c r="E99" s="22">
        <v>0.4</v>
      </c>
      <c r="F99" s="22">
        <v>0</v>
      </c>
      <c r="G99" s="22">
        <v>0</v>
      </c>
      <c r="H99" s="22">
        <v>0</v>
      </c>
      <c r="I99" s="22">
        <v>0</v>
      </c>
      <c r="J99" s="22">
        <f t="shared" ref="J99" si="60">O99+T99+Y99+AD99</f>
        <v>0.4</v>
      </c>
      <c r="K99" s="22">
        <f t="shared" ref="K99" si="61">P99+U99+Z99+AE99</f>
        <v>0</v>
      </c>
      <c r="L99" s="22">
        <f t="shared" ref="L99" si="62">Q99+V99+AA99+AF99</f>
        <v>0</v>
      </c>
      <c r="M99" s="22">
        <f t="shared" ref="M99" si="63">R99+W99+AB99+AG99</f>
        <v>0</v>
      </c>
      <c r="N99" s="22">
        <f t="shared" ref="N99" si="64">S99+X99+AC99+AH99</f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0.4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</row>
    <row r="100" spans="1:34" ht="31.5" x14ac:dyDescent="0.25">
      <c r="A100" s="6" t="s">
        <v>144</v>
      </c>
      <c r="B100" s="31" t="s">
        <v>143</v>
      </c>
      <c r="C100" s="17" t="s">
        <v>284</v>
      </c>
      <c r="D100" s="17" t="s">
        <v>99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f t="shared" si="55"/>
        <v>0</v>
      </c>
      <c r="K100" s="22">
        <f t="shared" si="56"/>
        <v>0</v>
      </c>
      <c r="L100" s="22">
        <f t="shared" si="57"/>
        <v>0</v>
      </c>
      <c r="M100" s="22">
        <f t="shared" si="58"/>
        <v>0</v>
      </c>
      <c r="N100" s="22">
        <f t="shared" si="59"/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</row>
    <row r="101" spans="1:34" ht="31.5" x14ac:dyDescent="0.25">
      <c r="A101" s="6" t="s">
        <v>146</v>
      </c>
      <c r="B101" s="31" t="s">
        <v>145</v>
      </c>
      <c r="C101" s="17" t="s">
        <v>285</v>
      </c>
      <c r="D101" s="17" t="s">
        <v>99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f t="shared" si="55"/>
        <v>0</v>
      </c>
      <c r="K101" s="22">
        <f t="shared" si="56"/>
        <v>0</v>
      </c>
      <c r="L101" s="22">
        <f t="shared" si="57"/>
        <v>0</v>
      </c>
      <c r="M101" s="22">
        <f t="shared" si="58"/>
        <v>0</v>
      </c>
      <c r="N101" s="22">
        <f t="shared" si="59"/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</row>
    <row r="102" spans="1:34" ht="31.5" x14ac:dyDescent="0.25">
      <c r="A102" s="6" t="s">
        <v>148</v>
      </c>
      <c r="B102" s="31" t="s">
        <v>147</v>
      </c>
      <c r="C102" s="17" t="s">
        <v>286</v>
      </c>
      <c r="D102" s="17" t="s">
        <v>99</v>
      </c>
      <c r="E102" s="22">
        <v>0.56999999999999995</v>
      </c>
      <c r="F102" s="22">
        <v>0</v>
      </c>
      <c r="G102" s="22">
        <v>3.7800000000000002</v>
      </c>
      <c r="H102" s="22">
        <v>0</v>
      </c>
      <c r="I102" s="22">
        <v>0</v>
      </c>
      <c r="J102" s="22">
        <f t="shared" si="55"/>
        <v>0.56999999999999995</v>
      </c>
      <c r="K102" s="22">
        <f t="shared" si="56"/>
        <v>0</v>
      </c>
      <c r="L102" s="22">
        <f t="shared" si="57"/>
        <v>3.5590000000000002</v>
      </c>
      <c r="M102" s="22">
        <f t="shared" si="58"/>
        <v>0</v>
      </c>
      <c r="N102" s="22">
        <f t="shared" si="59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0.56999999999999995</v>
      </c>
      <c r="Z102" s="22">
        <v>0</v>
      </c>
      <c r="AA102" s="22">
        <v>2.1509999999999998</v>
      </c>
      <c r="AB102" s="22">
        <v>0</v>
      </c>
      <c r="AC102" s="22">
        <v>0</v>
      </c>
      <c r="AD102" s="22">
        <v>0</v>
      </c>
      <c r="AE102" s="22">
        <v>0</v>
      </c>
      <c r="AF102" s="22">
        <v>1.4080000000000001</v>
      </c>
      <c r="AG102" s="22">
        <v>0</v>
      </c>
      <c r="AH102" s="22">
        <v>0</v>
      </c>
    </row>
    <row r="103" spans="1:34" ht="31.5" x14ac:dyDescent="0.25">
      <c r="A103" s="6" t="s">
        <v>150</v>
      </c>
      <c r="B103" s="31" t="s">
        <v>149</v>
      </c>
      <c r="C103" s="17" t="s">
        <v>287</v>
      </c>
      <c r="D103" s="17" t="s">
        <v>99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f t="shared" si="55"/>
        <v>0</v>
      </c>
      <c r="K103" s="22">
        <f t="shared" si="56"/>
        <v>0</v>
      </c>
      <c r="L103" s="22">
        <f t="shared" si="57"/>
        <v>0</v>
      </c>
      <c r="M103" s="22">
        <f t="shared" si="58"/>
        <v>0</v>
      </c>
      <c r="N103" s="22">
        <f t="shared" si="59"/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</row>
    <row r="104" spans="1:34" ht="47.25" x14ac:dyDescent="0.25">
      <c r="A104" s="6" t="s">
        <v>151</v>
      </c>
      <c r="B104" s="31" t="s">
        <v>233</v>
      </c>
      <c r="C104" s="17" t="s">
        <v>288</v>
      </c>
      <c r="D104" s="17" t="s">
        <v>99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f t="shared" si="55"/>
        <v>0</v>
      </c>
      <c r="K104" s="22">
        <f t="shared" si="56"/>
        <v>0</v>
      </c>
      <c r="L104" s="22">
        <f t="shared" si="57"/>
        <v>0</v>
      </c>
      <c r="M104" s="22">
        <f t="shared" si="58"/>
        <v>0</v>
      </c>
      <c r="N104" s="22">
        <f t="shared" si="59"/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</row>
    <row r="105" spans="1:34" ht="31.5" x14ac:dyDescent="0.25">
      <c r="A105" s="6" t="s">
        <v>153</v>
      </c>
      <c r="B105" s="31" t="s">
        <v>152</v>
      </c>
      <c r="C105" s="17" t="s">
        <v>289</v>
      </c>
      <c r="D105" s="17" t="s">
        <v>99</v>
      </c>
      <c r="E105" s="22">
        <v>1</v>
      </c>
      <c r="F105" s="22">
        <v>0</v>
      </c>
      <c r="G105" s="22">
        <v>2.581</v>
      </c>
      <c r="H105" s="22">
        <v>0</v>
      </c>
      <c r="I105" s="22">
        <v>0</v>
      </c>
      <c r="J105" s="22">
        <f t="shared" si="55"/>
        <v>1</v>
      </c>
      <c r="K105" s="22">
        <f t="shared" si="56"/>
        <v>0</v>
      </c>
      <c r="L105" s="22">
        <f t="shared" si="57"/>
        <v>2.6589999999999998</v>
      </c>
      <c r="M105" s="22">
        <f t="shared" si="58"/>
        <v>0</v>
      </c>
      <c r="N105" s="22">
        <f t="shared" si="59"/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7.8E-2</v>
      </c>
      <c r="W105" s="22">
        <v>0</v>
      </c>
      <c r="X105" s="22">
        <v>0</v>
      </c>
      <c r="Y105" s="22">
        <v>1</v>
      </c>
      <c r="Z105" s="22">
        <v>0</v>
      </c>
      <c r="AA105" s="22">
        <v>0.88700000000000001</v>
      </c>
      <c r="AB105" s="22">
        <v>0</v>
      </c>
      <c r="AC105" s="22">
        <v>0</v>
      </c>
      <c r="AD105" s="22">
        <v>0</v>
      </c>
      <c r="AE105" s="22">
        <v>0</v>
      </c>
      <c r="AF105" s="22">
        <v>1.694</v>
      </c>
      <c r="AG105" s="22">
        <v>0</v>
      </c>
      <c r="AH105" s="22">
        <v>0</v>
      </c>
    </row>
    <row r="106" spans="1:34" ht="47.25" x14ac:dyDescent="0.25">
      <c r="A106" s="6" t="s">
        <v>155</v>
      </c>
      <c r="B106" s="31" t="s">
        <v>154</v>
      </c>
      <c r="C106" s="17" t="s">
        <v>290</v>
      </c>
      <c r="D106" s="17" t="s">
        <v>99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f t="shared" si="55"/>
        <v>0.16</v>
      </c>
      <c r="K106" s="22">
        <f t="shared" si="56"/>
        <v>0</v>
      </c>
      <c r="L106" s="22">
        <f t="shared" si="57"/>
        <v>0</v>
      </c>
      <c r="M106" s="22">
        <f t="shared" si="58"/>
        <v>0</v>
      </c>
      <c r="N106" s="22">
        <f t="shared" si="59"/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0.16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</row>
    <row r="107" spans="1:34" ht="31.5" x14ac:dyDescent="0.25">
      <c r="A107" s="6" t="s">
        <v>156</v>
      </c>
      <c r="B107" s="31" t="s">
        <v>234</v>
      </c>
      <c r="C107" s="17" t="s">
        <v>291</v>
      </c>
      <c r="D107" s="17" t="s">
        <v>99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f t="shared" si="55"/>
        <v>0.25</v>
      </c>
      <c r="K107" s="22">
        <f t="shared" si="56"/>
        <v>0</v>
      </c>
      <c r="L107" s="22">
        <f t="shared" si="57"/>
        <v>0</v>
      </c>
      <c r="M107" s="22">
        <f t="shared" si="58"/>
        <v>0</v>
      </c>
      <c r="N107" s="22">
        <f t="shared" si="59"/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0.25</v>
      </c>
      <c r="AE107" s="22">
        <v>0</v>
      </c>
      <c r="AF107" s="22">
        <v>0</v>
      </c>
      <c r="AG107" s="22">
        <v>0</v>
      </c>
      <c r="AH107" s="22">
        <v>0</v>
      </c>
    </row>
    <row r="108" spans="1:34" ht="31.5" x14ac:dyDescent="0.25">
      <c r="A108" s="6" t="s">
        <v>158</v>
      </c>
      <c r="B108" s="31" t="s">
        <v>157</v>
      </c>
      <c r="C108" s="17" t="s">
        <v>292</v>
      </c>
      <c r="D108" s="17" t="s">
        <v>99</v>
      </c>
      <c r="E108" s="22">
        <v>1.2</v>
      </c>
      <c r="F108" s="22">
        <v>0</v>
      </c>
      <c r="G108" s="22">
        <v>0.16</v>
      </c>
      <c r="H108" s="22">
        <v>0</v>
      </c>
      <c r="I108" s="22">
        <v>0</v>
      </c>
      <c r="J108" s="22">
        <f t="shared" si="55"/>
        <v>1.2</v>
      </c>
      <c r="K108" s="22">
        <f t="shared" si="56"/>
        <v>0</v>
      </c>
      <c r="L108" s="22">
        <f t="shared" si="57"/>
        <v>0.13100000000000001</v>
      </c>
      <c r="M108" s="22">
        <f t="shared" si="58"/>
        <v>0</v>
      </c>
      <c r="N108" s="22">
        <f t="shared" si="59"/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6.3E-2</v>
      </c>
      <c r="AB108" s="22">
        <v>0</v>
      </c>
      <c r="AC108" s="22">
        <v>0</v>
      </c>
      <c r="AD108" s="22">
        <v>1.2</v>
      </c>
      <c r="AE108" s="22">
        <v>0</v>
      </c>
      <c r="AF108" s="22">
        <v>6.8000000000000005E-2</v>
      </c>
      <c r="AG108" s="22">
        <v>0</v>
      </c>
      <c r="AH108" s="22">
        <v>0</v>
      </c>
    </row>
    <row r="109" spans="1:34" ht="31.5" x14ac:dyDescent="0.25">
      <c r="A109" s="6" t="s">
        <v>160</v>
      </c>
      <c r="B109" s="31" t="s">
        <v>159</v>
      </c>
      <c r="C109" s="17" t="s">
        <v>293</v>
      </c>
      <c r="D109" s="17" t="s">
        <v>99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f t="shared" si="55"/>
        <v>0</v>
      </c>
      <c r="K109" s="22">
        <f t="shared" si="56"/>
        <v>0</v>
      </c>
      <c r="L109" s="22">
        <f t="shared" si="57"/>
        <v>0.45</v>
      </c>
      <c r="M109" s="22">
        <f t="shared" si="58"/>
        <v>0</v>
      </c>
      <c r="N109" s="22">
        <f t="shared" si="59"/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0.45</v>
      </c>
      <c r="AG109" s="22">
        <v>0</v>
      </c>
      <c r="AH109" s="22">
        <v>0</v>
      </c>
    </row>
    <row r="110" spans="1:34" ht="47.25" x14ac:dyDescent="0.25">
      <c r="A110" s="6" t="s">
        <v>162</v>
      </c>
      <c r="B110" s="31" t="s">
        <v>161</v>
      </c>
      <c r="C110" s="17" t="s">
        <v>294</v>
      </c>
      <c r="D110" s="17" t="s">
        <v>99</v>
      </c>
      <c r="E110" s="22">
        <v>0</v>
      </c>
      <c r="F110" s="22">
        <v>0</v>
      </c>
      <c r="G110" s="22">
        <v>5.41</v>
      </c>
      <c r="H110" s="22">
        <v>0</v>
      </c>
      <c r="I110" s="22">
        <v>0</v>
      </c>
      <c r="J110" s="22">
        <f t="shared" si="55"/>
        <v>0</v>
      </c>
      <c r="K110" s="22">
        <f t="shared" si="56"/>
        <v>0</v>
      </c>
      <c r="L110" s="22">
        <f t="shared" si="57"/>
        <v>5.41</v>
      </c>
      <c r="M110" s="22">
        <f t="shared" si="58"/>
        <v>0</v>
      </c>
      <c r="N110" s="22">
        <f t="shared" si="59"/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5.41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</row>
    <row r="111" spans="1:34" ht="31.5" x14ac:dyDescent="0.25">
      <c r="A111" s="6" t="s">
        <v>164</v>
      </c>
      <c r="B111" s="31" t="s">
        <v>295</v>
      </c>
      <c r="C111" s="17" t="s">
        <v>99</v>
      </c>
      <c r="D111" s="17" t="s">
        <v>99</v>
      </c>
      <c r="E111" s="22">
        <v>0.96</v>
      </c>
      <c r="F111" s="22">
        <v>0</v>
      </c>
      <c r="G111" s="22">
        <v>9.1269999999999989</v>
      </c>
      <c r="H111" s="22">
        <v>0</v>
      </c>
      <c r="I111" s="22">
        <v>0</v>
      </c>
      <c r="J111" s="22">
        <f t="shared" si="55"/>
        <v>2.0099999999999998</v>
      </c>
      <c r="K111" s="22">
        <f t="shared" si="56"/>
        <v>0</v>
      </c>
      <c r="L111" s="22">
        <f t="shared" si="57"/>
        <v>9.1269999999999989</v>
      </c>
      <c r="M111" s="22">
        <f t="shared" si="58"/>
        <v>0</v>
      </c>
      <c r="N111" s="22">
        <f t="shared" si="59"/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0.65</v>
      </c>
      <c r="U111" s="22">
        <v>0</v>
      </c>
      <c r="V111" s="22">
        <v>0</v>
      </c>
      <c r="W111" s="22">
        <v>0</v>
      </c>
      <c r="X111" s="22">
        <v>0</v>
      </c>
      <c r="Y111" s="22">
        <v>0.96</v>
      </c>
      <c r="Z111" s="22">
        <v>0</v>
      </c>
      <c r="AA111" s="22">
        <v>0</v>
      </c>
      <c r="AB111" s="22">
        <v>0</v>
      </c>
      <c r="AC111" s="22">
        <v>0</v>
      </c>
      <c r="AD111" s="22">
        <v>0.4</v>
      </c>
      <c r="AE111" s="22">
        <v>0</v>
      </c>
      <c r="AF111" s="22">
        <v>9.1269999999999989</v>
      </c>
      <c r="AG111" s="22">
        <v>0</v>
      </c>
      <c r="AH111" s="22">
        <v>0</v>
      </c>
    </row>
    <row r="112" spans="1:34" ht="47.25" x14ac:dyDescent="0.25">
      <c r="A112" s="6" t="s">
        <v>166</v>
      </c>
      <c r="B112" s="31" t="s">
        <v>163</v>
      </c>
      <c r="C112" s="17" t="s">
        <v>296</v>
      </c>
      <c r="D112" s="17" t="s">
        <v>99</v>
      </c>
      <c r="E112" s="22">
        <v>0.41000000000000003</v>
      </c>
      <c r="F112" s="22">
        <v>0</v>
      </c>
      <c r="G112" s="22">
        <v>1.931</v>
      </c>
      <c r="H112" s="22">
        <v>0</v>
      </c>
      <c r="I112" s="22">
        <v>0</v>
      </c>
      <c r="J112" s="22">
        <f t="shared" si="55"/>
        <v>0.41000000000000003</v>
      </c>
      <c r="K112" s="22">
        <f t="shared" si="56"/>
        <v>0</v>
      </c>
      <c r="L112" s="22">
        <f t="shared" si="57"/>
        <v>1.931</v>
      </c>
      <c r="M112" s="22">
        <f t="shared" si="58"/>
        <v>0</v>
      </c>
      <c r="N112" s="22">
        <f t="shared" si="59"/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0.16</v>
      </c>
      <c r="U112" s="22">
        <v>0</v>
      </c>
      <c r="V112" s="22">
        <v>0.25700000000000001</v>
      </c>
      <c r="W112" s="22">
        <v>0</v>
      </c>
      <c r="X112" s="22">
        <v>0</v>
      </c>
      <c r="Y112" s="22">
        <v>0.25</v>
      </c>
      <c r="Z112" s="22">
        <v>0</v>
      </c>
      <c r="AA112" s="22">
        <v>1.6739999999999999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</row>
    <row r="113" spans="1:34" ht="31.5" x14ac:dyDescent="0.25">
      <c r="A113" s="6" t="s">
        <v>168</v>
      </c>
      <c r="B113" s="31" t="s">
        <v>165</v>
      </c>
      <c r="C113" s="17" t="s">
        <v>297</v>
      </c>
      <c r="D113" s="17" t="s">
        <v>99</v>
      </c>
      <c r="E113" s="22">
        <v>4</v>
      </c>
      <c r="F113" s="22">
        <v>0</v>
      </c>
      <c r="G113" s="22">
        <v>3.6669999999999998</v>
      </c>
      <c r="H113" s="22">
        <v>0</v>
      </c>
      <c r="I113" s="22">
        <v>0</v>
      </c>
      <c r="J113" s="22">
        <f t="shared" si="55"/>
        <v>3.3600000000000003</v>
      </c>
      <c r="K113" s="22">
        <f t="shared" si="56"/>
        <v>0</v>
      </c>
      <c r="L113" s="22">
        <f t="shared" si="57"/>
        <v>3.8539999999999996</v>
      </c>
      <c r="M113" s="22">
        <f t="shared" si="58"/>
        <v>0</v>
      </c>
      <c r="N113" s="22">
        <f t="shared" si="59"/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0.1</v>
      </c>
      <c r="U113" s="22">
        <v>0</v>
      </c>
      <c r="V113" s="22">
        <v>0.23799999999999999</v>
      </c>
      <c r="W113" s="22">
        <v>0</v>
      </c>
      <c r="X113" s="22">
        <v>0</v>
      </c>
      <c r="Y113" s="22">
        <v>2</v>
      </c>
      <c r="Z113" s="22">
        <v>0</v>
      </c>
      <c r="AA113" s="22">
        <v>0.154</v>
      </c>
      <c r="AB113" s="22">
        <v>0</v>
      </c>
      <c r="AC113" s="22">
        <v>0</v>
      </c>
      <c r="AD113" s="22">
        <v>1.26</v>
      </c>
      <c r="AE113" s="22">
        <v>0</v>
      </c>
      <c r="AF113" s="22">
        <v>3.4619999999999997</v>
      </c>
      <c r="AG113" s="22">
        <v>0</v>
      </c>
      <c r="AH113" s="22">
        <v>0</v>
      </c>
    </row>
    <row r="114" spans="1:34" ht="31.5" x14ac:dyDescent="0.25">
      <c r="A114" s="6" t="s">
        <v>169</v>
      </c>
      <c r="B114" s="31" t="s">
        <v>167</v>
      </c>
      <c r="C114" s="17" t="s">
        <v>298</v>
      </c>
      <c r="D114" s="17" t="s">
        <v>99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f t="shared" si="55"/>
        <v>0</v>
      </c>
      <c r="K114" s="22">
        <f t="shared" si="56"/>
        <v>0</v>
      </c>
      <c r="L114" s="22">
        <f t="shared" si="57"/>
        <v>0.623</v>
      </c>
      <c r="M114" s="22">
        <f t="shared" si="58"/>
        <v>0</v>
      </c>
      <c r="N114" s="22">
        <f t="shared" si="59"/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0.623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</row>
    <row r="115" spans="1:34" ht="47.25" x14ac:dyDescent="0.25">
      <c r="A115" s="6" t="s">
        <v>171</v>
      </c>
      <c r="B115" s="31" t="s">
        <v>235</v>
      </c>
      <c r="C115" s="17" t="s">
        <v>299</v>
      </c>
      <c r="D115" s="17" t="s">
        <v>99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f t="shared" si="55"/>
        <v>0</v>
      </c>
      <c r="K115" s="22">
        <f t="shared" si="56"/>
        <v>0</v>
      </c>
      <c r="L115" s="22">
        <f t="shared" si="57"/>
        <v>0</v>
      </c>
      <c r="M115" s="22">
        <f t="shared" si="58"/>
        <v>0</v>
      </c>
      <c r="N115" s="22">
        <f t="shared" si="59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</row>
    <row r="116" spans="1:34" ht="47.25" x14ac:dyDescent="0.25">
      <c r="A116" s="6" t="s">
        <v>173</v>
      </c>
      <c r="B116" s="31" t="s">
        <v>170</v>
      </c>
      <c r="C116" s="17" t="s">
        <v>300</v>
      </c>
      <c r="D116" s="17" t="s">
        <v>99</v>
      </c>
      <c r="E116" s="22">
        <v>0</v>
      </c>
      <c r="F116" s="22">
        <v>0</v>
      </c>
      <c r="G116" s="22">
        <v>5.5439999999999996</v>
      </c>
      <c r="H116" s="22">
        <v>0</v>
      </c>
      <c r="I116" s="22">
        <v>0</v>
      </c>
      <c r="J116" s="22">
        <f t="shared" si="55"/>
        <v>0</v>
      </c>
      <c r="K116" s="22">
        <f t="shared" si="56"/>
        <v>0</v>
      </c>
      <c r="L116" s="22">
        <f t="shared" si="57"/>
        <v>5.5439999999999996</v>
      </c>
      <c r="M116" s="22">
        <f t="shared" si="58"/>
        <v>0</v>
      </c>
      <c r="N116" s="22">
        <f t="shared" si="59"/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5.5439999999999996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</row>
    <row r="117" spans="1:34" ht="31.5" x14ac:dyDescent="0.25">
      <c r="A117" s="6" t="s">
        <v>175</v>
      </c>
      <c r="B117" s="31" t="s">
        <v>172</v>
      </c>
      <c r="C117" s="17" t="s">
        <v>301</v>
      </c>
      <c r="D117" s="17" t="s">
        <v>99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f t="shared" ref="J117:J120" si="65">O117+T117+Y117+AD117</f>
        <v>0</v>
      </c>
      <c r="K117" s="22">
        <f t="shared" ref="K117:K120" si="66">P117+U117+Z117+AE117</f>
        <v>0</v>
      </c>
      <c r="L117" s="22">
        <f t="shared" ref="L117:L120" si="67">Q117+V117+AA117+AF117</f>
        <v>0</v>
      </c>
      <c r="M117" s="22">
        <f t="shared" ref="M117:M120" si="68">R117+W117+AB117+AG117</f>
        <v>0</v>
      </c>
      <c r="N117" s="22">
        <f t="shared" ref="N117:N120" si="69">S117+X117+AC117+AH117</f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</row>
    <row r="118" spans="1:34" ht="47.25" x14ac:dyDescent="0.25">
      <c r="A118" s="6" t="s">
        <v>177</v>
      </c>
      <c r="B118" s="31" t="s">
        <v>174</v>
      </c>
      <c r="C118" s="17" t="s">
        <v>302</v>
      </c>
      <c r="D118" s="17" t="s">
        <v>99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f t="shared" si="65"/>
        <v>0</v>
      </c>
      <c r="K118" s="22">
        <f t="shared" si="66"/>
        <v>0</v>
      </c>
      <c r="L118" s="22">
        <f t="shared" si="67"/>
        <v>0</v>
      </c>
      <c r="M118" s="22">
        <f t="shared" si="68"/>
        <v>0</v>
      </c>
      <c r="N118" s="22">
        <f t="shared" si="69"/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</row>
    <row r="119" spans="1:34" ht="31.5" x14ac:dyDescent="0.25">
      <c r="A119" s="6" t="s">
        <v>179</v>
      </c>
      <c r="B119" s="31" t="s">
        <v>176</v>
      </c>
      <c r="C119" s="17" t="s">
        <v>303</v>
      </c>
      <c r="D119" s="17" t="s">
        <v>99</v>
      </c>
      <c r="E119" s="22">
        <v>0.25</v>
      </c>
      <c r="F119" s="22">
        <v>0</v>
      </c>
      <c r="G119" s="22">
        <v>2.4660000000000002</v>
      </c>
      <c r="H119" s="22">
        <v>0</v>
      </c>
      <c r="I119" s="22">
        <v>0</v>
      </c>
      <c r="J119" s="22">
        <f t="shared" si="65"/>
        <v>0.25</v>
      </c>
      <c r="K119" s="22">
        <f t="shared" si="66"/>
        <v>0</v>
      </c>
      <c r="L119" s="22">
        <f t="shared" si="67"/>
        <v>2.4660000000000002</v>
      </c>
      <c r="M119" s="22">
        <f t="shared" si="68"/>
        <v>0</v>
      </c>
      <c r="N119" s="22">
        <f t="shared" si="69"/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0.25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2.4660000000000002</v>
      </c>
      <c r="AG119" s="22">
        <v>0</v>
      </c>
      <c r="AH119" s="22">
        <v>0</v>
      </c>
    </row>
    <row r="120" spans="1:34" ht="31.5" x14ac:dyDescent="0.25">
      <c r="A120" s="6" t="s">
        <v>181</v>
      </c>
      <c r="B120" s="31" t="s">
        <v>178</v>
      </c>
      <c r="C120" s="17" t="s">
        <v>304</v>
      </c>
      <c r="D120" s="17" t="s">
        <v>99</v>
      </c>
      <c r="E120" s="22">
        <v>0.16</v>
      </c>
      <c r="F120" s="22">
        <v>0</v>
      </c>
      <c r="G120" s="22">
        <v>5.1189999999999998</v>
      </c>
      <c r="H120" s="22">
        <v>0</v>
      </c>
      <c r="I120" s="22">
        <v>0</v>
      </c>
      <c r="J120" s="22">
        <f t="shared" si="65"/>
        <v>0.16</v>
      </c>
      <c r="K120" s="22">
        <f t="shared" si="66"/>
        <v>0</v>
      </c>
      <c r="L120" s="22">
        <f t="shared" si="67"/>
        <v>5.1189999999999998</v>
      </c>
      <c r="M120" s="22">
        <f t="shared" si="68"/>
        <v>0</v>
      </c>
      <c r="N120" s="22">
        <f t="shared" si="69"/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0.16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5.1189999999999998</v>
      </c>
      <c r="AG120" s="22">
        <v>0</v>
      </c>
      <c r="AH120" s="22">
        <v>0</v>
      </c>
    </row>
    <row r="121" spans="1:34" ht="31.5" x14ac:dyDescent="0.25">
      <c r="A121" s="6" t="s">
        <v>229</v>
      </c>
      <c r="B121" s="31" t="s">
        <v>180</v>
      </c>
      <c r="C121" s="17" t="s">
        <v>305</v>
      </c>
      <c r="D121" s="17" t="s">
        <v>99</v>
      </c>
      <c r="E121" s="22">
        <v>0.35</v>
      </c>
      <c r="F121" s="22">
        <v>0</v>
      </c>
      <c r="G121" s="22">
        <v>0</v>
      </c>
      <c r="H121" s="22">
        <v>0</v>
      </c>
      <c r="I121" s="22">
        <v>0</v>
      </c>
      <c r="J121" s="22">
        <f t="shared" si="55"/>
        <v>0.35</v>
      </c>
      <c r="K121" s="22">
        <f t="shared" si="56"/>
        <v>0</v>
      </c>
      <c r="L121" s="22">
        <f t="shared" si="57"/>
        <v>0</v>
      </c>
      <c r="M121" s="22">
        <f t="shared" si="58"/>
        <v>0</v>
      </c>
      <c r="N121" s="22">
        <f t="shared" si="59"/>
        <v>0</v>
      </c>
      <c r="O121" s="22">
        <v>0.35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</row>
    <row r="122" spans="1:34" ht="31.5" x14ac:dyDescent="0.25">
      <c r="A122" s="6" t="s">
        <v>230</v>
      </c>
      <c r="B122" s="31" t="s">
        <v>182</v>
      </c>
      <c r="C122" s="17" t="s">
        <v>306</v>
      </c>
      <c r="D122" s="17" t="s">
        <v>99</v>
      </c>
      <c r="E122" s="22">
        <v>0.63</v>
      </c>
      <c r="F122" s="22">
        <v>0</v>
      </c>
      <c r="G122" s="22">
        <v>0.38900000000000001</v>
      </c>
      <c r="H122" s="22">
        <v>0</v>
      </c>
      <c r="I122" s="22">
        <v>0</v>
      </c>
      <c r="J122" s="22">
        <f t="shared" si="55"/>
        <v>0.5</v>
      </c>
      <c r="K122" s="22">
        <f t="shared" si="56"/>
        <v>0</v>
      </c>
      <c r="L122" s="22">
        <f t="shared" si="57"/>
        <v>0.128</v>
      </c>
      <c r="M122" s="22">
        <f t="shared" si="58"/>
        <v>0</v>
      </c>
      <c r="N122" s="22">
        <f t="shared" si="59"/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0.25</v>
      </c>
      <c r="U122" s="22">
        <v>0</v>
      </c>
      <c r="V122" s="22">
        <v>0.128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0.25</v>
      </c>
      <c r="AE122" s="22">
        <v>0</v>
      </c>
      <c r="AF122" s="22">
        <v>0</v>
      </c>
      <c r="AG122" s="22">
        <v>0</v>
      </c>
      <c r="AH122" s="22">
        <v>0</v>
      </c>
    </row>
    <row r="123" spans="1:34" ht="31.5" x14ac:dyDescent="0.25">
      <c r="A123" s="6" t="s">
        <v>231</v>
      </c>
      <c r="B123" s="31" t="s">
        <v>183</v>
      </c>
      <c r="C123" s="17" t="s">
        <v>307</v>
      </c>
      <c r="D123" s="17" t="s">
        <v>99</v>
      </c>
      <c r="E123" s="22">
        <v>0.5</v>
      </c>
      <c r="F123" s="22">
        <v>0</v>
      </c>
      <c r="G123" s="22">
        <v>3.7319999999999998</v>
      </c>
      <c r="H123" s="22">
        <v>0</v>
      </c>
      <c r="I123" s="22">
        <v>0</v>
      </c>
      <c r="J123" s="22">
        <f t="shared" si="55"/>
        <v>0.5</v>
      </c>
      <c r="K123" s="22">
        <f t="shared" si="56"/>
        <v>0</v>
      </c>
      <c r="L123" s="22">
        <f t="shared" si="57"/>
        <v>3.6839999999999997</v>
      </c>
      <c r="M123" s="22">
        <f t="shared" si="58"/>
        <v>0</v>
      </c>
      <c r="N123" s="22">
        <f t="shared" si="59"/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0.25</v>
      </c>
      <c r="Z123" s="22">
        <v>0</v>
      </c>
      <c r="AA123" s="22">
        <v>3.6839999999999997</v>
      </c>
      <c r="AB123" s="22">
        <v>0</v>
      </c>
      <c r="AC123" s="22">
        <v>0</v>
      </c>
      <c r="AD123" s="22">
        <v>0.25</v>
      </c>
      <c r="AE123" s="22">
        <v>0</v>
      </c>
      <c r="AF123" s="22">
        <v>0</v>
      </c>
      <c r="AG123" s="22">
        <v>0</v>
      </c>
      <c r="AH123" s="22">
        <v>0</v>
      </c>
    </row>
    <row r="124" spans="1:34" ht="31.5" x14ac:dyDescent="0.25">
      <c r="A124" s="6" t="s">
        <v>232</v>
      </c>
      <c r="B124" s="31" t="s">
        <v>236</v>
      </c>
      <c r="C124" s="17" t="s">
        <v>308</v>
      </c>
      <c r="D124" s="17" t="s">
        <v>99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f t="shared" si="55"/>
        <v>0</v>
      </c>
      <c r="K124" s="22">
        <f t="shared" si="56"/>
        <v>0</v>
      </c>
      <c r="L124" s="22">
        <f t="shared" si="57"/>
        <v>0</v>
      </c>
      <c r="M124" s="22">
        <f t="shared" si="58"/>
        <v>0</v>
      </c>
      <c r="N124" s="22">
        <f t="shared" si="59"/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</row>
    <row r="125" spans="1:34" ht="31.5" x14ac:dyDescent="0.25">
      <c r="A125" s="6" t="s">
        <v>275</v>
      </c>
      <c r="B125" s="31" t="s">
        <v>184</v>
      </c>
      <c r="C125" s="17" t="s">
        <v>309</v>
      </c>
      <c r="D125" s="17" t="s">
        <v>99</v>
      </c>
      <c r="E125" s="22">
        <v>0</v>
      </c>
      <c r="F125" s="22">
        <v>0</v>
      </c>
      <c r="G125" s="22">
        <v>1.36</v>
      </c>
      <c r="H125" s="22">
        <v>0</v>
      </c>
      <c r="I125" s="22">
        <v>0</v>
      </c>
      <c r="J125" s="22">
        <f t="shared" ref="J125" si="70">O125+T125+Y125+AD125</f>
        <v>0</v>
      </c>
      <c r="K125" s="22">
        <f t="shared" ref="K125" si="71">P125+U125+Z125+AE125</f>
        <v>0</v>
      </c>
      <c r="L125" s="22">
        <f t="shared" ref="L125" si="72">Q125+V125+AA125+AF125</f>
        <v>1.36</v>
      </c>
      <c r="M125" s="22">
        <f t="shared" ref="M125" si="73">R125+W125+AB125+AG125</f>
        <v>0</v>
      </c>
      <c r="N125" s="22">
        <f t="shared" ref="N125" si="74">S125+X125+AC125+AH125</f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1.36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</row>
    <row r="126" spans="1:34" ht="31.5" x14ac:dyDescent="0.25">
      <c r="A126" s="6" t="s">
        <v>347</v>
      </c>
      <c r="B126" s="31" t="s">
        <v>185</v>
      </c>
      <c r="C126" s="17" t="s">
        <v>310</v>
      </c>
      <c r="D126" s="17" t="s">
        <v>99</v>
      </c>
      <c r="E126" s="22">
        <v>0.41</v>
      </c>
      <c r="F126" s="22">
        <v>0</v>
      </c>
      <c r="G126" s="22">
        <v>2.0449999999999999</v>
      </c>
      <c r="H126" s="22">
        <v>0</v>
      </c>
      <c r="I126" s="22">
        <v>0</v>
      </c>
      <c r="J126" s="22">
        <f t="shared" si="55"/>
        <v>0.41</v>
      </c>
      <c r="K126" s="22">
        <f t="shared" si="56"/>
        <v>0</v>
      </c>
      <c r="L126" s="22">
        <f t="shared" si="57"/>
        <v>2.0449999999999999</v>
      </c>
      <c r="M126" s="22">
        <f t="shared" si="58"/>
        <v>0</v>
      </c>
      <c r="N126" s="22">
        <f t="shared" si="59"/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0.41</v>
      </c>
      <c r="Z126" s="22">
        <v>0</v>
      </c>
      <c r="AA126" s="22">
        <v>2.0449999999999999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</row>
    <row r="127" spans="1:34" ht="31.5" x14ac:dyDescent="0.25">
      <c r="A127" s="13" t="s">
        <v>186</v>
      </c>
      <c r="B127" s="14" t="s">
        <v>187</v>
      </c>
      <c r="C127" s="15"/>
      <c r="D127" s="15"/>
      <c r="E127" s="21">
        <f t="shared" ref="E127:I127" si="75">SUM(E128:E130)</f>
        <v>0</v>
      </c>
      <c r="F127" s="21">
        <f t="shared" si="75"/>
        <v>0</v>
      </c>
      <c r="G127" s="21">
        <f t="shared" si="75"/>
        <v>0</v>
      </c>
      <c r="H127" s="21">
        <f t="shared" si="75"/>
        <v>0</v>
      </c>
      <c r="I127" s="21">
        <f t="shared" si="75"/>
        <v>0</v>
      </c>
      <c r="J127" s="21">
        <f t="shared" ref="J127:AH127" si="76">SUM(J128:J130)</f>
        <v>0</v>
      </c>
      <c r="K127" s="21">
        <f t="shared" si="76"/>
        <v>0</v>
      </c>
      <c r="L127" s="21">
        <f t="shared" si="76"/>
        <v>0</v>
      </c>
      <c r="M127" s="21">
        <f t="shared" si="76"/>
        <v>0</v>
      </c>
      <c r="N127" s="21">
        <f t="shared" si="76"/>
        <v>0</v>
      </c>
      <c r="O127" s="21">
        <f t="shared" si="76"/>
        <v>0</v>
      </c>
      <c r="P127" s="21">
        <f t="shared" si="76"/>
        <v>0</v>
      </c>
      <c r="Q127" s="21">
        <f t="shared" si="76"/>
        <v>0</v>
      </c>
      <c r="R127" s="21">
        <f t="shared" si="76"/>
        <v>0</v>
      </c>
      <c r="S127" s="21">
        <f t="shared" si="76"/>
        <v>0</v>
      </c>
      <c r="T127" s="21">
        <f t="shared" si="76"/>
        <v>0</v>
      </c>
      <c r="U127" s="21">
        <f t="shared" si="76"/>
        <v>0</v>
      </c>
      <c r="V127" s="21">
        <f t="shared" si="76"/>
        <v>0</v>
      </c>
      <c r="W127" s="21">
        <f t="shared" si="76"/>
        <v>0</v>
      </c>
      <c r="X127" s="21">
        <f t="shared" si="76"/>
        <v>0</v>
      </c>
      <c r="Y127" s="21">
        <f t="shared" si="76"/>
        <v>0</v>
      </c>
      <c r="Z127" s="21">
        <f t="shared" si="76"/>
        <v>0</v>
      </c>
      <c r="AA127" s="21">
        <f t="shared" si="76"/>
        <v>0</v>
      </c>
      <c r="AB127" s="21">
        <f t="shared" si="76"/>
        <v>0</v>
      </c>
      <c r="AC127" s="21">
        <f t="shared" si="76"/>
        <v>0</v>
      </c>
      <c r="AD127" s="21">
        <f t="shared" si="76"/>
        <v>0</v>
      </c>
      <c r="AE127" s="21">
        <f t="shared" si="76"/>
        <v>0</v>
      </c>
      <c r="AF127" s="21">
        <f t="shared" si="76"/>
        <v>0</v>
      </c>
      <c r="AG127" s="21">
        <f t="shared" si="76"/>
        <v>0</v>
      </c>
      <c r="AH127" s="21">
        <f t="shared" si="76"/>
        <v>0</v>
      </c>
    </row>
    <row r="128" spans="1:34" x14ac:dyDescent="0.25">
      <c r="A128" s="28" t="s">
        <v>186</v>
      </c>
      <c r="B128" s="29" t="s">
        <v>98</v>
      </c>
      <c r="C128" s="30" t="s">
        <v>99</v>
      </c>
      <c r="D128" s="30"/>
      <c r="E128" s="30" t="s">
        <v>99</v>
      </c>
      <c r="F128" s="30" t="s">
        <v>99</v>
      </c>
      <c r="G128" s="30" t="s">
        <v>99</v>
      </c>
      <c r="H128" s="30" t="s">
        <v>99</v>
      </c>
      <c r="I128" s="30" t="s">
        <v>99</v>
      </c>
      <c r="J128" s="30" t="s">
        <v>99</v>
      </c>
      <c r="K128" s="30" t="s">
        <v>99</v>
      </c>
      <c r="L128" s="30" t="s">
        <v>99</v>
      </c>
      <c r="M128" s="30" t="s">
        <v>99</v>
      </c>
      <c r="N128" s="30" t="s">
        <v>99</v>
      </c>
      <c r="O128" s="30" t="s">
        <v>99</v>
      </c>
      <c r="P128" s="30" t="s">
        <v>99</v>
      </c>
      <c r="Q128" s="30" t="s">
        <v>99</v>
      </c>
      <c r="R128" s="30" t="s">
        <v>99</v>
      </c>
      <c r="S128" s="30" t="s">
        <v>99</v>
      </c>
      <c r="T128" s="30" t="s">
        <v>99</v>
      </c>
      <c r="U128" s="30" t="s">
        <v>99</v>
      </c>
      <c r="V128" s="30" t="s">
        <v>99</v>
      </c>
      <c r="W128" s="30" t="s">
        <v>99</v>
      </c>
      <c r="X128" s="30" t="s">
        <v>99</v>
      </c>
      <c r="Y128" s="30" t="s">
        <v>99</v>
      </c>
      <c r="Z128" s="30" t="s">
        <v>99</v>
      </c>
      <c r="AA128" s="30" t="s">
        <v>99</v>
      </c>
      <c r="AB128" s="30" t="s">
        <v>99</v>
      </c>
      <c r="AC128" s="30" t="s">
        <v>99</v>
      </c>
      <c r="AD128" s="30" t="s">
        <v>99</v>
      </c>
      <c r="AE128" s="30" t="s">
        <v>99</v>
      </c>
      <c r="AF128" s="30" t="s">
        <v>99</v>
      </c>
      <c r="AG128" s="30" t="s">
        <v>99</v>
      </c>
      <c r="AH128" s="30" t="s">
        <v>99</v>
      </c>
    </row>
    <row r="129" spans="1:34" x14ac:dyDescent="0.25">
      <c r="A129" s="28" t="s">
        <v>186</v>
      </c>
      <c r="B129" s="29" t="s">
        <v>98</v>
      </c>
      <c r="C129" s="30" t="s">
        <v>99</v>
      </c>
      <c r="D129" s="30"/>
      <c r="E129" s="30" t="s">
        <v>99</v>
      </c>
      <c r="F129" s="30" t="s">
        <v>99</v>
      </c>
      <c r="G129" s="30" t="s">
        <v>99</v>
      </c>
      <c r="H129" s="30" t="s">
        <v>99</v>
      </c>
      <c r="I129" s="30" t="s">
        <v>99</v>
      </c>
      <c r="J129" s="30" t="s">
        <v>99</v>
      </c>
      <c r="K129" s="30" t="s">
        <v>99</v>
      </c>
      <c r="L129" s="30" t="s">
        <v>99</v>
      </c>
      <c r="M129" s="30" t="s">
        <v>99</v>
      </c>
      <c r="N129" s="30" t="s">
        <v>99</v>
      </c>
      <c r="O129" s="30" t="s">
        <v>99</v>
      </c>
      <c r="P129" s="30" t="s">
        <v>99</v>
      </c>
      <c r="Q129" s="30" t="s">
        <v>99</v>
      </c>
      <c r="R129" s="30" t="s">
        <v>99</v>
      </c>
      <c r="S129" s="30" t="s">
        <v>99</v>
      </c>
      <c r="T129" s="30" t="s">
        <v>99</v>
      </c>
      <c r="U129" s="30" t="s">
        <v>99</v>
      </c>
      <c r="V129" s="30" t="s">
        <v>99</v>
      </c>
      <c r="W129" s="30" t="s">
        <v>99</v>
      </c>
      <c r="X129" s="30" t="s">
        <v>99</v>
      </c>
      <c r="Y129" s="30" t="s">
        <v>99</v>
      </c>
      <c r="Z129" s="30" t="s">
        <v>99</v>
      </c>
      <c r="AA129" s="30" t="s">
        <v>99</v>
      </c>
      <c r="AB129" s="30" t="s">
        <v>99</v>
      </c>
      <c r="AC129" s="30" t="s">
        <v>99</v>
      </c>
      <c r="AD129" s="30" t="s">
        <v>99</v>
      </c>
      <c r="AE129" s="30" t="s">
        <v>99</v>
      </c>
      <c r="AF129" s="30" t="s">
        <v>99</v>
      </c>
      <c r="AG129" s="30" t="s">
        <v>99</v>
      </c>
      <c r="AH129" s="30" t="s">
        <v>99</v>
      </c>
    </row>
    <row r="130" spans="1:34" x14ac:dyDescent="0.25">
      <c r="A130" s="28" t="s">
        <v>100</v>
      </c>
      <c r="B130" s="28" t="s">
        <v>100</v>
      </c>
      <c r="C130" s="30" t="s">
        <v>99</v>
      </c>
      <c r="D130" s="30"/>
      <c r="E130" s="30" t="s">
        <v>99</v>
      </c>
      <c r="F130" s="30" t="s">
        <v>99</v>
      </c>
      <c r="G130" s="30" t="s">
        <v>99</v>
      </c>
      <c r="H130" s="30" t="s">
        <v>99</v>
      </c>
      <c r="I130" s="30" t="s">
        <v>99</v>
      </c>
      <c r="J130" s="30" t="s">
        <v>99</v>
      </c>
      <c r="K130" s="30" t="s">
        <v>99</v>
      </c>
      <c r="L130" s="30" t="s">
        <v>99</v>
      </c>
      <c r="M130" s="30" t="s">
        <v>99</v>
      </c>
      <c r="N130" s="30" t="s">
        <v>99</v>
      </c>
      <c r="O130" s="30" t="s">
        <v>99</v>
      </c>
      <c r="P130" s="30" t="s">
        <v>99</v>
      </c>
      <c r="Q130" s="30" t="s">
        <v>99</v>
      </c>
      <c r="R130" s="30" t="s">
        <v>99</v>
      </c>
      <c r="S130" s="30" t="s">
        <v>99</v>
      </c>
      <c r="T130" s="30" t="s">
        <v>99</v>
      </c>
      <c r="U130" s="30" t="s">
        <v>99</v>
      </c>
      <c r="V130" s="30" t="s">
        <v>99</v>
      </c>
      <c r="W130" s="30" t="s">
        <v>99</v>
      </c>
      <c r="X130" s="30" t="s">
        <v>99</v>
      </c>
      <c r="Y130" s="30" t="s">
        <v>99</v>
      </c>
      <c r="Z130" s="30" t="s">
        <v>99</v>
      </c>
      <c r="AA130" s="30" t="s">
        <v>99</v>
      </c>
      <c r="AB130" s="30" t="s">
        <v>99</v>
      </c>
      <c r="AC130" s="30" t="s">
        <v>99</v>
      </c>
      <c r="AD130" s="30" t="s">
        <v>99</v>
      </c>
      <c r="AE130" s="30" t="s">
        <v>99</v>
      </c>
      <c r="AF130" s="30" t="s">
        <v>99</v>
      </c>
      <c r="AG130" s="30" t="s">
        <v>99</v>
      </c>
      <c r="AH130" s="30" t="s">
        <v>99</v>
      </c>
    </row>
    <row r="131" spans="1:34" ht="31.5" x14ac:dyDescent="0.25">
      <c r="A131" s="10" t="s">
        <v>188</v>
      </c>
      <c r="B131" s="11" t="s">
        <v>189</v>
      </c>
      <c r="C131" s="12"/>
      <c r="D131" s="12"/>
      <c r="E131" s="20">
        <f t="shared" ref="E131:I131" si="77">E132+E136+E140+E144+E148+E152+E156+E160</f>
        <v>0</v>
      </c>
      <c r="F131" s="20">
        <f t="shared" si="77"/>
        <v>0</v>
      </c>
      <c r="G131" s="20">
        <f t="shared" si="77"/>
        <v>0</v>
      </c>
      <c r="H131" s="20">
        <f t="shared" si="77"/>
        <v>0</v>
      </c>
      <c r="I131" s="20">
        <f t="shared" si="77"/>
        <v>0</v>
      </c>
      <c r="J131" s="20">
        <f t="shared" ref="J131:AH131" si="78">J132+J136+J140+J144+J148+J152+J156+J160</f>
        <v>0</v>
      </c>
      <c r="K131" s="20">
        <f t="shared" si="78"/>
        <v>0</v>
      </c>
      <c r="L131" s="20">
        <f t="shared" si="78"/>
        <v>0</v>
      </c>
      <c r="M131" s="20">
        <f t="shared" si="78"/>
        <v>0</v>
      </c>
      <c r="N131" s="20">
        <f t="shared" si="78"/>
        <v>0</v>
      </c>
      <c r="O131" s="20">
        <f t="shared" si="78"/>
        <v>0</v>
      </c>
      <c r="P131" s="20">
        <f t="shared" si="78"/>
        <v>0</v>
      </c>
      <c r="Q131" s="20">
        <f t="shared" si="78"/>
        <v>0</v>
      </c>
      <c r="R131" s="20">
        <f t="shared" si="78"/>
        <v>0</v>
      </c>
      <c r="S131" s="20">
        <f t="shared" si="78"/>
        <v>0</v>
      </c>
      <c r="T131" s="20">
        <f t="shared" si="78"/>
        <v>0</v>
      </c>
      <c r="U131" s="20">
        <f t="shared" si="78"/>
        <v>0</v>
      </c>
      <c r="V131" s="20">
        <f t="shared" si="78"/>
        <v>0</v>
      </c>
      <c r="W131" s="20">
        <f t="shared" si="78"/>
        <v>0</v>
      </c>
      <c r="X131" s="20">
        <f t="shared" si="78"/>
        <v>0</v>
      </c>
      <c r="Y131" s="20">
        <f t="shared" si="78"/>
        <v>0</v>
      </c>
      <c r="Z131" s="20">
        <f t="shared" si="78"/>
        <v>0</v>
      </c>
      <c r="AA131" s="20">
        <f t="shared" si="78"/>
        <v>0</v>
      </c>
      <c r="AB131" s="20">
        <f t="shared" si="78"/>
        <v>0</v>
      </c>
      <c r="AC131" s="20">
        <f t="shared" si="78"/>
        <v>0</v>
      </c>
      <c r="AD131" s="20">
        <f t="shared" si="78"/>
        <v>0</v>
      </c>
      <c r="AE131" s="20">
        <f t="shared" si="78"/>
        <v>0</v>
      </c>
      <c r="AF131" s="20">
        <f t="shared" si="78"/>
        <v>0</v>
      </c>
      <c r="AG131" s="20">
        <f t="shared" si="78"/>
        <v>0</v>
      </c>
      <c r="AH131" s="20">
        <f t="shared" si="78"/>
        <v>0</v>
      </c>
    </row>
    <row r="132" spans="1:34" ht="31.5" x14ac:dyDescent="0.25">
      <c r="A132" s="13" t="s">
        <v>59</v>
      </c>
      <c r="B132" s="14" t="s">
        <v>190</v>
      </c>
      <c r="C132" s="15"/>
      <c r="D132" s="15"/>
      <c r="E132" s="21">
        <f t="shared" ref="E132:I132" si="79">SUM(E133:E135)</f>
        <v>0</v>
      </c>
      <c r="F132" s="21">
        <f t="shared" si="79"/>
        <v>0</v>
      </c>
      <c r="G132" s="21">
        <f t="shared" si="79"/>
        <v>0</v>
      </c>
      <c r="H132" s="21">
        <f t="shared" si="79"/>
        <v>0</v>
      </c>
      <c r="I132" s="21">
        <f t="shared" si="79"/>
        <v>0</v>
      </c>
      <c r="J132" s="21">
        <f t="shared" ref="J132:AH132" si="80">SUM(J133:J135)</f>
        <v>0</v>
      </c>
      <c r="K132" s="21">
        <f t="shared" si="80"/>
        <v>0</v>
      </c>
      <c r="L132" s="21">
        <f t="shared" si="80"/>
        <v>0</v>
      </c>
      <c r="M132" s="21">
        <f t="shared" si="80"/>
        <v>0</v>
      </c>
      <c r="N132" s="21">
        <f t="shared" si="80"/>
        <v>0</v>
      </c>
      <c r="O132" s="21">
        <f t="shared" si="80"/>
        <v>0</v>
      </c>
      <c r="P132" s="21">
        <f t="shared" si="80"/>
        <v>0</v>
      </c>
      <c r="Q132" s="21">
        <f t="shared" si="80"/>
        <v>0</v>
      </c>
      <c r="R132" s="21">
        <f t="shared" si="80"/>
        <v>0</v>
      </c>
      <c r="S132" s="21">
        <f t="shared" si="80"/>
        <v>0</v>
      </c>
      <c r="T132" s="21">
        <f t="shared" si="80"/>
        <v>0</v>
      </c>
      <c r="U132" s="21">
        <f t="shared" si="80"/>
        <v>0</v>
      </c>
      <c r="V132" s="21">
        <f t="shared" si="80"/>
        <v>0</v>
      </c>
      <c r="W132" s="21">
        <f t="shared" si="80"/>
        <v>0</v>
      </c>
      <c r="X132" s="21">
        <f t="shared" si="80"/>
        <v>0</v>
      </c>
      <c r="Y132" s="21">
        <f t="shared" si="80"/>
        <v>0</v>
      </c>
      <c r="Z132" s="21">
        <f t="shared" si="80"/>
        <v>0</v>
      </c>
      <c r="AA132" s="21">
        <f t="shared" si="80"/>
        <v>0</v>
      </c>
      <c r="AB132" s="21">
        <f t="shared" si="80"/>
        <v>0</v>
      </c>
      <c r="AC132" s="21">
        <f t="shared" si="80"/>
        <v>0</v>
      </c>
      <c r="AD132" s="21">
        <f t="shared" si="80"/>
        <v>0</v>
      </c>
      <c r="AE132" s="21">
        <f t="shared" si="80"/>
        <v>0</v>
      </c>
      <c r="AF132" s="21">
        <f t="shared" si="80"/>
        <v>0</v>
      </c>
      <c r="AG132" s="21">
        <f t="shared" si="80"/>
        <v>0</v>
      </c>
      <c r="AH132" s="21">
        <f t="shared" si="80"/>
        <v>0</v>
      </c>
    </row>
    <row r="133" spans="1:34" x14ac:dyDescent="0.25">
      <c r="A133" s="28" t="s">
        <v>59</v>
      </c>
      <c r="B133" s="29" t="s">
        <v>98</v>
      </c>
      <c r="C133" s="30" t="s">
        <v>99</v>
      </c>
      <c r="D133" s="30"/>
      <c r="E133" s="30" t="s">
        <v>99</v>
      </c>
      <c r="F133" s="30" t="s">
        <v>99</v>
      </c>
      <c r="G133" s="30" t="s">
        <v>99</v>
      </c>
      <c r="H133" s="30" t="s">
        <v>99</v>
      </c>
      <c r="I133" s="30" t="s">
        <v>99</v>
      </c>
      <c r="J133" s="30" t="s">
        <v>99</v>
      </c>
      <c r="K133" s="30" t="s">
        <v>99</v>
      </c>
      <c r="L133" s="30" t="s">
        <v>99</v>
      </c>
      <c r="M133" s="30" t="s">
        <v>99</v>
      </c>
      <c r="N133" s="30" t="s">
        <v>99</v>
      </c>
      <c r="O133" s="30" t="s">
        <v>99</v>
      </c>
      <c r="P133" s="30" t="s">
        <v>99</v>
      </c>
      <c r="Q133" s="30" t="s">
        <v>99</v>
      </c>
      <c r="R133" s="30" t="s">
        <v>99</v>
      </c>
      <c r="S133" s="30" t="s">
        <v>99</v>
      </c>
      <c r="T133" s="30" t="s">
        <v>99</v>
      </c>
      <c r="U133" s="30" t="s">
        <v>99</v>
      </c>
      <c r="V133" s="30" t="s">
        <v>99</v>
      </c>
      <c r="W133" s="30" t="s">
        <v>99</v>
      </c>
      <c r="X133" s="30" t="s">
        <v>99</v>
      </c>
      <c r="Y133" s="30" t="s">
        <v>99</v>
      </c>
      <c r="Z133" s="30" t="s">
        <v>99</v>
      </c>
      <c r="AA133" s="30" t="s">
        <v>99</v>
      </c>
      <c r="AB133" s="30" t="s">
        <v>99</v>
      </c>
      <c r="AC133" s="30" t="s">
        <v>99</v>
      </c>
      <c r="AD133" s="30" t="s">
        <v>99</v>
      </c>
      <c r="AE133" s="30" t="s">
        <v>99</v>
      </c>
      <c r="AF133" s="30" t="s">
        <v>99</v>
      </c>
      <c r="AG133" s="30" t="s">
        <v>99</v>
      </c>
      <c r="AH133" s="30" t="s">
        <v>99</v>
      </c>
    </row>
    <row r="134" spans="1:34" x14ac:dyDescent="0.25">
      <c r="A134" s="28" t="s">
        <v>59</v>
      </c>
      <c r="B134" s="29" t="s">
        <v>98</v>
      </c>
      <c r="C134" s="30" t="s">
        <v>99</v>
      </c>
      <c r="D134" s="30"/>
      <c r="E134" s="30" t="s">
        <v>99</v>
      </c>
      <c r="F134" s="30" t="s">
        <v>99</v>
      </c>
      <c r="G134" s="30" t="s">
        <v>99</v>
      </c>
      <c r="H134" s="30" t="s">
        <v>99</v>
      </c>
      <c r="I134" s="30" t="s">
        <v>99</v>
      </c>
      <c r="J134" s="30" t="s">
        <v>99</v>
      </c>
      <c r="K134" s="30" t="s">
        <v>99</v>
      </c>
      <c r="L134" s="30" t="s">
        <v>99</v>
      </c>
      <c r="M134" s="30" t="s">
        <v>99</v>
      </c>
      <c r="N134" s="30" t="s">
        <v>99</v>
      </c>
      <c r="O134" s="30" t="s">
        <v>99</v>
      </c>
      <c r="P134" s="30" t="s">
        <v>99</v>
      </c>
      <c r="Q134" s="30" t="s">
        <v>99</v>
      </c>
      <c r="R134" s="30" t="s">
        <v>99</v>
      </c>
      <c r="S134" s="30" t="s">
        <v>99</v>
      </c>
      <c r="T134" s="30" t="s">
        <v>99</v>
      </c>
      <c r="U134" s="30" t="s">
        <v>99</v>
      </c>
      <c r="V134" s="30" t="s">
        <v>99</v>
      </c>
      <c r="W134" s="30" t="s">
        <v>99</v>
      </c>
      <c r="X134" s="30" t="s">
        <v>99</v>
      </c>
      <c r="Y134" s="30" t="s">
        <v>99</v>
      </c>
      <c r="Z134" s="30" t="s">
        <v>99</v>
      </c>
      <c r="AA134" s="30" t="s">
        <v>99</v>
      </c>
      <c r="AB134" s="30" t="s">
        <v>99</v>
      </c>
      <c r="AC134" s="30" t="s">
        <v>99</v>
      </c>
      <c r="AD134" s="30" t="s">
        <v>99</v>
      </c>
      <c r="AE134" s="30" t="s">
        <v>99</v>
      </c>
      <c r="AF134" s="30" t="s">
        <v>99</v>
      </c>
      <c r="AG134" s="30" t="s">
        <v>99</v>
      </c>
      <c r="AH134" s="30" t="s">
        <v>99</v>
      </c>
    </row>
    <row r="135" spans="1:34" x14ac:dyDescent="0.25">
      <c r="A135" s="28" t="s">
        <v>100</v>
      </c>
      <c r="B135" s="28" t="s">
        <v>100</v>
      </c>
      <c r="C135" s="30" t="s">
        <v>99</v>
      </c>
      <c r="D135" s="30"/>
      <c r="E135" s="30" t="s">
        <v>99</v>
      </c>
      <c r="F135" s="30" t="s">
        <v>99</v>
      </c>
      <c r="G135" s="30" t="s">
        <v>99</v>
      </c>
      <c r="H135" s="30" t="s">
        <v>99</v>
      </c>
      <c r="I135" s="30" t="s">
        <v>99</v>
      </c>
      <c r="J135" s="30" t="s">
        <v>99</v>
      </c>
      <c r="K135" s="30" t="s">
        <v>99</v>
      </c>
      <c r="L135" s="30" t="s">
        <v>99</v>
      </c>
      <c r="M135" s="30" t="s">
        <v>99</v>
      </c>
      <c r="N135" s="30" t="s">
        <v>99</v>
      </c>
      <c r="O135" s="30" t="s">
        <v>99</v>
      </c>
      <c r="P135" s="30" t="s">
        <v>99</v>
      </c>
      <c r="Q135" s="30" t="s">
        <v>99</v>
      </c>
      <c r="R135" s="30" t="s">
        <v>99</v>
      </c>
      <c r="S135" s="30" t="s">
        <v>99</v>
      </c>
      <c r="T135" s="30" t="s">
        <v>99</v>
      </c>
      <c r="U135" s="30" t="s">
        <v>99</v>
      </c>
      <c r="V135" s="30" t="s">
        <v>99</v>
      </c>
      <c r="W135" s="30" t="s">
        <v>99</v>
      </c>
      <c r="X135" s="30" t="s">
        <v>99</v>
      </c>
      <c r="Y135" s="30" t="s">
        <v>99</v>
      </c>
      <c r="Z135" s="30" t="s">
        <v>99</v>
      </c>
      <c r="AA135" s="30" t="s">
        <v>99</v>
      </c>
      <c r="AB135" s="30" t="s">
        <v>99</v>
      </c>
      <c r="AC135" s="30" t="s">
        <v>99</v>
      </c>
      <c r="AD135" s="30" t="s">
        <v>99</v>
      </c>
      <c r="AE135" s="30" t="s">
        <v>99</v>
      </c>
      <c r="AF135" s="30" t="s">
        <v>99</v>
      </c>
      <c r="AG135" s="30" t="s">
        <v>99</v>
      </c>
      <c r="AH135" s="30" t="s">
        <v>99</v>
      </c>
    </row>
    <row r="136" spans="1:34" ht="31.5" x14ac:dyDescent="0.25">
      <c r="A136" s="13" t="s">
        <v>60</v>
      </c>
      <c r="B136" s="14" t="s">
        <v>191</v>
      </c>
      <c r="C136" s="15"/>
      <c r="D136" s="15"/>
      <c r="E136" s="21">
        <f t="shared" ref="E136:I136" si="81">SUM(E137:E139)</f>
        <v>0</v>
      </c>
      <c r="F136" s="21">
        <f t="shared" si="81"/>
        <v>0</v>
      </c>
      <c r="G136" s="21">
        <f t="shared" si="81"/>
        <v>0</v>
      </c>
      <c r="H136" s="21">
        <f t="shared" si="81"/>
        <v>0</v>
      </c>
      <c r="I136" s="21">
        <f t="shared" si="81"/>
        <v>0</v>
      </c>
      <c r="J136" s="21">
        <f t="shared" ref="J136:AH136" si="82">SUM(J137:J139)</f>
        <v>0</v>
      </c>
      <c r="K136" s="21">
        <f t="shared" si="82"/>
        <v>0</v>
      </c>
      <c r="L136" s="21">
        <f t="shared" si="82"/>
        <v>0</v>
      </c>
      <c r="M136" s="21">
        <f t="shared" si="82"/>
        <v>0</v>
      </c>
      <c r="N136" s="21">
        <f t="shared" si="82"/>
        <v>0</v>
      </c>
      <c r="O136" s="21">
        <f t="shared" si="82"/>
        <v>0</v>
      </c>
      <c r="P136" s="21">
        <f t="shared" si="82"/>
        <v>0</v>
      </c>
      <c r="Q136" s="21">
        <f t="shared" si="82"/>
        <v>0</v>
      </c>
      <c r="R136" s="21">
        <f t="shared" si="82"/>
        <v>0</v>
      </c>
      <c r="S136" s="21">
        <f t="shared" si="82"/>
        <v>0</v>
      </c>
      <c r="T136" s="21">
        <f t="shared" si="82"/>
        <v>0</v>
      </c>
      <c r="U136" s="21">
        <f t="shared" si="82"/>
        <v>0</v>
      </c>
      <c r="V136" s="21">
        <f t="shared" si="82"/>
        <v>0</v>
      </c>
      <c r="W136" s="21">
        <f t="shared" si="82"/>
        <v>0</v>
      </c>
      <c r="X136" s="21">
        <f t="shared" si="82"/>
        <v>0</v>
      </c>
      <c r="Y136" s="21">
        <f t="shared" si="82"/>
        <v>0</v>
      </c>
      <c r="Z136" s="21">
        <f t="shared" si="82"/>
        <v>0</v>
      </c>
      <c r="AA136" s="21">
        <f t="shared" si="82"/>
        <v>0</v>
      </c>
      <c r="AB136" s="21">
        <f t="shared" si="82"/>
        <v>0</v>
      </c>
      <c r="AC136" s="21">
        <f t="shared" si="82"/>
        <v>0</v>
      </c>
      <c r="AD136" s="21">
        <f t="shared" si="82"/>
        <v>0</v>
      </c>
      <c r="AE136" s="21">
        <f t="shared" si="82"/>
        <v>0</v>
      </c>
      <c r="AF136" s="21">
        <f t="shared" si="82"/>
        <v>0</v>
      </c>
      <c r="AG136" s="21">
        <f t="shared" si="82"/>
        <v>0</v>
      </c>
      <c r="AH136" s="21">
        <f t="shared" si="82"/>
        <v>0</v>
      </c>
    </row>
    <row r="137" spans="1:34" x14ac:dyDescent="0.25">
      <c r="A137" s="28" t="s">
        <v>60</v>
      </c>
      <c r="B137" s="29" t="s">
        <v>98</v>
      </c>
      <c r="C137" s="30" t="s">
        <v>99</v>
      </c>
      <c r="D137" s="30"/>
      <c r="E137" s="30" t="s">
        <v>99</v>
      </c>
      <c r="F137" s="30" t="s">
        <v>99</v>
      </c>
      <c r="G137" s="30" t="s">
        <v>99</v>
      </c>
      <c r="H137" s="30" t="s">
        <v>99</v>
      </c>
      <c r="I137" s="30" t="s">
        <v>99</v>
      </c>
      <c r="J137" s="30" t="s">
        <v>99</v>
      </c>
      <c r="K137" s="30" t="s">
        <v>99</v>
      </c>
      <c r="L137" s="30" t="s">
        <v>99</v>
      </c>
      <c r="M137" s="30" t="s">
        <v>99</v>
      </c>
      <c r="N137" s="30" t="s">
        <v>99</v>
      </c>
      <c r="O137" s="30" t="s">
        <v>99</v>
      </c>
      <c r="P137" s="30" t="s">
        <v>99</v>
      </c>
      <c r="Q137" s="30" t="s">
        <v>99</v>
      </c>
      <c r="R137" s="30" t="s">
        <v>99</v>
      </c>
      <c r="S137" s="30" t="s">
        <v>99</v>
      </c>
      <c r="T137" s="30" t="s">
        <v>99</v>
      </c>
      <c r="U137" s="30" t="s">
        <v>99</v>
      </c>
      <c r="V137" s="30" t="s">
        <v>99</v>
      </c>
      <c r="W137" s="30" t="s">
        <v>99</v>
      </c>
      <c r="X137" s="30" t="s">
        <v>99</v>
      </c>
      <c r="Y137" s="30" t="s">
        <v>99</v>
      </c>
      <c r="Z137" s="30" t="s">
        <v>99</v>
      </c>
      <c r="AA137" s="30" t="s">
        <v>99</v>
      </c>
      <c r="AB137" s="30" t="s">
        <v>99</v>
      </c>
      <c r="AC137" s="30" t="s">
        <v>99</v>
      </c>
      <c r="AD137" s="30" t="s">
        <v>99</v>
      </c>
      <c r="AE137" s="30" t="s">
        <v>99</v>
      </c>
      <c r="AF137" s="30" t="s">
        <v>99</v>
      </c>
      <c r="AG137" s="30" t="s">
        <v>99</v>
      </c>
      <c r="AH137" s="30" t="s">
        <v>99</v>
      </c>
    </row>
    <row r="138" spans="1:34" x14ac:dyDescent="0.25">
      <c r="A138" s="28" t="s">
        <v>60</v>
      </c>
      <c r="B138" s="29" t="s">
        <v>98</v>
      </c>
      <c r="C138" s="30" t="s">
        <v>99</v>
      </c>
      <c r="D138" s="30"/>
      <c r="E138" s="30" t="s">
        <v>99</v>
      </c>
      <c r="F138" s="30" t="s">
        <v>99</v>
      </c>
      <c r="G138" s="30" t="s">
        <v>99</v>
      </c>
      <c r="H138" s="30" t="s">
        <v>99</v>
      </c>
      <c r="I138" s="30" t="s">
        <v>99</v>
      </c>
      <c r="J138" s="30" t="s">
        <v>99</v>
      </c>
      <c r="K138" s="30" t="s">
        <v>99</v>
      </c>
      <c r="L138" s="30" t="s">
        <v>99</v>
      </c>
      <c r="M138" s="30" t="s">
        <v>99</v>
      </c>
      <c r="N138" s="30" t="s">
        <v>99</v>
      </c>
      <c r="O138" s="30" t="s">
        <v>99</v>
      </c>
      <c r="P138" s="30" t="s">
        <v>99</v>
      </c>
      <c r="Q138" s="30" t="s">
        <v>99</v>
      </c>
      <c r="R138" s="30" t="s">
        <v>99</v>
      </c>
      <c r="S138" s="30" t="s">
        <v>99</v>
      </c>
      <c r="T138" s="30" t="s">
        <v>99</v>
      </c>
      <c r="U138" s="30" t="s">
        <v>99</v>
      </c>
      <c r="V138" s="30" t="s">
        <v>99</v>
      </c>
      <c r="W138" s="30" t="s">
        <v>99</v>
      </c>
      <c r="X138" s="30" t="s">
        <v>99</v>
      </c>
      <c r="Y138" s="30" t="s">
        <v>99</v>
      </c>
      <c r="Z138" s="30" t="s">
        <v>99</v>
      </c>
      <c r="AA138" s="30" t="s">
        <v>99</v>
      </c>
      <c r="AB138" s="30" t="s">
        <v>99</v>
      </c>
      <c r="AC138" s="30" t="s">
        <v>99</v>
      </c>
      <c r="AD138" s="30" t="s">
        <v>99</v>
      </c>
      <c r="AE138" s="30" t="s">
        <v>99</v>
      </c>
      <c r="AF138" s="30" t="s">
        <v>99</v>
      </c>
      <c r="AG138" s="30" t="s">
        <v>99</v>
      </c>
      <c r="AH138" s="30" t="s">
        <v>99</v>
      </c>
    </row>
    <row r="139" spans="1:34" x14ac:dyDescent="0.25">
      <c r="A139" s="28" t="s">
        <v>100</v>
      </c>
      <c r="B139" s="28" t="s">
        <v>100</v>
      </c>
      <c r="C139" s="30" t="s">
        <v>99</v>
      </c>
      <c r="D139" s="30"/>
      <c r="E139" s="30" t="s">
        <v>99</v>
      </c>
      <c r="F139" s="30" t="s">
        <v>99</v>
      </c>
      <c r="G139" s="30" t="s">
        <v>99</v>
      </c>
      <c r="H139" s="30" t="s">
        <v>99</v>
      </c>
      <c r="I139" s="30" t="s">
        <v>99</v>
      </c>
      <c r="J139" s="30" t="s">
        <v>99</v>
      </c>
      <c r="K139" s="30" t="s">
        <v>99</v>
      </c>
      <c r="L139" s="30" t="s">
        <v>99</v>
      </c>
      <c r="M139" s="30" t="s">
        <v>99</v>
      </c>
      <c r="N139" s="30" t="s">
        <v>99</v>
      </c>
      <c r="O139" s="30" t="s">
        <v>99</v>
      </c>
      <c r="P139" s="30" t="s">
        <v>99</v>
      </c>
      <c r="Q139" s="30" t="s">
        <v>99</v>
      </c>
      <c r="R139" s="30" t="s">
        <v>99</v>
      </c>
      <c r="S139" s="30" t="s">
        <v>99</v>
      </c>
      <c r="T139" s="30" t="s">
        <v>99</v>
      </c>
      <c r="U139" s="30" t="s">
        <v>99</v>
      </c>
      <c r="V139" s="30" t="s">
        <v>99</v>
      </c>
      <c r="W139" s="30" t="s">
        <v>99</v>
      </c>
      <c r="X139" s="30" t="s">
        <v>99</v>
      </c>
      <c r="Y139" s="30" t="s">
        <v>99</v>
      </c>
      <c r="Z139" s="30" t="s">
        <v>99</v>
      </c>
      <c r="AA139" s="30" t="s">
        <v>99</v>
      </c>
      <c r="AB139" s="30" t="s">
        <v>99</v>
      </c>
      <c r="AC139" s="30" t="s">
        <v>99</v>
      </c>
      <c r="AD139" s="30" t="s">
        <v>99</v>
      </c>
      <c r="AE139" s="30" t="s">
        <v>99</v>
      </c>
      <c r="AF139" s="30" t="s">
        <v>99</v>
      </c>
      <c r="AG139" s="30" t="s">
        <v>99</v>
      </c>
      <c r="AH139" s="30" t="s">
        <v>99</v>
      </c>
    </row>
    <row r="140" spans="1:34" ht="31.5" x14ac:dyDescent="0.25">
      <c r="A140" s="13" t="s">
        <v>61</v>
      </c>
      <c r="B140" s="14" t="s">
        <v>192</v>
      </c>
      <c r="C140" s="15"/>
      <c r="D140" s="15"/>
      <c r="E140" s="21">
        <f t="shared" ref="E140:I140" si="83">SUM(E141:E143)</f>
        <v>0</v>
      </c>
      <c r="F140" s="21">
        <f t="shared" si="83"/>
        <v>0</v>
      </c>
      <c r="G140" s="21">
        <f t="shared" si="83"/>
        <v>0</v>
      </c>
      <c r="H140" s="21">
        <f t="shared" si="83"/>
        <v>0</v>
      </c>
      <c r="I140" s="21">
        <f t="shared" si="83"/>
        <v>0</v>
      </c>
      <c r="J140" s="21">
        <f t="shared" ref="J140:AH140" si="84">SUM(J141:J143)</f>
        <v>0</v>
      </c>
      <c r="K140" s="21">
        <f t="shared" si="84"/>
        <v>0</v>
      </c>
      <c r="L140" s="21">
        <f t="shared" si="84"/>
        <v>0</v>
      </c>
      <c r="M140" s="21">
        <f t="shared" si="84"/>
        <v>0</v>
      </c>
      <c r="N140" s="21">
        <f t="shared" si="84"/>
        <v>0</v>
      </c>
      <c r="O140" s="21">
        <f t="shared" si="84"/>
        <v>0</v>
      </c>
      <c r="P140" s="21">
        <f t="shared" si="84"/>
        <v>0</v>
      </c>
      <c r="Q140" s="21">
        <f t="shared" si="84"/>
        <v>0</v>
      </c>
      <c r="R140" s="21">
        <f t="shared" si="84"/>
        <v>0</v>
      </c>
      <c r="S140" s="21">
        <f t="shared" si="84"/>
        <v>0</v>
      </c>
      <c r="T140" s="21">
        <f t="shared" si="84"/>
        <v>0</v>
      </c>
      <c r="U140" s="21">
        <f t="shared" si="84"/>
        <v>0</v>
      </c>
      <c r="V140" s="21">
        <f t="shared" si="84"/>
        <v>0</v>
      </c>
      <c r="W140" s="21">
        <f t="shared" si="84"/>
        <v>0</v>
      </c>
      <c r="X140" s="21">
        <f t="shared" si="84"/>
        <v>0</v>
      </c>
      <c r="Y140" s="21">
        <f t="shared" si="84"/>
        <v>0</v>
      </c>
      <c r="Z140" s="21">
        <f t="shared" si="84"/>
        <v>0</v>
      </c>
      <c r="AA140" s="21">
        <f t="shared" si="84"/>
        <v>0</v>
      </c>
      <c r="AB140" s="21">
        <f t="shared" si="84"/>
        <v>0</v>
      </c>
      <c r="AC140" s="21">
        <f t="shared" si="84"/>
        <v>0</v>
      </c>
      <c r="AD140" s="21">
        <f t="shared" si="84"/>
        <v>0</v>
      </c>
      <c r="AE140" s="21">
        <f t="shared" si="84"/>
        <v>0</v>
      </c>
      <c r="AF140" s="21">
        <f t="shared" si="84"/>
        <v>0</v>
      </c>
      <c r="AG140" s="21">
        <f t="shared" si="84"/>
        <v>0</v>
      </c>
      <c r="AH140" s="21">
        <f t="shared" si="84"/>
        <v>0</v>
      </c>
    </row>
    <row r="141" spans="1:34" x14ac:dyDescent="0.25">
      <c r="A141" s="28" t="s">
        <v>61</v>
      </c>
      <c r="B141" s="29" t="s">
        <v>98</v>
      </c>
      <c r="C141" s="30" t="s">
        <v>99</v>
      </c>
      <c r="D141" s="30"/>
      <c r="E141" s="30" t="s">
        <v>99</v>
      </c>
      <c r="F141" s="30" t="s">
        <v>99</v>
      </c>
      <c r="G141" s="30" t="s">
        <v>99</v>
      </c>
      <c r="H141" s="30" t="s">
        <v>99</v>
      </c>
      <c r="I141" s="30" t="s">
        <v>99</v>
      </c>
      <c r="J141" s="30" t="s">
        <v>99</v>
      </c>
      <c r="K141" s="30" t="s">
        <v>99</v>
      </c>
      <c r="L141" s="30" t="s">
        <v>99</v>
      </c>
      <c r="M141" s="30" t="s">
        <v>99</v>
      </c>
      <c r="N141" s="30" t="s">
        <v>99</v>
      </c>
      <c r="O141" s="30" t="s">
        <v>99</v>
      </c>
      <c r="P141" s="30" t="s">
        <v>99</v>
      </c>
      <c r="Q141" s="30" t="s">
        <v>99</v>
      </c>
      <c r="R141" s="30" t="s">
        <v>99</v>
      </c>
      <c r="S141" s="30" t="s">
        <v>99</v>
      </c>
      <c r="T141" s="30" t="s">
        <v>99</v>
      </c>
      <c r="U141" s="30" t="s">
        <v>99</v>
      </c>
      <c r="V141" s="30" t="s">
        <v>99</v>
      </c>
      <c r="W141" s="30" t="s">
        <v>99</v>
      </c>
      <c r="X141" s="30" t="s">
        <v>99</v>
      </c>
      <c r="Y141" s="30" t="s">
        <v>99</v>
      </c>
      <c r="Z141" s="30" t="s">
        <v>99</v>
      </c>
      <c r="AA141" s="30" t="s">
        <v>99</v>
      </c>
      <c r="AB141" s="30" t="s">
        <v>99</v>
      </c>
      <c r="AC141" s="30" t="s">
        <v>99</v>
      </c>
      <c r="AD141" s="30" t="s">
        <v>99</v>
      </c>
      <c r="AE141" s="30" t="s">
        <v>99</v>
      </c>
      <c r="AF141" s="30" t="s">
        <v>99</v>
      </c>
      <c r="AG141" s="30" t="s">
        <v>99</v>
      </c>
      <c r="AH141" s="30" t="s">
        <v>99</v>
      </c>
    </row>
    <row r="142" spans="1:34" x14ac:dyDescent="0.25">
      <c r="A142" s="28" t="s">
        <v>61</v>
      </c>
      <c r="B142" s="29" t="s">
        <v>98</v>
      </c>
      <c r="C142" s="30" t="s">
        <v>99</v>
      </c>
      <c r="D142" s="30"/>
      <c r="E142" s="30" t="s">
        <v>99</v>
      </c>
      <c r="F142" s="30" t="s">
        <v>99</v>
      </c>
      <c r="G142" s="30" t="s">
        <v>99</v>
      </c>
      <c r="H142" s="30" t="s">
        <v>99</v>
      </c>
      <c r="I142" s="30" t="s">
        <v>99</v>
      </c>
      <c r="J142" s="30" t="s">
        <v>99</v>
      </c>
      <c r="K142" s="30" t="s">
        <v>99</v>
      </c>
      <c r="L142" s="30" t="s">
        <v>99</v>
      </c>
      <c r="M142" s="30" t="s">
        <v>99</v>
      </c>
      <c r="N142" s="30" t="s">
        <v>99</v>
      </c>
      <c r="O142" s="30" t="s">
        <v>99</v>
      </c>
      <c r="P142" s="30" t="s">
        <v>99</v>
      </c>
      <c r="Q142" s="30" t="s">
        <v>99</v>
      </c>
      <c r="R142" s="30" t="s">
        <v>99</v>
      </c>
      <c r="S142" s="30" t="s">
        <v>99</v>
      </c>
      <c r="T142" s="30" t="s">
        <v>99</v>
      </c>
      <c r="U142" s="30" t="s">
        <v>99</v>
      </c>
      <c r="V142" s="30" t="s">
        <v>99</v>
      </c>
      <c r="W142" s="30" t="s">
        <v>99</v>
      </c>
      <c r="X142" s="30" t="s">
        <v>99</v>
      </c>
      <c r="Y142" s="30" t="s">
        <v>99</v>
      </c>
      <c r="Z142" s="30" t="s">
        <v>99</v>
      </c>
      <c r="AA142" s="30" t="s">
        <v>99</v>
      </c>
      <c r="AB142" s="30" t="s">
        <v>99</v>
      </c>
      <c r="AC142" s="30" t="s">
        <v>99</v>
      </c>
      <c r="AD142" s="30" t="s">
        <v>99</v>
      </c>
      <c r="AE142" s="30" t="s">
        <v>99</v>
      </c>
      <c r="AF142" s="30" t="s">
        <v>99</v>
      </c>
      <c r="AG142" s="30" t="s">
        <v>99</v>
      </c>
      <c r="AH142" s="30" t="s">
        <v>99</v>
      </c>
    </row>
    <row r="143" spans="1:34" x14ac:dyDescent="0.25">
      <c r="A143" s="28" t="s">
        <v>100</v>
      </c>
      <c r="B143" s="28" t="s">
        <v>100</v>
      </c>
      <c r="C143" s="30" t="s">
        <v>99</v>
      </c>
      <c r="D143" s="30"/>
      <c r="E143" s="30" t="s">
        <v>99</v>
      </c>
      <c r="F143" s="30" t="s">
        <v>99</v>
      </c>
      <c r="G143" s="30" t="s">
        <v>99</v>
      </c>
      <c r="H143" s="30" t="s">
        <v>99</v>
      </c>
      <c r="I143" s="30" t="s">
        <v>99</v>
      </c>
      <c r="J143" s="30" t="s">
        <v>99</v>
      </c>
      <c r="K143" s="30" t="s">
        <v>99</v>
      </c>
      <c r="L143" s="30" t="s">
        <v>99</v>
      </c>
      <c r="M143" s="30" t="s">
        <v>99</v>
      </c>
      <c r="N143" s="30" t="s">
        <v>99</v>
      </c>
      <c r="O143" s="30" t="s">
        <v>99</v>
      </c>
      <c r="P143" s="30" t="s">
        <v>99</v>
      </c>
      <c r="Q143" s="30" t="s">
        <v>99</v>
      </c>
      <c r="R143" s="30" t="s">
        <v>99</v>
      </c>
      <c r="S143" s="30" t="s">
        <v>99</v>
      </c>
      <c r="T143" s="30" t="s">
        <v>99</v>
      </c>
      <c r="U143" s="30" t="s">
        <v>99</v>
      </c>
      <c r="V143" s="30" t="s">
        <v>99</v>
      </c>
      <c r="W143" s="30" t="s">
        <v>99</v>
      </c>
      <c r="X143" s="30" t="s">
        <v>99</v>
      </c>
      <c r="Y143" s="30" t="s">
        <v>99</v>
      </c>
      <c r="Z143" s="30" t="s">
        <v>99</v>
      </c>
      <c r="AA143" s="30" t="s">
        <v>99</v>
      </c>
      <c r="AB143" s="30" t="s">
        <v>99</v>
      </c>
      <c r="AC143" s="30" t="s">
        <v>99</v>
      </c>
      <c r="AD143" s="30" t="s">
        <v>99</v>
      </c>
      <c r="AE143" s="30" t="s">
        <v>99</v>
      </c>
      <c r="AF143" s="30" t="s">
        <v>99</v>
      </c>
      <c r="AG143" s="30" t="s">
        <v>99</v>
      </c>
      <c r="AH143" s="30" t="s">
        <v>99</v>
      </c>
    </row>
    <row r="144" spans="1:34" ht="31.5" x14ac:dyDescent="0.25">
      <c r="A144" s="13" t="s">
        <v>62</v>
      </c>
      <c r="B144" s="14" t="s">
        <v>193</v>
      </c>
      <c r="C144" s="15"/>
      <c r="D144" s="15"/>
      <c r="E144" s="21">
        <f t="shared" ref="E144:I144" si="85">SUM(E145:E147)</f>
        <v>0</v>
      </c>
      <c r="F144" s="21">
        <f t="shared" si="85"/>
        <v>0</v>
      </c>
      <c r="G144" s="21">
        <f t="shared" si="85"/>
        <v>0</v>
      </c>
      <c r="H144" s="21">
        <f t="shared" si="85"/>
        <v>0</v>
      </c>
      <c r="I144" s="21">
        <f t="shared" si="85"/>
        <v>0</v>
      </c>
      <c r="J144" s="21">
        <f t="shared" ref="J144:AH144" si="86">SUM(J145:J147)</f>
        <v>0</v>
      </c>
      <c r="K144" s="21">
        <f t="shared" si="86"/>
        <v>0</v>
      </c>
      <c r="L144" s="21">
        <f t="shared" si="86"/>
        <v>0</v>
      </c>
      <c r="M144" s="21">
        <f t="shared" si="86"/>
        <v>0</v>
      </c>
      <c r="N144" s="21">
        <f t="shared" si="86"/>
        <v>0</v>
      </c>
      <c r="O144" s="21">
        <f t="shared" si="86"/>
        <v>0</v>
      </c>
      <c r="P144" s="21">
        <f t="shared" si="86"/>
        <v>0</v>
      </c>
      <c r="Q144" s="21">
        <f t="shared" si="86"/>
        <v>0</v>
      </c>
      <c r="R144" s="21">
        <f t="shared" si="86"/>
        <v>0</v>
      </c>
      <c r="S144" s="21">
        <f t="shared" si="86"/>
        <v>0</v>
      </c>
      <c r="T144" s="21">
        <f t="shared" si="86"/>
        <v>0</v>
      </c>
      <c r="U144" s="21">
        <f t="shared" si="86"/>
        <v>0</v>
      </c>
      <c r="V144" s="21">
        <f t="shared" si="86"/>
        <v>0</v>
      </c>
      <c r="W144" s="21">
        <f t="shared" si="86"/>
        <v>0</v>
      </c>
      <c r="X144" s="21">
        <f t="shared" si="86"/>
        <v>0</v>
      </c>
      <c r="Y144" s="21">
        <f t="shared" si="86"/>
        <v>0</v>
      </c>
      <c r="Z144" s="21">
        <f t="shared" si="86"/>
        <v>0</v>
      </c>
      <c r="AA144" s="21">
        <f t="shared" si="86"/>
        <v>0</v>
      </c>
      <c r="AB144" s="21">
        <f t="shared" si="86"/>
        <v>0</v>
      </c>
      <c r="AC144" s="21">
        <f t="shared" si="86"/>
        <v>0</v>
      </c>
      <c r="AD144" s="21">
        <f t="shared" si="86"/>
        <v>0</v>
      </c>
      <c r="AE144" s="21">
        <f t="shared" si="86"/>
        <v>0</v>
      </c>
      <c r="AF144" s="21">
        <f t="shared" si="86"/>
        <v>0</v>
      </c>
      <c r="AG144" s="21">
        <f t="shared" si="86"/>
        <v>0</v>
      </c>
      <c r="AH144" s="21">
        <f t="shared" si="86"/>
        <v>0</v>
      </c>
    </row>
    <row r="145" spans="1:34" x14ac:dyDescent="0.25">
      <c r="A145" s="28" t="s">
        <v>62</v>
      </c>
      <c r="B145" s="29" t="s">
        <v>98</v>
      </c>
      <c r="C145" s="30" t="s">
        <v>99</v>
      </c>
      <c r="D145" s="30"/>
      <c r="E145" s="30" t="s">
        <v>99</v>
      </c>
      <c r="F145" s="30" t="s">
        <v>99</v>
      </c>
      <c r="G145" s="30" t="s">
        <v>99</v>
      </c>
      <c r="H145" s="30" t="s">
        <v>99</v>
      </c>
      <c r="I145" s="30" t="s">
        <v>99</v>
      </c>
      <c r="J145" s="30" t="s">
        <v>99</v>
      </c>
      <c r="K145" s="30" t="s">
        <v>99</v>
      </c>
      <c r="L145" s="30" t="s">
        <v>99</v>
      </c>
      <c r="M145" s="30" t="s">
        <v>99</v>
      </c>
      <c r="N145" s="30" t="s">
        <v>99</v>
      </c>
      <c r="O145" s="30" t="s">
        <v>99</v>
      </c>
      <c r="P145" s="30" t="s">
        <v>99</v>
      </c>
      <c r="Q145" s="30" t="s">
        <v>99</v>
      </c>
      <c r="R145" s="30" t="s">
        <v>99</v>
      </c>
      <c r="S145" s="30" t="s">
        <v>99</v>
      </c>
      <c r="T145" s="30" t="s">
        <v>99</v>
      </c>
      <c r="U145" s="30" t="s">
        <v>99</v>
      </c>
      <c r="V145" s="30" t="s">
        <v>99</v>
      </c>
      <c r="W145" s="30" t="s">
        <v>99</v>
      </c>
      <c r="X145" s="30" t="s">
        <v>99</v>
      </c>
      <c r="Y145" s="30" t="s">
        <v>99</v>
      </c>
      <c r="Z145" s="30" t="s">
        <v>99</v>
      </c>
      <c r="AA145" s="30" t="s">
        <v>99</v>
      </c>
      <c r="AB145" s="30" t="s">
        <v>99</v>
      </c>
      <c r="AC145" s="30" t="s">
        <v>99</v>
      </c>
      <c r="AD145" s="30" t="s">
        <v>99</v>
      </c>
      <c r="AE145" s="30" t="s">
        <v>99</v>
      </c>
      <c r="AF145" s="30" t="s">
        <v>99</v>
      </c>
      <c r="AG145" s="30" t="s">
        <v>99</v>
      </c>
      <c r="AH145" s="30" t="s">
        <v>99</v>
      </c>
    </row>
    <row r="146" spans="1:34" x14ac:dyDescent="0.25">
      <c r="A146" s="28" t="s">
        <v>62</v>
      </c>
      <c r="B146" s="29" t="s">
        <v>98</v>
      </c>
      <c r="C146" s="30" t="s">
        <v>99</v>
      </c>
      <c r="D146" s="30"/>
      <c r="E146" s="30" t="s">
        <v>99</v>
      </c>
      <c r="F146" s="30" t="s">
        <v>99</v>
      </c>
      <c r="G146" s="30" t="s">
        <v>99</v>
      </c>
      <c r="H146" s="30" t="s">
        <v>99</v>
      </c>
      <c r="I146" s="30" t="s">
        <v>99</v>
      </c>
      <c r="J146" s="30" t="s">
        <v>99</v>
      </c>
      <c r="K146" s="30" t="s">
        <v>99</v>
      </c>
      <c r="L146" s="30" t="s">
        <v>99</v>
      </c>
      <c r="M146" s="30" t="s">
        <v>99</v>
      </c>
      <c r="N146" s="30" t="s">
        <v>99</v>
      </c>
      <c r="O146" s="30" t="s">
        <v>99</v>
      </c>
      <c r="P146" s="30" t="s">
        <v>99</v>
      </c>
      <c r="Q146" s="30" t="s">
        <v>99</v>
      </c>
      <c r="R146" s="30" t="s">
        <v>99</v>
      </c>
      <c r="S146" s="30" t="s">
        <v>99</v>
      </c>
      <c r="T146" s="30" t="s">
        <v>99</v>
      </c>
      <c r="U146" s="30" t="s">
        <v>99</v>
      </c>
      <c r="V146" s="30" t="s">
        <v>99</v>
      </c>
      <c r="W146" s="30" t="s">
        <v>99</v>
      </c>
      <c r="X146" s="30" t="s">
        <v>99</v>
      </c>
      <c r="Y146" s="30" t="s">
        <v>99</v>
      </c>
      <c r="Z146" s="30" t="s">
        <v>99</v>
      </c>
      <c r="AA146" s="30" t="s">
        <v>99</v>
      </c>
      <c r="AB146" s="30" t="s">
        <v>99</v>
      </c>
      <c r="AC146" s="30" t="s">
        <v>99</v>
      </c>
      <c r="AD146" s="30" t="s">
        <v>99</v>
      </c>
      <c r="AE146" s="30" t="s">
        <v>99</v>
      </c>
      <c r="AF146" s="30" t="s">
        <v>99</v>
      </c>
      <c r="AG146" s="30" t="s">
        <v>99</v>
      </c>
      <c r="AH146" s="30" t="s">
        <v>99</v>
      </c>
    </row>
    <row r="147" spans="1:34" x14ac:dyDescent="0.25">
      <c r="A147" s="28" t="s">
        <v>100</v>
      </c>
      <c r="B147" s="28" t="s">
        <v>100</v>
      </c>
      <c r="C147" s="30" t="s">
        <v>99</v>
      </c>
      <c r="D147" s="30"/>
      <c r="E147" s="30" t="s">
        <v>99</v>
      </c>
      <c r="F147" s="30" t="s">
        <v>99</v>
      </c>
      <c r="G147" s="30" t="s">
        <v>99</v>
      </c>
      <c r="H147" s="30" t="s">
        <v>99</v>
      </c>
      <c r="I147" s="30" t="s">
        <v>99</v>
      </c>
      <c r="J147" s="30" t="s">
        <v>99</v>
      </c>
      <c r="K147" s="30" t="s">
        <v>99</v>
      </c>
      <c r="L147" s="30" t="s">
        <v>99</v>
      </c>
      <c r="M147" s="30" t="s">
        <v>99</v>
      </c>
      <c r="N147" s="30" t="s">
        <v>99</v>
      </c>
      <c r="O147" s="30" t="s">
        <v>99</v>
      </c>
      <c r="P147" s="30" t="s">
        <v>99</v>
      </c>
      <c r="Q147" s="30" t="s">
        <v>99</v>
      </c>
      <c r="R147" s="30" t="s">
        <v>99</v>
      </c>
      <c r="S147" s="30" t="s">
        <v>99</v>
      </c>
      <c r="T147" s="30" t="s">
        <v>99</v>
      </c>
      <c r="U147" s="30" t="s">
        <v>99</v>
      </c>
      <c r="V147" s="30" t="s">
        <v>99</v>
      </c>
      <c r="W147" s="30" t="s">
        <v>99</v>
      </c>
      <c r="X147" s="30" t="s">
        <v>99</v>
      </c>
      <c r="Y147" s="30" t="s">
        <v>99</v>
      </c>
      <c r="Z147" s="30" t="s">
        <v>99</v>
      </c>
      <c r="AA147" s="30" t="s">
        <v>99</v>
      </c>
      <c r="AB147" s="30" t="s">
        <v>99</v>
      </c>
      <c r="AC147" s="30" t="s">
        <v>99</v>
      </c>
      <c r="AD147" s="30" t="s">
        <v>99</v>
      </c>
      <c r="AE147" s="30" t="s">
        <v>99</v>
      </c>
      <c r="AF147" s="30" t="s">
        <v>99</v>
      </c>
      <c r="AG147" s="30" t="s">
        <v>99</v>
      </c>
      <c r="AH147" s="30" t="s">
        <v>99</v>
      </c>
    </row>
    <row r="148" spans="1:34" ht="47.25" x14ac:dyDescent="0.25">
      <c r="A148" s="13" t="s">
        <v>63</v>
      </c>
      <c r="B148" s="14" t="s">
        <v>194</v>
      </c>
      <c r="C148" s="15"/>
      <c r="D148" s="15"/>
      <c r="E148" s="21">
        <f t="shared" ref="E148:I148" si="87">SUM(E149:E151)</f>
        <v>0</v>
      </c>
      <c r="F148" s="21">
        <f t="shared" si="87"/>
        <v>0</v>
      </c>
      <c r="G148" s="21">
        <f t="shared" si="87"/>
        <v>0</v>
      </c>
      <c r="H148" s="21">
        <f t="shared" si="87"/>
        <v>0</v>
      </c>
      <c r="I148" s="21">
        <f t="shared" si="87"/>
        <v>0</v>
      </c>
      <c r="J148" s="21">
        <f t="shared" ref="J148:AH148" si="88">SUM(J149:J151)</f>
        <v>0</v>
      </c>
      <c r="K148" s="21">
        <f t="shared" si="88"/>
        <v>0</v>
      </c>
      <c r="L148" s="21">
        <f t="shared" si="88"/>
        <v>0</v>
      </c>
      <c r="M148" s="21">
        <f t="shared" si="88"/>
        <v>0</v>
      </c>
      <c r="N148" s="21">
        <f t="shared" si="88"/>
        <v>0</v>
      </c>
      <c r="O148" s="21">
        <f t="shared" si="88"/>
        <v>0</v>
      </c>
      <c r="P148" s="21">
        <f t="shared" si="88"/>
        <v>0</v>
      </c>
      <c r="Q148" s="21">
        <f t="shared" si="88"/>
        <v>0</v>
      </c>
      <c r="R148" s="21">
        <f t="shared" si="88"/>
        <v>0</v>
      </c>
      <c r="S148" s="21">
        <f t="shared" si="88"/>
        <v>0</v>
      </c>
      <c r="T148" s="21">
        <f t="shared" si="88"/>
        <v>0</v>
      </c>
      <c r="U148" s="21">
        <f t="shared" si="88"/>
        <v>0</v>
      </c>
      <c r="V148" s="21">
        <f t="shared" si="88"/>
        <v>0</v>
      </c>
      <c r="W148" s="21">
        <f t="shared" si="88"/>
        <v>0</v>
      </c>
      <c r="X148" s="21">
        <f t="shared" si="88"/>
        <v>0</v>
      </c>
      <c r="Y148" s="21">
        <f t="shared" si="88"/>
        <v>0</v>
      </c>
      <c r="Z148" s="21">
        <f t="shared" si="88"/>
        <v>0</v>
      </c>
      <c r="AA148" s="21">
        <f t="shared" si="88"/>
        <v>0</v>
      </c>
      <c r="AB148" s="21">
        <f t="shared" si="88"/>
        <v>0</v>
      </c>
      <c r="AC148" s="21">
        <f t="shared" si="88"/>
        <v>0</v>
      </c>
      <c r="AD148" s="21">
        <f t="shared" si="88"/>
        <v>0</v>
      </c>
      <c r="AE148" s="21">
        <f t="shared" si="88"/>
        <v>0</v>
      </c>
      <c r="AF148" s="21">
        <f t="shared" si="88"/>
        <v>0</v>
      </c>
      <c r="AG148" s="21">
        <f t="shared" si="88"/>
        <v>0</v>
      </c>
      <c r="AH148" s="21">
        <f t="shared" si="88"/>
        <v>0</v>
      </c>
    </row>
    <row r="149" spans="1:34" x14ac:dyDescent="0.25">
      <c r="A149" s="28" t="s">
        <v>63</v>
      </c>
      <c r="B149" s="29" t="s">
        <v>98</v>
      </c>
      <c r="C149" s="30" t="s">
        <v>99</v>
      </c>
      <c r="D149" s="30"/>
      <c r="E149" s="30" t="s">
        <v>99</v>
      </c>
      <c r="F149" s="30" t="s">
        <v>99</v>
      </c>
      <c r="G149" s="30" t="s">
        <v>99</v>
      </c>
      <c r="H149" s="30" t="s">
        <v>99</v>
      </c>
      <c r="I149" s="30" t="s">
        <v>99</v>
      </c>
      <c r="J149" s="30" t="s">
        <v>99</v>
      </c>
      <c r="K149" s="30" t="s">
        <v>99</v>
      </c>
      <c r="L149" s="30" t="s">
        <v>99</v>
      </c>
      <c r="M149" s="30" t="s">
        <v>99</v>
      </c>
      <c r="N149" s="30" t="s">
        <v>99</v>
      </c>
      <c r="O149" s="30" t="s">
        <v>99</v>
      </c>
      <c r="P149" s="30" t="s">
        <v>99</v>
      </c>
      <c r="Q149" s="30" t="s">
        <v>99</v>
      </c>
      <c r="R149" s="30" t="s">
        <v>99</v>
      </c>
      <c r="S149" s="30" t="s">
        <v>99</v>
      </c>
      <c r="T149" s="30" t="s">
        <v>99</v>
      </c>
      <c r="U149" s="30" t="s">
        <v>99</v>
      </c>
      <c r="V149" s="30" t="s">
        <v>99</v>
      </c>
      <c r="W149" s="30" t="s">
        <v>99</v>
      </c>
      <c r="X149" s="30" t="s">
        <v>99</v>
      </c>
      <c r="Y149" s="30" t="s">
        <v>99</v>
      </c>
      <c r="Z149" s="30" t="s">
        <v>99</v>
      </c>
      <c r="AA149" s="30" t="s">
        <v>99</v>
      </c>
      <c r="AB149" s="30" t="s">
        <v>99</v>
      </c>
      <c r="AC149" s="30" t="s">
        <v>99</v>
      </c>
      <c r="AD149" s="30" t="s">
        <v>99</v>
      </c>
      <c r="AE149" s="30" t="s">
        <v>99</v>
      </c>
      <c r="AF149" s="30" t="s">
        <v>99</v>
      </c>
      <c r="AG149" s="30" t="s">
        <v>99</v>
      </c>
      <c r="AH149" s="30" t="s">
        <v>99</v>
      </c>
    </row>
    <row r="150" spans="1:34" x14ac:dyDescent="0.25">
      <c r="A150" s="28" t="s">
        <v>63</v>
      </c>
      <c r="B150" s="29" t="s">
        <v>98</v>
      </c>
      <c r="C150" s="30" t="s">
        <v>99</v>
      </c>
      <c r="D150" s="30"/>
      <c r="E150" s="30" t="s">
        <v>99</v>
      </c>
      <c r="F150" s="30" t="s">
        <v>99</v>
      </c>
      <c r="G150" s="30" t="s">
        <v>99</v>
      </c>
      <c r="H150" s="30" t="s">
        <v>99</v>
      </c>
      <c r="I150" s="30" t="s">
        <v>99</v>
      </c>
      <c r="J150" s="30" t="s">
        <v>99</v>
      </c>
      <c r="K150" s="30" t="s">
        <v>99</v>
      </c>
      <c r="L150" s="30" t="s">
        <v>99</v>
      </c>
      <c r="M150" s="30" t="s">
        <v>99</v>
      </c>
      <c r="N150" s="30" t="s">
        <v>99</v>
      </c>
      <c r="O150" s="30" t="s">
        <v>99</v>
      </c>
      <c r="P150" s="30" t="s">
        <v>99</v>
      </c>
      <c r="Q150" s="30" t="s">
        <v>99</v>
      </c>
      <c r="R150" s="30" t="s">
        <v>99</v>
      </c>
      <c r="S150" s="30" t="s">
        <v>99</v>
      </c>
      <c r="T150" s="30" t="s">
        <v>99</v>
      </c>
      <c r="U150" s="30" t="s">
        <v>99</v>
      </c>
      <c r="V150" s="30" t="s">
        <v>99</v>
      </c>
      <c r="W150" s="30" t="s">
        <v>99</v>
      </c>
      <c r="X150" s="30" t="s">
        <v>99</v>
      </c>
      <c r="Y150" s="30" t="s">
        <v>99</v>
      </c>
      <c r="Z150" s="30" t="s">
        <v>99</v>
      </c>
      <c r="AA150" s="30" t="s">
        <v>99</v>
      </c>
      <c r="AB150" s="30" t="s">
        <v>99</v>
      </c>
      <c r="AC150" s="30" t="s">
        <v>99</v>
      </c>
      <c r="AD150" s="30" t="s">
        <v>99</v>
      </c>
      <c r="AE150" s="30" t="s">
        <v>99</v>
      </c>
      <c r="AF150" s="30" t="s">
        <v>99</v>
      </c>
      <c r="AG150" s="30" t="s">
        <v>99</v>
      </c>
      <c r="AH150" s="30" t="s">
        <v>99</v>
      </c>
    </row>
    <row r="151" spans="1:34" x14ac:dyDescent="0.25">
      <c r="A151" s="28" t="s">
        <v>100</v>
      </c>
      <c r="B151" s="28" t="s">
        <v>100</v>
      </c>
      <c r="C151" s="30" t="s">
        <v>99</v>
      </c>
      <c r="D151" s="30"/>
      <c r="E151" s="30" t="s">
        <v>99</v>
      </c>
      <c r="F151" s="30" t="s">
        <v>99</v>
      </c>
      <c r="G151" s="30" t="s">
        <v>99</v>
      </c>
      <c r="H151" s="30" t="s">
        <v>99</v>
      </c>
      <c r="I151" s="30" t="s">
        <v>99</v>
      </c>
      <c r="J151" s="30" t="s">
        <v>99</v>
      </c>
      <c r="K151" s="30" t="s">
        <v>99</v>
      </c>
      <c r="L151" s="30" t="s">
        <v>99</v>
      </c>
      <c r="M151" s="30" t="s">
        <v>99</v>
      </c>
      <c r="N151" s="30" t="s">
        <v>99</v>
      </c>
      <c r="O151" s="30" t="s">
        <v>99</v>
      </c>
      <c r="P151" s="30" t="s">
        <v>99</v>
      </c>
      <c r="Q151" s="30" t="s">
        <v>99</v>
      </c>
      <c r="R151" s="30" t="s">
        <v>99</v>
      </c>
      <c r="S151" s="30" t="s">
        <v>99</v>
      </c>
      <c r="T151" s="30" t="s">
        <v>99</v>
      </c>
      <c r="U151" s="30" t="s">
        <v>99</v>
      </c>
      <c r="V151" s="30" t="s">
        <v>99</v>
      </c>
      <c r="W151" s="30" t="s">
        <v>99</v>
      </c>
      <c r="X151" s="30" t="s">
        <v>99</v>
      </c>
      <c r="Y151" s="30" t="s">
        <v>99</v>
      </c>
      <c r="Z151" s="30" t="s">
        <v>99</v>
      </c>
      <c r="AA151" s="30" t="s">
        <v>99</v>
      </c>
      <c r="AB151" s="30" t="s">
        <v>99</v>
      </c>
      <c r="AC151" s="30" t="s">
        <v>99</v>
      </c>
      <c r="AD151" s="30" t="s">
        <v>99</v>
      </c>
      <c r="AE151" s="30" t="s">
        <v>99</v>
      </c>
      <c r="AF151" s="30" t="s">
        <v>99</v>
      </c>
      <c r="AG151" s="30" t="s">
        <v>99</v>
      </c>
      <c r="AH151" s="30" t="s">
        <v>99</v>
      </c>
    </row>
    <row r="152" spans="1:34" ht="47.25" x14ac:dyDescent="0.25">
      <c r="A152" s="13" t="s">
        <v>64</v>
      </c>
      <c r="B152" s="14" t="s">
        <v>195</v>
      </c>
      <c r="C152" s="15"/>
      <c r="D152" s="15"/>
      <c r="E152" s="21">
        <f t="shared" ref="E152:I152" si="89">SUM(E153:E155)</f>
        <v>0</v>
      </c>
      <c r="F152" s="21">
        <f t="shared" si="89"/>
        <v>0</v>
      </c>
      <c r="G152" s="21">
        <f t="shared" si="89"/>
        <v>0</v>
      </c>
      <c r="H152" s="21">
        <f t="shared" si="89"/>
        <v>0</v>
      </c>
      <c r="I152" s="21">
        <f t="shared" si="89"/>
        <v>0</v>
      </c>
      <c r="J152" s="21">
        <f t="shared" ref="J152:AH152" si="90">SUM(J153:J155)</f>
        <v>0</v>
      </c>
      <c r="K152" s="21">
        <f t="shared" si="90"/>
        <v>0</v>
      </c>
      <c r="L152" s="21">
        <f t="shared" si="90"/>
        <v>0</v>
      </c>
      <c r="M152" s="21">
        <f t="shared" si="90"/>
        <v>0</v>
      </c>
      <c r="N152" s="21">
        <f t="shared" si="90"/>
        <v>0</v>
      </c>
      <c r="O152" s="21">
        <f t="shared" si="90"/>
        <v>0</v>
      </c>
      <c r="P152" s="21">
        <f t="shared" si="90"/>
        <v>0</v>
      </c>
      <c r="Q152" s="21">
        <f t="shared" si="90"/>
        <v>0</v>
      </c>
      <c r="R152" s="21">
        <f t="shared" si="90"/>
        <v>0</v>
      </c>
      <c r="S152" s="21">
        <f t="shared" si="90"/>
        <v>0</v>
      </c>
      <c r="T152" s="21">
        <f t="shared" si="90"/>
        <v>0</v>
      </c>
      <c r="U152" s="21">
        <f t="shared" si="90"/>
        <v>0</v>
      </c>
      <c r="V152" s="21">
        <f t="shared" si="90"/>
        <v>0</v>
      </c>
      <c r="W152" s="21">
        <f t="shared" si="90"/>
        <v>0</v>
      </c>
      <c r="X152" s="21">
        <f t="shared" si="90"/>
        <v>0</v>
      </c>
      <c r="Y152" s="21">
        <f t="shared" si="90"/>
        <v>0</v>
      </c>
      <c r="Z152" s="21">
        <f t="shared" si="90"/>
        <v>0</v>
      </c>
      <c r="AA152" s="21">
        <f t="shared" si="90"/>
        <v>0</v>
      </c>
      <c r="AB152" s="21">
        <f t="shared" si="90"/>
        <v>0</v>
      </c>
      <c r="AC152" s="21">
        <f t="shared" si="90"/>
        <v>0</v>
      </c>
      <c r="AD152" s="21">
        <f t="shared" si="90"/>
        <v>0</v>
      </c>
      <c r="AE152" s="21">
        <f t="shared" si="90"/>
        <v>0</v>
      </c>
      <c r="AF152" s="21">
        <f t="shared" si="90"/>
        <v>0</v>
      </c>
      <c r="AG152" s="21">
        <f t="shared" si="90"/>
        <v>0</v>
      </c>
      <c r="AH152" s="21">
        <f t="shared" si="90"/>
        <v>0</v>
      </c>
    </row>
    <row r="153" spans="1:34" x14ac:dyDescent="0.25">
      <c r="A153" s="28" t="s">
        <v>64</v>
      </c>
      <c r="B153" s="29" t="s">
        <v>98</v>
      </c>
      <c r="C153" s="30" t="s">
        <v>99</v>
      </c>
      <c r="D153" s="30"/>
      <c r="E153" s="30" t="s">
        <v>99</v>
      </c>
      <c r="F153" s="30" t="s">
        <v>99</v>
      </c>
      <c r="G153" s="30" t="s">
        <v>99</v>
      </c>
      <c r="H153" s="30" t="s">
        <v>99</v>
      </c>
      <c r="I153" s="30" t="s">
        <v>99</v>
      </c>
      <c r="J153" s="30" t="s">
        <v>99</v>
      </c>
      <c r="K153" s="30" t="s">
        <v>99</v>
      </c>
      <c r="L153" s="30" t="s">
        <v>99</v>
      </c>
      <c r="M153" s="30" t="s">
        <v>99</v>
      </c>
      <c r="N153" s="30" t="s">
        <v>99</v>
      </c>
      <c r="O153" s="30" t="s">
        <v>99</v>
      </c>
      <c r="P153" s="30" t="s">
        <v>99</v>
      </c>
      <c r="Q153" s="30" t="s">
        <v>99</v>
      </c>
      <c r="R153" s="30" t="s">
        <v>99</v>
      </c>
      <c r="S153" s="30" t="s">
        <v>99</v>
      </c>
      <c r="T153" s="30" t="s">
        <v>99</v>
      </c>
      <c r="U153" s="30" t="s">
        <v>99</v>
      </c>
      <c r="V153" s="30" t="s">
        <v>99</v>
      </c>
      <c r="W153" s="30" t="s">
        <v>99</v>
      </c>
      <c r="X153" s="30" t="s">
        <v>99</v>
      </c>
      <c r="Y153" s="30" t="s">
        <v>99</v>
      </c>
      <c r="Z153" s="30" t="s">
        <v>99</v>
      </c>
      <c r="AA153" s="30" t="s">
        <v>99</v>
      </c>
      <c r="AB153" s="30" t="s">
        <v>99</v>
      </c>
      <c r="AC153" s="30" t="s">
        <v>99</v>
      </c>
      <c r="AD153" s="30" t="s">
        <v>99</v>
      </c>
      <c r="AE153" s="30" t="s">
        <v>99</v>
      </c>
      <c r="AF153" s="30" t="s">
        <v>99</v>
      </c>
      <c r="AG153" s="30" t="s">
        <v>99</v>
      </c>
      <c r="AH153" s="30" t="s">
        <v>99</v>
      </c>
    </row>
    <row r="154" spans="1:34" x14ac:dyDescent="0.25">
      <c r="A154" s="28" t="s">
        <v>64</v>
      </c>
      <c r="B154" s="29" t="s">
        <v>98</v>
      </c>
      <c r="C154" s="30" t="s">
        <v>99</v>
      </c>
      <c r="D154" s="30"/>
      <c r="E154" s="30" t="s">
        <v>99</v>
      </c>
      <c r="F154" s="30" t="s">
        <v>99</v>
      </c>
      <c r="G154" s="30" t="s">
        <v>99</v>
      </c>
      <c r="H154" s="30" t="s">
        <v>99</v>
      </c>
      <c r="I154" s="30" t="s">
        <v>99</v>
      </c>
      <c r="J154" s="30" t="s">
        <v>99</v>
      </c>
      <c r="K154" s="30" t="s">
        <v>99</v>
      </c>
      <c r="L154" s="30" t="s">
        <v>99</v>
      </c>
      <c r="M154" s="30" t="s">
        <v>99</v>
      </c>
      <c r="N154" s="30" t="s">
        <v>99</v>
      </c>
      <c r="O154" s="30" t="s">
        <v>99</v>
      </c>
      <c r="P154" s="30" t="s">
        <v>99</v>
      </c>
      <c r="Q154" s="30" t="s">
        <v>99</v>
      </c>
      <c r="R154" s="30" t="s">
        <v>99</v>
      </c>
      <c r="S154" s="30" t="s">
        <v>99</v>
      </c>
      <c r="T154" s="30" t="s">
        <v>99</v>
      </c>
      <c r="U154" s="30" t="s">
        <v>99</v>
      </c>
      <c r="V154" s="30" t="s">
        <v>99</v>
      </c>
      <c r="W154" s="30" t="s">
        <v>99</v>
      </c>
      <c r="X154" s="30" t="s">
        <v>99</v>
      </c>
      <c r="Y154" s="30" t="s">
        <v>99</v>
      </c>
      <c r="Z154" s="30" t="s">
        <v>99</v>
      </c>
      <c r="AA154" s="30" t="s">
        <v>99</v>
      </c>
      <c r="AB154" s="30" t="s">
        <v>99</v>
      </c>
      <c r="AC154" s="30" t="s">
        <v>99</v>
      </c>
      <c r="AD154" s="30" t="s">
        <v>99</v>
      </c>
      <c r="AE154" s="30" t="s">
        <v>99</v>
      </c>
      <c r="AF154" s="30" t="s">
        <v>99</v>
      </c>
      <c r="AG154" s="30" t="s">
        <v>99</v>
      </c>
      <c r="AH154" s="30" t="s">
        <v>99</v>
      </c>
    </row>
    <row r="155" spans="1:34" x14ac:dyDescent="0.25">
      <c r="A155" s="28" t="s">
        <v>100</v>
      </c>
      <c r="B155" s="28" t="s">
        <v>100</v>
      </c>
      <c r="C155" s="30" t="s">
        <v>99</v>
      </c>
      <c r="D155" s="30"/>
      <c r="E155" s="30" t="s">
        <v>99</v>
      </c>
      <c r="F155" s="30" t="s">
        <v>99</v>
      </c>
      <c r="G155" s="30" t="s">
        <v>99</v>
      </c>
      <c r="H155" s="30" t="s">
        <v>99</v>
      </c>
      <c r="I155" s="30" t="s">
        <v>99</v>
      </c>
      <c r="J155" s="30" t="s">
        <v>99</v>
      </c>
      <c r="K155" s="30" t="s">
        <v>99</v>
      </c>
      <c r="L155" s="30" t="s">
        <v>99</v>
      </c>
      <c r="M155" s="30" t="s">
        <v>99</v>
      </c>
      <c r="N155" s="30" t="s">
        <v>99</v>
      </c>
      <c r="O155" s="30" t="s">
        <v>99</v>
      </c>
      <c r="P155" s="30" t="s">
        <v>99</v>
      </c>
      <c r="Q155" s="30" t="s">
        <v>99</v>
      </c>
      <c r="R155" s="30" t="s">
        <v>99</v>
      </c>
      <c r="S155" s="30" t="s">
        <v>99</v>
      </c>
      <c r="T155" s="30" t="s">
        <v>99</v>
      </c>
      <c r="U155" s="30" t="s">
        <v>99</v>
      </c>
      <c r="V155" s="30" t="s">
        <v>99</v>
      </c>
      <c r="W155" s="30" t="s">
        <v>99</v>
      </c>
      <c r="X155" s="30" t="s">
        <v>99</v>
      </c>
      <c r="Y155" s="30" t="s">
        <v>99</v>
      </c>
      <c r="Z155" s="30" t="s">
        <v>99</v>
      </c>
      <c r="AA155" s="30" t="s">
        <v>99</v>
      </c>
      <c r="AB155" s="30" t="s">
        <v>99</v>
      </c>
      <c r="AC155" s="30" t="s">
        <v>99</v>
      </c>
      <c r="AD155" s="30" t="s">
        <v>99</v>
      </c>
      <c r="AE155" s="30" t="s">
        <v>99</v>
      </c>
      <c r="AF155" s="30" t="s">
        <v>99</v>
      </c>
      <c r="AG155" s="30" t="s">
        <v>99</v>
      </c>
      <c r="AH155" s="30" t="s">
        <v>99</v>
      </c>
    </row>
    <row r="156" spans="1:34" ht="47.25" x14ac:dyDescent="0.25">
      <c r="A156" s="13" t="s">
        <v>65</v>
      </c>
      <c r="B156" s="14" t="s">
        <v>196</v>
      </c>
      <c r="C156" s="15"/>
      <c r="D156" s="15"/>
      <c r="E156" s="21">
        <f t="shared" ref="E156:I156" si="91">SUM(E157:E159)</f>
        <v>0</v>
      </c>
      <c r="F156" s="21">
        <f t="shared" si="91"/>
        <v>0</v>
      </c>
      <c r="G156" s="21">
        <f t="shared" si="91"/>
        <v>0</v>
      </c>
      <c r="H156" s="21">
        <f t="shared" si="91"/>
        <v>0</v>
      </c>
      <c r="I156" s="21">
        <f t="shared" si="91"/>
        <v>0</v>
      </c>
      <c r="J156" s="21">
        <f t="shared" ref="J156:AH156" si="92">SUM(J157:J159)</f>
        <v>0</v>
      </c>
      <c r="K156" s="21">
        <f t="shared" si="92"/>
        <v>0</v>
      </c>
      <c r="L156" s="21">
        <f t="shared" si="92"/>
        <v>0</v>
      </c>
      <c r="M156" s="21">
        <f t="shared" si="92"/>
        <v>0</v>
      </c>
      <c r="N156" s="21">
        <f t="shared" si="92"/>
        <v>0</v>
      </c>
      <c r="O156" s="21">
        <f t="shared" si="92"/>
        <v>0</v>
      </c>
      <c r="P156" s="21">
        <f t="shared" si="92"/>
        <v>0</v>
      </c>
      <c r="Q156" s="21">
        <f t="shared" si="92"/>
        <v>0</v>
      </c>
      <c r="R156" s="21">
        <f t="shared" si="92"/>
        <v>0</v>
      </c>
      <c r="S156" s="21">
        <f t="shared" si="92"/>
        <v>0</v>
      </c>
      <c r="T156" s="21">
        <f t="shared" si="92"/>
        <v>0</v>
      </c>
      <c r="U156" s="21">
        <f t="shared" si="92"/>
        <v>0</v>
      </c>
      <c r="V156" s="21">
        <f t="shared" si="92"/>
        <v>0</v>
      </c>
      <c r="W156" s="21">
        <f t="shared" si="92"/>
        <v>0</v>
      </c>
      <c r="X156" s="21">
        <f t="shared" si="92"/>
        <v>0</v>
      </c>
      <c r="Y156" s="21">
        <f t="shared" si="92"/>
        <v>0</v>
      </c>
      <c r="Z156" s="21">
        <f t="shared" si="92"/>
        <v>0</v>
      </c>
      <c r="AA156" s="21">
        <f t="shared" si="92"/>
        <v>0</v>
      </c>
      <c r="AB156" s="21">
        <f t="shared" si="92"/>
        <v>0</v>
      </c>
      <c r="AC156" s="21">
        <f t="shared" si="92"/>
        <v>0</v>
      </c>
      <c r="AD156" s="21">
        <f t="shared" si="92"/>
        <v>0</v>
      </c>
      <c r="AE156" s="21">
        <f t="shared" si="92"/>
        <v>0</v>
      </c>
      <c r="AF156" s="21">
        <f t="shared" si="92"/>
        <v>0</v>
      </c>
      <c r="AG156" s="21">
        <f t="shared" si="92"/>
        <v>0</v>
      </c>
      <c r="AH156" s="21">
        <f t="shared" si="92"/>
        <v>0</v>
      </c>
    </row>
    <row r="157" spans="1:34" x14ac:dyDescent="0.25">
      <c r="A157" s="28" t="s">
        <v>65</v>
      </c>
      <c r="B157" s="29" t="s">
        <v>98</v>
      </c>
      <c r="C157" s="30" t="s">
        <v>99</v>
      </c>
      <c r="D157" s="30"/>
      <c r="E157" s="30" t="s">
        <v>99</v>
      </c>
      <c r="F157" s="30" t="s">
        <v>99</v>
      </c>
      <c r="G157" s="30" t="s">
        <v>99</v>
      </c>
      <c r="H157" s="30" t="s">
        <v>99</v>
      </c>
      <c r="I157" s="30" t="s">
        <v>99</v>
      </c>
      <c r="J157" s="30" t="s">
        <v>99</v>
      </c>
      <c r="K157" s="30" t="s">
        <v>99</v>
      </c>
      <c r="L157" s="30" t="s">
        <v>99</v>
      </c>
      <c r="M157" s="30" t="s">
        <v>99</v>
      </c>
      <c r="N157" s="30" t="s">
        <v>99</v>
      </c>
      <c r="O157" s="30" t="s">
        <v>99</v>
      </c>
      <c r="P157" s="30" t="s">
        <v>99</v>
      </c>
      <c r="Q157" s="30" t="s">
        <v>99</v>
      </c>
      <c r="R157" s="30" t="s">
        <v>99</v>
      </c>
      <c r="S157" s="30" t="s">
        <v>99</v>
      </c>
      <c r="T157" s="30" t="s">
        <v>99</v>
      </c>
      <c r="U157" s="30" t="s">
        <v>99</v>
      </c>
      <c r="V157" s="30" t="s">
        <v>99</v>
      </c>
      <c r="W157" s="30" t="s">
        <v>99</v>
      </c>
      <c r="X157" s="30" t="s">
        <v>99</v>
      </c>
      <c r="Y157" s="30" t="s">
        <v>99</v>
      </c>
      <c r="Z157" s="30" t="s">
        <v>99</v>
      </c>
      <c r="AA157" s="30" t="s">
        <v>99</v>
      </c>
      <c r="AB157" s="30" t="s">
        <v>99</v>
      </c>
      <c r="AC157" s="30" t="s">
        <v>99</v>
      </c>
      <c r="AD157" s="30" t="s">
        <v>99</v>
      </c>
      <c r="AE157" s="30" t="s">
        <v>99</v>
      </c>
      <c r="AF157" s="30" t="s">
        <v>99</v>
      </c>
      <c r="AG157" s="30" t="s">
        <v>99</v>
      </c>
      <c r="AH157" s="30" t="s">
        <v>99</v>
      </c>
    </row>
    <row r="158" spans="1:34" x14ac:dyDescent="0.25">
      <c r="A158" s="28" t="s">
        <v>65</v>
      </c>
      <c r="B158" s="29" t="s">
        <v>98</v>
      </c>
      <c r="C158" s="30" t="s">
        <v>99</v>
      </c>
      <c r="D158" s="30"/>
      <c r="E158" s="30" t="s">
        <v>99</v>
      </c>
      <c r="F158" s="30" t="s">
        <v>99</v>
      </c>
      <c r="G158" s="30" t="s">
        <v>99</v>
      </c>
      <c r="H158" s="30" t="s">
        <v>99</v>
      </c>
      <c r="I158" s="30" t="s">
        <v>99</v>
      </c>
      <c r="J158" s="30" t="s">
        <v>99</v>
      </c>
      <c r="K158" s="30" t="s">
        <v>99</v>
      </c>
      <c r="L158" s="30" t="s">
        <v>99</v>
      </c>
      <c r="M158" s="30" t="s">
        <v>99</v>
      </c>
      <c r="N158" s="30" t="s">
        <v>99</v>
      </c>
      <c r="O158" s="30" t="s">
        <v>99</v>
      </c>
      <c r="P158" s="30" t="s">
        <v>99</v>
      </c>
      <c r="Q158" s="30" t="s">
        <v>99</v>
      </c>
      <c r="R158" s="30" t="s">
        <v>99</v>
      </c>
      <c r="S158" s="30" t="s">
        <v>99</v>
      </c>
      <c r="T158" s="30" t="s">
        <v>99</v>
      </c>
      <c r="U158" s="30" t="s">
        <v>99</v>
      </c>
      <c r="V158" s="30" t="s">
        <v>99</v>
      </c>
      <c r="W158" s="30" t="s">
        <v>99</v>
      </c>
      <c r="X158" s="30" t="s">
        <v>99</v>
      </c>
      <c r="Y158" s="30" t="s">
        <v>99</v>
      </c>
      <c r="Z158" s="30" t="s">
        <v>99</v>
      </c>
      <c r="AA158" s="30" t="s">
        <v>99</v>
      </c>
      <c r="AB158" s="30" t="s">
        <v>99</v>
      </c>
      <c r="AC158" s="30" t="s">
        <v>99</v>
      </c>
      <c r="AD158" s="30" t="s">
        <v>99</v>
      </c>
      <c r="AE158" s="30" t="s">
        <v>99</v>
      </c>
      <c r="AF158" s="30" t="s">
        <v>99</v>
      </c>
      <c r="AG158" s="30" t="s">
        <v>99</v>
      </c>
      <c r="AH158" s="30" t="s">
        <v>99</v>
      </c>
    </row>
    <row r="159" spans="1:34" x14ac:dyDescent="0.25">
      <c r="A159" s="28" t="s">
        <v>100</v>
      </c>
      <c r="B159" s="28" t="s">
        <v>100</v>
      </c>
      <c r="C159" s="30" t="s">
        <v>99</v>
      </c>
      <c r="D159" s="30"/>
      <c r="E159" s="30" t="s">
        <v>99</v>
      </c>
      <c r="F159" s="30" t="s">
        <v>99</v>
      </c>
      <c r="G159" s="30" t="s">
        <v>99</v>
      </c>
      <c r="H159" s="30" t="s">
        <v>99</v>
      </c>
      <c r="I159" s="30" t="s">
        <v>99</v>
      </c>
      <c r="J159" s="30" t="s">
        <v>99</v>
      </c>
      <c r="K159" s="30" t="s">
        <v>99</v>
      </c>
      <c r="L159" s="30" t="s">
        <v>99</v>
      </c>
      <c r="M159" s="30" t="s">
        <v>99</v>
      </c>
      <c r="N159" s="30" t="s">
        <v>99</v>
      </c>
      <c r="O159" s="30" t="s">
        <v>99</v>
      </c>
      <c r="P159" s="30" t="s">
        <v>99</v>
      </c>
      <c r="Q159" s="30" t="s">
        <v>99</v>
      </c>
      <c r="R159" s="30" t="s">
        <v>99</v>
      </c>
      <c r="S159" s="30" t="s">
        <v>99</v>
      </c>
      <c r="T159" s="30" t="s">
        <v>99</v>
      </c>
      <c r="U159" s="30" t="s">
        <v>99</v>
      </c>
      <c r="V159" s="30" t="s">
        <v>99</v>
      </c>
      <c r="W159" s="30" t="s">
        <v>99</v>
      </c>
      <c r="X159" s="30" t="s">
        <v>99</v>
      </c>
      <c r="Y159" s="30" t="s">
        <v>99</v>
      </c>
      <c r="Z159" s="30" t="s">
        <v>99</v>
      </c>
      <c r="AA159" s="30" t="s">
        <v>99</v>
      </c>
      <c r="AB159" s="30" t="s">
        <v>99</v>
      </c>
      <c r="AC159" s="30" t="s">
        <v>99</v>
      </c>
      <c r="AD159" s="30" t="s">
        <v>99</v>
      </c>
      <c r="AE159" s="30" t="s">
        <v>99</v>
      </c>
      <c r="AF159" s="30" t="s">
        <v>99</v>
      </c>
      <c r="AG159" s="30" t="s">
        <v>99</v>
      </c>
      <c r="AH159" s="30" t="s">
        <v>99</v>
      </c>
    </row>
    <row r="160" spans="1:34" ht="47.25" x14ac:dyDescent="0.25">
      <c r="A160" s="13" t="s">
        <v>197</v>
      </c>
      <c r="B160" s="14" t="s">
        <v>198</v>
      </c>
      <c r="C160" s="15"/>
      <c r="D160" s="15"/>
      <c r="E160" s="21">
        <f t="shared" ref="E160:I160" si="93">SUM(E161:E163)</f>
        <v>0</v>
      </c>
      <c r="F160" s="21">
        <f t="shared" si="93"/>
        <v>0</v>
      </c>
      <c r="G160" s="21">
        <f t="shared" si="93"/>
        <v>0</v>
      </c>
      <c r="H160" s="21">
        <f t="shared" si="93"/>
        <v>0</v>
      </c>
      <c r="I160" s="21">
        <f t="shared" si="93"/>
        <v>0</v>
      </c>
      <c r="J160" s="21">
        <f t="shared" ref="J160:AH160" si="94">SUM(J161:J163)</f>
        <v>0</v>
      </c>
      <c r="K160" s="21">
        <f t="shared" si="94"/>
        <v>0</v>
      </c>
      <c r="L160" s="21">
        <f t="shared" si="94"/>
        <v>0</v>
      </c>
      <c r="M160" s="21">
        <f t="shared" si="94"/>
        <v>0</v>
      </c>
      <c r="N160" s="21">
        <f t="shared" si="94"/>
        <v>0</v>
      </c>
      <c r="O160" s="21">
        <f t="shared" si="94"/>
        <v>0</v>
      </c>
      <c r="P160" s="21">
        <f t="shared" si="94"/>
        <v>0</v>
      </c>
      <c r="Q160" s="21">
        <f t="shared" si="94"/>
        <v>0</v>
      </c>
      <c r="R160" s="21">
        <f t="shared" si="94"/>
        <v>0</v>
      </c>
      <c r="S160" s="21">
        <f t="shared" si="94"/>
        <v>0</v>
      </c>
      <c r="T160" s="21">
        <f t="shared" si="94"/>
        <v>0</v>
      </c>
      <c r="U160" s="21">
        <f t="shared" si="94"/>
        <v>0</v>
      </c>
      <c r="V160" s="21">
        <f t="shared" si="94"/>
        <v>0</v>
      </c>
      <c r="W160" s="21">
        <f t="shared" si="94"/>
        <v>0</v>
      </c>
      <c r="X160" s="21">
        <f t="shared" si="94"/>
        <v>0</v>
      </c>
      <c r="Y160" s="21">
        <f t="shared" si="94"/>
        <v>0</v>
      </c>
      <c r="Z160" s="21">
        <f t="shared" si="94"/>
        <v>0</v>
      </c>
      <c r="AA160" s="21">
        <f t="shared" si="94"/>
        <v>0</v>
      </c>
      <c r="AB160" s="21">
        <f t="shared" si="94"/>
        <v>0</v>
      </c>
      <c r="AC160" s="21">
        <f t="shared" si="94"/>
        <v>0</v>
      </c>
      <c r="AD160" s="21">
        <f t="shared" si="94"/>
        <v>0</v>
      </c>
      <c r="AE160" s="21">
        <f t="shared" si="94"/>
        <v>0</v>
      </c>
      <c r="AF160" s="21">
        <f t="shared" si="94"/>
        <v>0</v>
      </c>
      <c r="AG160" s="21">
        <f t="shared" si="94"/>
        <v>0</v>
      </c>
      <c r="AH160" s="21">
        <f t="shared" si="94"/>
        <v>0</v>
      </c>
    </row>
    <row r="161" spans="1:34" x14ac:dyDescent="0.25">
      <c r="A161" s="28" t="s">
        <v>197</v>
      </c>
      <c r="B161" s="29" t="s">
        <v>98</v>
      </c>
      <c r="C161" s="30" t="s">
        <v>99</v>
      </c>
      <c r="D161" s="30"/>
      <c r="E161" s="30" t="s">
        <v>99</v>
      </c>
      <c r="F161" s="30" t="s">
        <v>99</v>
      </c>
      <c r="G161" s="30" t="s">
        <v>99</v>
      </c>
      <c r="H161" s="30" t="s">
        <v>99</v>
      </c>
      <c r="I161" s="30" t="s">
        <v>99</v>
      </c>
      <c r="J161" s="30" t="s">
        <v>99</v>
      </c>
      <c r="K161" s="30" t="s">
        <v>99</v>
      </c>
      <c r="L161" s="30" t="s">
        <v>99</v>
      </c>
      <c r="M161" s="30" t="s">
        <v>99</v>
      </c>
      <c r="N161" s="30" t="s">
        <v>99</v>
      </c>
      <c r="O161" s="30" t="s">
        <v>99</v>
      </c>
      <c r="P161" s="30" t="s">
        <v>99</v>
      </c>
      <c r="Q161" s="30" t="s">
        <v>99</v>
      </c>
      <c r="R161" s="30" t="s">
        <v>99</v>
      </c>
      <c r="S161" s="30" t="s">
        <v>99</v>
      </c>
      <c r="T161" s="30" t="s">
        <v>99</v>
      </c>
      <c r="U161" s="30" t="s">
        <v>99</v>
      </c>
      <c r="V161" s="30" t="s">
        <v>99</v>
      </c>
      <c r="W161" s="30" t="s">
        <v>99</v>
      </c>
      <c r="X161" s="30" t="s">
        <v>99</v>
      </c>
      <c r="Y161" s="30" t="s">
        <v>99</v>
      </c>
      <c r="Z161" s="30" t="s">
        <v>99</v>
      </c>
      <c r="AA161" s="30" t="s">
        <v>99</v>
      </c>
      <c r="AB161" s="30" t="s">
        <v>99</v>
      </c>
      <c r="AC161" s="30" t="s">
        <v>99</v>
      </c>
      <c r="AD161" s="30" t="s">
        <v>99</v>
      </c>
      <c r="AE161" s="30" t="s">
        <v>99</v>
      </c>
      <c r="AF161" s="30" t="s">
        <v>99</v>
      </c>
      <c r="AG161" s="30" t="s">
        <v>99</v>
      </c>
      <c r="AH161" s="30" t="s">
        <v>99</v>
      </c>
    </row>
    <row r="162" spans="1:34" x14ac:dyDescent="0.25">
      <c r="A162" s="28" t="s">
        <v>197</v>
      </c>
      <c r="B162" s="29" t="s">
        <v>98</v>
      </c>
      <c r="C162" s="30" t="s">
        <v>99</v>
      </c>
      <c r="D162" s="30"/>
      <c r="E162" s="30" t="s">
        <v>99</v>
      </c>
      <c r="F162" s="30" t="s">
        <v>99</v>
      </c>
      <c r="G162" s="30" t="s">
        <v>99</v>
      </c>
      <c r="H162" s="30" t="s">
        <v>99</v>
      </c>
      <c r="I162" s="30" t="s">
        <v>99</v>
      </c>
      <c r="J162" s="30" t="s">
        <v>99</v>
      </c>
      <c r="K162" s="30" t="s">
        <v>99</v>
      </c>
      <c r="L162" s="30" t="s">
        <v>99</v>
      </c>
      <c r="M162" s="30" t="s">
        <v>99</v>
      </c>
      <c r="N162" s="30" t="s">
        <v>99</v>
      </c>
      <c r="O162" s="30" t="s">
        <v>99</v>
      </c>
      <c r="P162" s="30" t="s">
        <v>99</v>
      </c>
      <c r="Q162" s="30" t="s">
        <v>99</v>
      </c>
      <c r="R162" s="30" t="s">
        <v>99</v>
      </c>
      <c r="S162" s="30" t="s">
        <v>99</v>
      </c>
      <c r="T162" s="30" t="s">
        <v>99</v>
      </c>
      <c r="U162" s="30" t="s">
        <v>99</v>
      </c>
      <c r="V162" s="30" t="s">
        <v>99</v>
      </c>
      <c r="W162" s="30" t="s">
        <v>99</v>
      </c>
      <c r="X162" s="30" t="s">
        <v>99</v>
      </c>
      <c r="Y162" s="30" t="s">
        <v>99</v>
      </c>
      <c r="Z162" s="30" t="s">
        <v>99</v>
      </c>
      <c r="AA162" s="30" t="s">
        <v>99</v>
      </c>
      <c r="AB162" s="30" t="s">
        <v>99</v>
      </c>
      <c r="AC162" s="30" t="s">
        <v>99</v>
      </c>
      <c r="AD162" s="30" t="s">
        <v>99</v>
      </c>
      <c r="AE162" s="30" t="s">
        <v>99</v>
      </c>
      <c r="AF162" s="30" t="s">
        <v>99</v>
      </c>
      <c r="AG162" s="30" t="s">
        <v>99</v>
      </c>
      <c r="AH162" s="30" t="s">
        <v>99</v>
      </c>
    </row>
    <row r="163" spans="1:34" x14ac:dyDescent="0.25">
      <c r="A163" s="28" t="s">
        <v>100</v>
      </c>
      <c r="B163" s="28" t="s">
        <v>100</v>
      </c>
      <c r="C163" s="30" t="s">
        <v>99</v>
      </c>
      <c r="D163" s="30"/>
      <c r="E163" s="30" t="s">
        <v>99</v>
      </c>
      <c r="F163" s="30" t="s">
        <v>99</v>
      </c>
      <c r="G163" s="30" t="s">
        <v>99</v>
      </c>
      <c r="H163" s="30" t="s">
        <v>99</v>
      </c>
      <c r="I163" s="30" t="s">
        <v>99</v>
      </c>
      <c r="J163" s="30" t="s">
        <v>99</v>
      </c>
      <c r="K163" s="30" t="s">
        <v>99</v>
      </c>
      <c r="L163" s="30" t="s">
        <v>99</v>
      </c>
      <c r="M163" s="30" t="s">
        <v>99</v>
      </c>
      <c r="N163" s="30" t="s">
        <v>99</v>
      </c>
      <c r="O163" s="30" t="s">
        <v>99</v>
      </c>
      <c r="P163" s="30" t="s">
        <v>99</v>
      </c>
      <c r="Q163" s="30" t="s">
        <v>99</v>
      </c>
      <c r="R163" s="30" t="s">
        <v>99</v>
      </c>
      <c r="S163" s="30" t="s">
        <v>99</v>
      </c>
      <c r="T163" s="30" t="s">
        <v>99</v>
      </c>
      <c r="U163" s="30" t="s">
        <v>99</v>
      </c>
      <c r="V163" s="30" t="s">
        <v>99</v>
      </c>
      <c r="W163" s="30" t="s">
        <v>99</v>
      </c>
      <c r="X163" s="30" t="s">
        <v>99</v>
      </c>
      <c r="Y163" s="30" t="s">
        <v>99</v>
      </c>
      <c r="Z163" s="30" t="s">
        <v>99</v>
      </c>
      <c r="AA163" s="30" t="s">
        <v>99</v>
      </c>
      <c r="AB163" s="30" t="s">
        <v>99</v>
      </c>
      <c r="AC163" s="30" t="s">
        <v>99</v>
      </c>
      <c r="AD163" s="30" t="s">
        <v>99</v>
      </c>
      <c r="AE163" s="30" t="s">
        <v>99</v>
      </c>
      <c r="AF163" s="30" t="s">
        <v>99</v>
      </c>
      <c r="AG163" s="30" t="s">
        <v>99</v>
      </c>
      <c r="AH163" s="30" t="s">
        <v>99</v>
      </c>
    </row>
    <row r="164" spans="1:34" ht="47.25" x14ac:dyDescent="0.25">
      <c r="A164" s="10" t="s">
        <v>199</v>
      </c>
      <c r="B164" s="11" t="s">
        <v>200</v>
      </c>
      <c r="C164" s="12"/>
      <c r="D164" s="12"/>
      <c r="E164" s="20">
        <f t="shared" ref="E164:I164" si="95">E165+E169</f>
        <v>0</v>
      </c>
      <c r="F164" s="20">
        <f t="shared" si="95"/>
        <v>0</v>
      </c>
      <c r="G164" s="20">
        <f t="shared" si="95"/>
        <v>0</v>
      </c>
      <c r="H164" s="20">
        <f t="shared" si="95"/>
        <v>0</v>
      </c>
      <c r="I164" s="20">
        <f t="shared" si="95"/>
        <v>0</v>
      </c>
      <c r="J164" s="20">
        <f t="shared" ref="J164:AH164" si="96">J165+J169</f>
        <v>0</v>
      </c>
      <c r="K164" s="20">
        <f t="shared" si="96"/>
        <v>0</v>
      </c>
      <c r="L164" s="20">
        <f t="shared" si="96"/>
        <v>0</v>
      </c>
      <c r="M164" s="20">
        <f t="shared" si="96"/>
        <v>0</v>
      </c>
      <c r="N164" s="20">
        <f t="shared" si="96"/>
        <v>0</v>
      </c>
      <c r="O164" s="20">
        <f t="shared" si="96"/>
        <v>0</v>
      </c>
      <c r="P164" s="20">
        <f t="shared" si="96"/>
        <v>0</v>
      </c>
      <c r="Q164" s="20">
        <f t="shared" si="96"/>
        <v>0</v>
      </c>
      <c r="R164" s="20">
        <f t="shared" si="96"/>
        <v>0</v>
      </c>
      <c r="S164" s="20">
        <f t="shared" si="96"/>
        <v>0</v>
      </c>
      <c r="T164" s="20">
        <f t="shared" si="96"/>
        <v>0</v>
      </c>
      <c r="U164" s="20">
        <f t="shared" si="96"/>
        <v>0</v>
      </c>
      <c r="V164" s="20">
        <f t="shared" si="96"/>
        <v>0</v>
      </c>
      <c r="W164" s="20">
        <f t="shared" si="96"/>
        <v>0</v>
      </c>
      <c r="X164" s="20">
        <f t="shared" si="96"/>
        <v>0</v>
      </c>
      <c r="Y164" s="20">
        <f t="shared" si="96"/>
        <v>0</v>
      </c>
      <c r="Z164" s="20">
        <f t="shared" si="96"/>
        <v>0</v>
      </c>
      <c r="AA164" s="20">
        <f t="shared" si="96"/>
        <v>0</v>
      </c>
      <c r="AB164" s="20">
        <f t="shared" si="96"/>
        <v>0</v>
      </c>
      <c r="AC164" s="20">
        <f t="shared" si="96"/>
        <v>0</v>
      </c>
      <c r="AD164" s="20">
        <f t="shared" si="96"/>
        <v>0</v>
      </c>
      <c r="AE164" s="20">
        <f t="shared" si="96"/>
        <v>0</v>
      </c>
      <c r="AF164" s="20">
        <f t="shared" si="96"/>
        <v>0</v>
      </c>
      <c r="AG164" s="20">
        <f t="shared" si="96"/>
        <v>0</v>
      </c>
      <c r="AH164" s="20">
        <f t="shared" si="96"/>
        <v>0</v>
      </c>
    </row>
    <row r="165" spans="1:34" ht="31.5" x14ac:dyDescent="0.25">
      <c r="A165" s="13" t="s">
        <v>201</v>
      </c>
      <c r="B165" s="14" t="s">
        <v>202</v>
      </c>
      <c r="C165" s="15"/>
      <c r="D165" s="15"/>
      <c r="E165" s="21">
        <f t="shared" ref="E165:I165" si="97">SUM(E166:E168)</f>
        <v>0</v>
      </c>
      <c r="F165" s="21">
        <f t="shared" si="97"/>
        <v>0</v>
      </c>
      <c r="G165" s="21">
        <f t="shared" si="97"/>
        <v>0</v>
      </c>
      <c r="H165" s="21">
        <f t="shared" si="97"/>
        <v>0</v>
      </c>
      <c r="I165" s="21">
        <f t="shared" si="97"/>
        <v>0</v>
      </c>
      <c r="J165" s="21">
        <f t="shared" ref="J165:AH165" si="98">SUM(J166:J168)</f>
        <v>0</v>
      </c>
      <c r="K165" s="21">
        <f t="shared" si="98"/>
        <v>0</v>
      </c>
      <c r="L165" s="21">
        <f t="shared" si="98"/>
        <v>0</v>
      </c>
      <c r="M165" s="21">
        <f t="shared" si="98"/>
        <v>0</v>
      </c>
      <c r="N165" s="21">
        <f t="shared" si="98"/>
        <v>0</v>
      </c>
      <c r="O165" s="21">
        <f t="shared" si="98"/>
        <v>0</v>
      </c>
      <c r="P165" s="21">
        <f t="shared" si="98"/>
        <v>0</v>
      </c>
      <c r="Q165" s="21">
        <f t="shared" si="98"/>
        <v>0</v>
      </c>
      <c r="R165" s="21">
        <f t="shared" si="98"/>
        <v>0</v>
      </c>
      <c r="S165" s="21">
        <f t="shared" si="98"/>
        <v>0</v>
      </c>
      <c r="T165" s="21">
        <f t="shared" si="98"/>
        <v>0</v>
      </c>
      <c r="U165" s="21">
        <f t="shared" si="98"/>
        <v>0</v>
      </c>
      <c r="V165" s="21">
        <f t="shared" si="98"/>
        <v>0</v>
      </c>
      <c r="W165" s="21">
        <f t="shared" si="98"/>
        <v>0</v>
      </c>
      <c r="X165" s="21">
        <f t="shared" si="98"/>
        <v>0</v>
      </c>
      <c r="Y165" s="21">
        <f t="shared" si="98"/>
        <v>0</v>
      </c>
      <c r="Z165" s="21">
        <f t="shared" si="98"/>
        <v>0</v>
      </c>
      <c r="AA165" s="21">
        <f t="shared" si="98"/>
        <v>0</v>
      </c>
      <c r="AB165" s="21">
        <f t="shared" si="98"/>
        <v>0</v>
      </c>
      <c r="AC165" s="21">
        <f t="shared" si="98"/>
        <v>0</v>
      </c>
      <c r="AD165" s="21">
        <f t="shared" si="98"/>
        <v>0</v>
      </c>
      <c r="AE165" s="21">
        <f t="shared" si="98"/>
        <v>0</v>
      </c>
      <c r="AF165" s="21">
        <f t="shared" si="98"/>
        <v>0</v>
      </c>
      <c r="AG165" s="21">
        <f t="shared" si="98"/>
        <v>0</v>
      </c>
      <c r="AH165" s="21">
        <f t="shared" si="98"/>
        <v>0</v>
      </c>
    </row>
    <row r="166" spans="1:34" x14ac:dyDescent="0.25">
      <c r="A166" s="28" t="s">
        <v>201</v>
      </c>
      <c r="B166" s="29" t="s">
        <v>98</v>
      </c>
      <c r="C166" s="30" t="s">
        <v>99</v>
      </c>
      <c r="D166" s="30"/>
      <c r="E166" s="30" t="s">
        <v>99</v>
      </c>
      <c r="F166" s="30" t="s">
        <v>99</v>
      </c>
      <c r="G166" s="30" t="s">
        <v>99</v>
      </c>
      <c r="H166" s="30" t="s">
        <v>99</v>
      </c>
      <c r="I166" s="30" t="s">
        <v>99</v>
      </c>
      <c r="J166" s="30" t="s">
        <v>99</v>
      </c>
      <c r="K166" s="30" t="s">
        <v>99</v>
      </c>
      <c r="L166" s="30" t="s">
        <v>99</v>
      </c>
      <c r="M166" s="30" t="s">
        <v>99</v>
      </c>
      <c r="N166" s="30" t="s">
        <v>99</v>
      </c>
      <c r="O166" s="30" t="s">
        <v>99</v>
      </c>
      <c r="P166" s="30" t="s">
        <v>99</v>
      </c>
      <c r="Q166" s="30" t="s">
        <v>99</v>
      </c>
      <c r="R166" s="30" t="s">
        <v>99</v>
      </c>
      <c r="S166" s="30" t="s">
        <v>99</v>
      </c>
      <c r="T166" s="30" t="s">
        <v>99</v>
      </c>
      <c r="U166" s="30" t="s">
        <v>99</v>
      </c>
      <c r="V166" s="30" t="s">
        <v>99</v>
      </c>
      <c r="W166" s="30" t="s">
        <v>99</v>
      </c>
      <c r="X166" s="30" t="s">
        <v>99</v>
      </c>
      <c r="Y166" s="30" t="s">
        <v>99</v>
      </c>
      <c r="Z166" s="30" t="s">
        <v>99</v>
      </c>
      <c r="AA166" s="30" t="s">
        <v>99</v>
      </c>
      <c r="AB166" s="30" t="s">
        <v>99</v>
      </c>
      <c r="AC166" s="30" t="s">
        <v>99</v>
      </c>
      <c r="AD166" s="30" t="s">
        <v>99</v>
      </c>
      <c r="AE166" s="30" t="s">
        <v>99</v>
      </c>
      <c r="AF166" s="30" t="s">
        <v>99</v>
      </c>
      <c r="AG166" s="30" t="s">
        <v>99</v>
      </c>
      <c r="AH166" s="30" t="s">
        <v>99</v>
      </c>
    </row>
    <row r="167" spans="1:34" x14ac:dyDescent="0.25">
      <c r="A167" s="28" t="s">
        <v>201</v>
      </c>
      <c r="B167" s="29" t="s">
        <v>98</v>
      </c>
      <c r="C167" s="30" t="s">
        <v>99</v>
      </c>
      <c r="D167" s="30"/>
      <c r="E167" s="30" t="s">
        <v>99</v>
      </c>
      <c r="F167" s="30" t="s">
        <v>99</v>
      </c>
      <c r="G167" s="30" t="s">
        <v>99</v>
      </c>
      <c r="H167" s="30" t="s">
        <v>99</v>
      </c>
      <c r="I167" s="30" t="s">
        <v>99</v>
      </c>
      <c r="J167" s="30" t="s">
        <v>99</v>
      </c>
      <c r="K167" s="30" t="s">
        <v>99</v>
      </c>
      <c r="L167" s="30" t="s">
        <v>99</v>
      </c>
      <c r="M167" s="30" t="s">
        <v>99</v>
      </c>
      <c r="N167" s="30" t="s">
        <v>99</v>
      </c>
      <c r="O167" s="30" t="s">
        <v>99</v>
      </c>
      <c r="P167" s="30" t="s">
        <v>99</v>
      </c>
      <c r="Q167" s="30" t="s">
        <v>99</v>
      </c>
      <c r="R167" s="30" t="s">
        <v>99</v>
      </c>
      <c r="S167" s="30" t="s">
        <v>99</v>
      </c>
      <c r="T167" s="30" t="s">
        <v>99</v>
      </c>
      <c r="U167" s="30" t="s">
        <v>99</v>
      </c>
      <c r="V167" s="30" t="s">
        <v>99</v>
      </c>
      <c r="W167" s="30" t="s">
        <v>99</v>
      </c>
      <c r="X167" s="30" t="s">
        <v>99</v>
      </c>
      <c r="Y167" s="30" t="s">
        <v>99</v>
      </c>
      <c r="Z167" s="30" t="s">
        <v>99</v>
      </c>
      <c r="AA167" s="30" t="s">
        <v>99</v>
      </c>
      <c r="AB167" s="30" t="s">
        <v>99</v>
      </c>
      <c r="AC167" s="30" t="s">
        <v>99</v>
      </c>
      <c r="AD167" s="30" t="s">
        <v>99</v>
      </c>
      <c r="AE167" s="30" t="s">
        <v>99</v>
      </c>
      <c r="AF167" s="30" t="s">
        <v>99</v>
      </c>
      <c r="AG167" s="30" t="s">
        <v>99</v>
      </c>
      <c r="AH167" s="30" t="s">
        <v>99</v>
      </c>
    </row>
    <row r="168" spans="1:34" x14ac:dyDescent="0.25">
      <c r="A168" s="28" t="s">
        <v>100</v>
      </c>
      <c r="B168" s="28" t="s">
        <v>100</v>
      </c>
      <c r="C168" s="30" t="s">
        <v>99</v>
      </c>
      <c r="D168" s="30"/>
      <c r="E168" s="30" t="s">
        <v>99</v>
      </c>
      <c r="F168" s="30" t="s">
        <v>99</v>
      </c>
      <c r="G168" s="30" t="s">
        <v>99</v>
      </c>
      <c r="H168" s="30" t="s">
        <v>99</v>
      </c>
      <c r="I168" s="30" t="s">
        <v>99</v>
      </c>
      <c r="J168" s="30" t="s">
        <v>99</v>
      </c>
      <c r="K168" s="30" t="s">
        <v>99</v>
      </c>
      <c r="L168" s="30" t="s">
        <v>99</v>
      </c>
      <c r="M168" s="30" t="s">
        <v>99</v>
      </c>
      <c r="N168" s="30" t="s">
        <v>99</v>
      </c>
      <c r="O168" s="30" t="s">
        <v>99</v>
      </c>
      <c r="P168" s="30" t="s">
        <v>99</v>
      </c>
      <c r="Q168" s="30" t="s">
        <v>99</v>
      </c>
      <c r="R168" s="30" t="s">
        <v>99</v>
      </c>
      <c r="S168" s="30" t="s">
        <v>99</v>
      </c>
      <c r="T168" s="30" t="s">
        <v>99</v>
      </c>
      <c r="U168" s="30" t="s">
        <v>99</v>
      </c>
      <c r="V168" s="30" t="s">
        <v>99</v>
      </c>
      <c r="W168" s="30" t="s">
        <v>99</v>
      </c>
      <c r="X168" s="30" t="s">
        <v>99</v>
      </c>
      <c r="Y168" s="30" t="s">
        <v>99</v>
      </c>
      <c r="Z168" s="30" t="s">
        <v>99</v>
      </c>
      <c r="AA168" s="30" t="s">
        <v>99</v>
      </c>
      <c r="AB168" s="30" t="s">
        <v>99</v>
      </c>
      <c r="AC168" s="30" t="s">
        <v>99</v>
      </c>
      <c r="AD168" s="30" t="s">
        <v>99</v>
      </c>
      <c r="AE168" s="30" t="s">
        <v>99</v>
      </c>
      <c r="AF168" s="30" t="s">
        <v>99</v>
      </c>
      <c r="AG168" s="30" t="s">
        <v>99</v>
      </c>
      <c r="AH168" s="30" t="s">
        <v>99</v>
      </c>
    </row>
    <row r="169" spans="1:34" ht="47.25" x14ac:dyDescent="0.25">
      <c r="A169" s="13" t="s">
        <v>203</v>
      </c>
      <c r="B169" s="14" t="s">
        <v>204</v>
      </c>
      <c r="C169" s="15"/>
      <c r="D169" s="15"/>
      <c r="E169" s="21">
        <f t="shared" ref="E169:I169" si="99">SUM(E170:E172)</f>
        <v>0</v>
      </c>
      <c r="F169" s="21">
        <f t="shared" si="99"/>
        <v>0</v>
      </c>
      <c r="G169" s="21">
        <f t="shared" si="99"/>
        <v>0</v>
      </c>
      <c r="H169" s="21">
        <f t="shared" si="99"/>
        <v>0</v>
      </c>
      <c r="I169" s="21">
        <f t="shared" si="99"/>
        <v>0</v>
      </c>
      <c r="J169" s="21">
        <f t="shared" ref="J169:AH169" si="100">SUM(J170:J172)</f>
        <v>0</v>
      </c>
      <c r="K169" s="21">
        <f t="shared" si="100"/>
        <v>0</v>
      </c>
      <c r="L169" s="21">
        <f t="shared" si="100"/>
        <v>0</v>
      </c>
      <c r="M169" s="21">
        <f t="shared" si="100"/>
        <v>0</v>
      </c>
      <c r="N169" s="21">
        <f t="shared" si="100"/>
        <v>0</v>
      </c>
      <c r="O169" s="21">
        <f t="shared" si="100"/>
        <v>0</v>
      </c>
      <c r="P169" s="21">
        <f t="shared" si="100"/>
        <v>0</v>
      </c>
      <c r="Q169" s="21">
        <f t="shared" si="100"/>
        <v>0</v>
      </c>
      <c r="R169" s="21">
        <f t="shared" si="100"/>
        <v>0</v>
      </c>
      <c r="S169" s="21">
        <f t="shared" si="100"/>
        <v>0</v>
      </c>
      <c r="T169" s="21">
        <f t="shared" si="100"/>
        <v>0</v>
      </c>
      <c r="U169" s="21">
        <f t="shared" si="100"/>
        <v>0</v>
      </c>
      <c r="V169" s="21">
        <f t="shared" si="100"/>
        <v>0</v>
      </c>
      <c r="W169" s="21">
        <f t="shared" si="100"/>
        <v>0</v>
      </c>
      <c r="X169" s="21">
        <f t="shared" si="100"/>
        <v>0</v>
      </c>
      <c r="Y169" s="21">
        <f t="shared" si="100"/>
        <v>0</v>
      </c>
      <c r="Z169" s="21">
        <f t="shared" si="100"/>
        <v>0</v>
      </c>
      <c r="AA169" s="21">
        <f t="shared" si="100"/>
        <v>0</v>
      </c>
      <c r="AB169" s="21">
        <f t="shared" si="100"/>
        <v>0</v>
      </c>
      <c r="AC169" s="21">
        <f t="shared" si="100"/>
        <v>0</v>
      </c>
      <c r="AD169" s="21">
        <f t="shared" si="100"/>
        <v>0</v>
      </c>
      <c r="AE169" s="21">
        <f t="shared" si="100"/>
        <v>0</v>
      </c>
      <c r="AF169" s="21">
        <f t="shared" si="100"/>
        <v>0</v>
      </c>
      <c r="AG169" s="21">
        <f t="shared" si="100"/>
        <v>0</v>
      </c>
      <c r="AH169" s="21">
        <f t="shared" si="100"/>
        <v>0</v>
      </c>
    </row>
    <row r="170" spans="1:34" x14ac:dyDescent="0.25">
      <c r="A170" s="28" t="s">
        <v>203</v>
      </c>
      <c r="B170" s="29" t="s">
        <v>98</v>
      </c>
      <c r="C170" s="30" t="s">
        <v>99</v>
      </c>
      <c r="D170" s="30"/>
      <c r="E170" s="30" t="s">
        <v>99</v>
      </c>
      <c r="F170" s="30" t="s">
        <v>99</v>
      </c>
      <c r="G170" s="30" t="s">
        <v>99</v>
      </c>
      <c r="H170" s="30" t="s">
        <v>99</v>
      </c>
      <c r="I170" s="30" t="s">
        <v>99</v>
      </c>
      <c r="J170" s="30" t="s">
        <v>99</v>
      </c>
      <c r="K170" s="30" t="s">
        <v>99</v>
      </c>
      <c r="L170" s="30" t="s">
        <v>99</v>
      </c>
      <c r="M170" s="30" t="s">
        <v>99</v>
      </c>
      <c r="N170" s="30" t="s">
        <v>99</v>
      </c>
      <c r="O170" s="30" t="s">
        <v>99</v>
      </c>
      <c r="P170" s="30" t="s">
        <v>99</v>
      </c>
      <c r="Q170" s="30" t="s">
        <v>99</v>
      </c>
      <c r="R170" s="30" t="s">
        <v>99</v>
      </c>
      <c r="S170" s="30" t="s">
        <v>99</v>
      </c>
      <c r="T170" s="30" t="s">
        <v>99</v>
      </c>
      <c r="U170" s="30" t="s">
        <v>99</v>
      </c>
      <c r="V170" s="30" t="s">
        <v>99</v>
      </c>
      <c r="W170" s="30" t="s">
        <v>99</v>
      </c>
      <c r="X170" s="30" t="s">
        <v>99</v>
      </c>
      <c r="Y170" s="30" t="s">
        <v>99</v>
      </c>
      <c r="Z170" s="30" t="s">
        <v>99</v>
      </c>
      <c r="AA170" s="30" t="s">
        <v>99</v>
      </c>
      <c r="AB170" s="30" t="s">
        <v>99</v>
      </c>
      <c r="AC170" s="30" t="s">
        <v>99</v>
      </c>
      <c r="AD170" s="30" t="s">
        <v>99</v>
      </c>
      <c r="AE170" s="30" t="s">
        <v>99</v>
      </c>
      <c r="AF170" s="30" t="s">
        <v>99</v>
      </c>
      <c r="AG170" s="30" t="s">
        <v>99</v>
      </c>
      <c r="AH170" s="30" t="s">
        <v>99</v>
      </c>
    </row>
    <row r="171" spans="1:34" x14ac:dyDescent="0.25">
      <c r="A171" s="28" t="s">
        <v>203</v>
      </c>
      <c r="B171" s="29" t="s">
        <v>98</v>
      </c>
      <c r="C171" s="30" t="s">
        <v>99</v>
      </c>
      <c r="D171" s="30"/>
      <c r="E171" s="30" t="s">
        <v>99</v>
      </c>
      <c r="F171" s="30" t="s">
        <v>99</v>
      </c>
      <c r="G171" s="30" t="s">
        <v>99</v>
      </c>
      <c r="H171" s="30" t="s">
        <v>99</v>
      </c>
      <c r="I171" s="30" t="s">
        <v>99</v>
      </c>
      <c r="J171" s="30" t="s">
        <v>99</v>
      </c>
      <c r="K171" s="30" t="s">
        <v>99</v>
      </c>
      <c r="L171" s="30" t="s">
        <v>99</v>
      </c>
      <c r="M171" s="30" t="s">
        <v>99</v>
      </c>
      <c r="N171" s="30" t="s">
        <v>99</v>
      </c>
      <c r="O171" s="30" t="s">
        <v>99</v>
      </c>
      <c r="P171" s="30" t="s">
        <v>99</v>
      </c>
      <c r="Q171" s="30" t="s">
        <v>99</v>
      </c>
      <c r="R171" s="30" t="s">
        <v>99</v>
      </c>
      <c r="S171" s="30" t="s">
        <v>99</v>
      </c>
      <c r="T171" s="30" t="s">
        <v>99</v>
      </c>
      <c r="U171" s="30" t="s">
        <v>99</v>
      </c>
      <c r="V171" s="30" t="s">
        <v>99</v>
      </c>
      <c r="W171" s="30" t="s">
        <v>99</v>
      </c>
      <c r="X171" s="30" t="s">
        <v>99</v>
      </c>
      <c r="Y171" s="30" t="s">
        <v>99</v>
      </c>
      <c r="Z171" s="30" t="s">
        <v>99</v>
      </c>
      <c r="AA171" s="30" t="s">
        <v>99</v>
      </c>
      <c r="AB171" s="30" t="s">
        <v>99</v>
      </c>
      <c r="AC171" s="30" t="s">
        <v>99</v>
      </c>
      <c r="AD171" s="30" t="s">
        <v>99</v>
      </c>
      <c r="AE171" s="30" t="s">
        <v>99</v>
      </c>
      <c r="AF171" s="30" t="s">
        <v>99</v>
      </c>
      <c r="AG171" s="30" t="s">
        <v>99</v>
      </c>
      <c r="AH171" s="30" t="s">
        <v>99</v>
      </c>
    </row>
    <row r="172" spans="1:34" x14ac:dyDescent="0.25">
      <c r="A172" s="28" t="s">
        <v>100</v>
      </c>
      <c r="B172" s="28" t="s">
        <v>100</v>
      </c>
      <c r="C172" s="30" t="s">
        <v>99</v>
      </c>
      <c r="D172" s="30"/>
      <c r="E172" s="30" t="s">
        <v>99</v>
      </c>
      <c r="F172" s="30" t="s">
        <v>99</v>
      </c>
      <c r="G172" s="30" t="s">
        <v>99</v>
      </c>
      <c r="H172" s="30" t="s">
        <v>99</v>
      </c>
      <c r="I172" s="30" t="s">
        <v>99</v>
      </c>
      <c r="J172" s="30" t="s">
        <v>99</v>
      </c>
      <c r="K172" s="30" t="s">
        <v>99</v>
      </c>
      <c r="L172" s="30" t="s">
        <v>99</v>
      </c>
      <c r="M172" s="30" t="s">
        <v>99</v>
      </c>
      <c r="N172" s="30" t="s">
        <v>99</v>
      </c>
      <c r="O172" s="30" t="s">
        <v>99</v>
      </c>
      <c r="P172" s="30" t="s">
        <v>99</v>
      </c>
      <c r="Q172" s="30" t="s">
        <v>99</v>
      </c>
      <c r="R172" s="30" t="s">
        <v>99</v>
      </c>
      <c r="S172" s="30" t="s">
        <v>99</v>
      </c>
      <c r="T172" s="30" t="s">
        <v>99</v>
      </c>
      <c r="U172" s="30" t="s">
        <v>99</v>
      </c>
      <c r="V172" s="30" t="s">
        <v>99</v>
      </c>
      <c r="W172" s="30" t="s">
        <v>99</v>
      </c>
      <c r="X172" s="30" t="s">
        <v>99</v>
      </c>
      <c r="Y172" s="30" t="s">
        <v>99</v>
      </c>
      <c r="Z172" s="30" t="s">
        <v>99</v>
      </c>
      <c r="AA172" s="30" t="s">
        <v>99</v>
      </c>
      <c r="AB172" s="30" t="s">
        <v>99</v>
      </c>
      <c r="AC172" s="30" t="s">
        <v>99</v>
      </c>
      <c r="AD172" s="30" t="s">
        <v>99</v>
      </c>
      <c r="AE172" s="30" t="s">
        <v>99</v>
      </c>
      <c r="AF172" s="30" t="s">
        <v>99</v>
      </c>
      <c r="AG172" s="30" t="s">
        <v>99</v>
      </c>
      <c r="AH172" s="30" t="s">
        <v>99</v>
      </c>
    </row>
    <row r="173" spans="1:34" ht="63" x14ac:dyDescent="0.25">
      <c r="A173" s="7" t="s">
        <v>205</v>
      </c>
      <c r="B173" s="8" t="s">
        <v>206</v>
      </c>
      <c r="C173" s="9"/>
      <c r="D173" s="9"/>
      <c r="E173" s="19">
        <f t="shared" ref="E173:I173" si="101">E174+E178</f>
        <v>0</v>
      </c>
      <c r="F173" s="19">
        <f t="shared" si="101"/>
        <v>0</v>
      </c>
      <c r="G173" s="19">
        <f t="shared" si="101"/>
        <v>0</v>
      </c>
      <c r="H173" s="19">
        <f t="shared" si="101"/>
        <v>0</v>
      </c>
      <c r="I173" s="19">
        <f t="shared" si="101"/>
        <v>0</v>
      </c>
      <c r="J173" s="19">
        <f t="shared" ref="J173:AH173" si="102">J174+J178</f>
        <v>0</v>
      </c>
      <c r="K173" s="19">
        <f t="shared" si="102"/>
        <v>0</v>
      </c>
      <c r="L173" s="19">
        <f t="shared" si="102"/>
        <v>0</v>
      </c>
      <c r="M173" s="19">
        <f t="shared" si="102"/>
        <v>0</v>
      </c>
      <c r="N173" s="19">
        <f t="shared" si="102"/>
        <v>0</v>
      </c>
      <c r="O173" s="19">
        <f t="shared" si="102"/>
        <v>0</v>
      </c>
      <c r="P173" s="19">
        <f t="shared" si="102"/>
        <v>0</v>
      </c>
      <c r="Q173" s="19">
        <f t="shared" si="102"/>
        <v>0</v>
      </c>
      <c r="R173" s="19">
        <f t="shared" si="102"/>
        <v>0</v>
      </c>
      <c r="S173" s="19">
        <f t="shared" si="102"/>
        <v>0</v>
      </c>
      <c r="T173" s="19">
        <f t="shared" si="102"/>
        <v>0</v>
      </c>
      <c r="U173" s="19">
        <f t="shared" si="102"/>
        <v>0</v>
      </c>
      <c r="V173" s="19">
        <f t="shared" si="102"/>
        <v>0</v>
      </c>
      <c r="W173" s="19">
        <f t="shared" si="102"/>
        <v>0</v>
      </c>
      <c r="X173" s="19">
        <f t="shared" si="102"/>
        <v>0</v>
      </c>
      <c r="Y173" s="19">
        <f t="shared" si="102"/>
        <v>0</v>
      </c>
      <c r="Z173" s="19">
        <f t="shared" si="102"/>
        <v>0</v>
      </c>
      <c r="AA173" s="19">
        <f t="shared" si="102"/>
        <v>0</v>
      </c>
      <c r="AB173" s="19">
        <f t="shared" si="102"/>
        <v>0</v>
      </c>
      <c r="AC173" s="19">
        <f t="shared" si="102"/>
        <v>0</v>
      </c>
      <c r="AD173" s="19">
        <f t="shared" si="102"/>
        <v>0</v>
      </c>
      <c r="AE173" s="19">
        <f t="shared" si="102"/>
        <v>0</v>
      </c>
      <c r="AF173" s="19">
        <f t="shared" si="102"/>
        <v>0</v>
      </c>
      <c r="AG173" s="19">
        <f t="shared" si="102"/>
        <v>0</v>
      </c>
      <c r="AH173" s="19">
        <f t="shared" si="102"/>
        <v>0</v>
      </c>
    </row>
    <row r="174" spans="1:34" ht="63" x14ac:dyDescent="0.25">
      <c r="A174" s="10" t="s">
        <v>207</v>
      </c>
      <c r="B174" s="11" t="s">
        <v>208</v>
      </c>
      <c r="C174" s="12"/>
      <c r="D174" s="12"/>
      <c r="E174" s="20">
        <f t="shared" ref="E174:I174" si="103">SUM(E175:E177)</f>
        <v>0</v>
      </c>
      <c r="F174" s="20">
        <f t="shared" si="103"/>
        <v>0</v>
      </c>
      <c r="G174" s="20">
        <f t="shared" si="103"/>
        <v>0</v>
      </c>
      <c r="H174" s="20">
        <f t="shared" si="103"/>
        <v>0</v>
      </c>
      <c r="I174" s="20">
        <f t="shared" si="103"/>
        <v>0</v>
      </c>
      <c r="J174" s="20">
        <f t="shared" ref="J174:AH174" si="104">SUM(J175:J177)</f>
        <v>0</v>
      </c>
      <c r="K174" s="20">
        <f t="shared" si="104"/>
        <v>0</v>
      </c>
      <c r="L174" s="20">
        <f t="shared" si="104"/>
        <v>0</v>
      </c>
      <c r="M174" s="20">
        <f t="shared" si="104"/>
        <v>0</v>
      </c>
      <c r="N174" s="20">
        <f t="shared" si="104"/>
        <v>0</v>
      </c>
      <c r="O174" s="20">
        <f t="shared" si="104"/>
        <v>0</v>
      </c>
      <c r="P174" s="20">
        <f t="shared" si="104"/>
        <v>0</v>
      </c>
      <c r="Q174" s="20">
        <f t="shared" si="104"/>
        <v>0</v>
      </c>
      <c r="R174" s="20">
        <f t="shared" si="104"/>
        <v>0</v>
      </c>
      <c r="S174" s="20">
        <f t="shared" si="104"/>
        <v>0</v>
      </c>
      <c r="T174" s="20">
        <f t="shared" si="104"/>
        <v>0</v>
      </c>
      <c r="U174" s="20">
        <f t="shared" si="104"/>
        <v>0</v>
      </c>
      <c r="V174" s="20">
        <f t="shared" si="104"/>
        <v>0</v>
      </c>
      <c r="W174" s="20">
        <f t="shared" si="104"/>
        <v>0</v>
      </c>
      <c r="X174" s="20">
        <f t="shared" si="104"/>
        <v>0</v>
      </c>
      <c r="Y174" s="20">
        <f t="shared" si="104"/>
        <v>0</v>
      </c>
      <c r="Z174" s="20">
        <f t="shared" si="104"/>
        <v>0</v>
      </c>
      <c r="AA174" s="20">
        <f t="shared" si="104"/>
        <v>0</v>
      </c>
      <c r="AB174" s="20">
        <f t="shared" si="104"/>
        <v>0</v>
      </c>
      <c r="AC174" s="20">
        <f t="shared" si="104"/>
        <v>0</v>
      </c>
      <c r="AD174" s="20">
        <f t="shared" si="104"/>
        <v>0</v>
      </c>
      <c r="AE174" s="20">
        <f t="shared" si="104"/>
        <v>0</v>
      </c>
      <c r="AF174" s="20">
        <f t="shared" si="104"/>
        <v>0</v>
      </c>
      <c r="AG174" s="20">
        <f t="shared" si="104"/>
        <v>0</v>
      </c>
      <c r="AH174" s="20">
        <f t="shared" si="104"/>
        <v>0</v>
      </c>
    </row>
    <row r="175" spans="1:34" x14ac:dyDescent="0.25">
      <c r="A175" s="28" t="s">
        <v>207</v>
      </c>
      <c r="B175" s="29" t="s">
        <v>98</v>
      </c>
      <c r="C175" s="30" t="s">
        <v>99</v>
      </c>
      <c r="D175" s="30"/>
      <c r="E175" s="30" t="s">
        <v>99</v>
      </c>
      <c r="F175" s="30" t="s">
        <v>99</v>
      </c>
      <c r="G175" s="30" t="s">
        <v>99</v>
      </c>
      <c r="H175" s="30" t="s">
        <v>99</v>
      </c>
      <c r="I175" s="30" t="s">
        <v>99</v>
      </c>
      <c r="J175" s="30" t="s">
        <v>99</v>
      </c>
      <c r="K175" s="30" t="s">
        <v>99</v>
      </c>
      <c r="L175" s="30" t="s">
        <v>99</v>
      </c>
      <c r="M175" s="30" t="s">
        <v>99</v>
      </c>
      <c r="N175" s="30" t="s">
        <v>99</v>
      </c>
      <c r="O175" s="30" t="s">
        <v>99</v>
      </c>
      <c r="P175" s="30" t="s">
        <v>99</v>
      </c>
      <c r="Q175" s="30" t="s">
        <v>99</v>
      </c>
      <c r="R175" s="30" t="s">
        <v>99</v>
      </c>
      <c r="S175" s="30" t="s">
        <v>99</v>
      </c>
      <c r="T175" s="30" t="s">
        <v>99</v>
      </c>
      <c r="U175" s="30" t="s">
        <v>99</v>
      </c>
      <c r="V175" s="30" t="s">
        <v>99</v>
      </c>
      <c r="W175" s="30" t="s">
        <v>99</v>
      </c>
      <c r="X175" s="30" t="s">
        <v>99</v>
      </c>
      <c r="Y175" s="30" t="s">
        <v>99</v>
      </c>
      <c r="Z175" s="30" t="s">
        <v>99</v>
      </c>
      <c r="AA175" s="30" t="s">
        <v>99</v>
      </c>
      <c r="AB175" s="30" t="s">
        <v>99</v>
      </c>
      <c r="AC175" s="30" t="s">
        <v>99</v>
      </c>
      <c r="AD175" s="30" t="s">
        <v>99</v>
      </c>
      <c r="AE175" s="30" t="s">
        <v>99</v>
      </c>
      <c r="AF175" s="30" t="s">
        <v>99</v>
      </c>
      <c r="AG175" s="30" t="s">
        <v>99</v>
      </c>
      <c r="AH175" s="30" t="s">
        <v>99</v>
      </c>
    </row>
    <row r="176" spans="1:34" x14ac:dyDescent="0.25">
      <c r="A176" s="28" t="s">
        <v>207</v>
      </c>
      <c r="B176" s="29" t="s">
        <v>98</v>
      </c>
      <c r="C176" s="30" t="s">
        <v>99</v>
      </c>
      <c r="D176" s="30"/>
      <c r="E176" s="30" t="s">
        <v>99</v>
      </c>
      <c r="F176" s="30" t="s">
        <v>99</v>
      </c>
      <c r="G176" s="30" t="s">
        <v>99</v>
      </c>
      <c r="H176" s="30" t="s">
        <v>99</v>
      </c>
      <c r="I176" s="30" t="s">
        <v>99</v>
      </c>
      <c r="J176" s="30" t="s">
        <v>99</v>
      </c>
      <c r="K176" s="30" t="s">
        <v>99</v>
      </c>
      <c r="L176" s="30" t="s">
        <v>99</v>
      </c>
      <c r="M176" s="30" t="s">
        <v>99</v>
      </c>
      <c r="N176" s="30" t="s">
        <v>99</v>
      </c>
      <c r="O176" s="30" t="s">
        <v>99</v>
      </c>
      <c r="P176" s="30" t="s">
        <v>99</v>
      </c>
      <c r="Q176" s="30" t="s">
        <v>99</v>
      </c>
      <c r="R176" s="30" t="s">
        <v>99</v>
      </c>
      <c r="S176" s="30" t="s">
        <v>99</v>
      </c>
      <c r="T176" s="30" t="s">
        <v>99</v>
      </c>
      <c r="U176" s="30" t="s">
        <v>99</v>
      </c>
      <c r="V176" s="30" t="s">
        <v>99</v>
      </c>
      <c r="W176" s="30" t="s">
        <v>99</v>
      </c>
      <c r="X176" s="30" t="s">
        <v>99</v>
      </c>
      <c r="Y176" s="30" t="s">
        <v>99</v>
      </c>
      <c r="Z176" s="30" t="s">
        <v>99</v>
      </c>
      <c r="AA176" s="30" t="s">
        <v>99</v>
      </c>
      <c r="AB176" s="30" t="s">
        <v>99</v>
      </c>
      <c r="AC176" s="30" t="s">
        <v>99</v>
      </c>
      <c r="AD176" s="30" t="s">
        <v>99</v>
      </c>
      <c r="AE176" s="30" t="s">
        <v>99</v>
      </c>
      <c r="AF176" s="30" t="s">
        <v>99</v>
      </c>
      <c r="AG176" s="30" t="s">
        <v>99</v>
      </c>
      <c r="AH176" s="30" t="s">
        <v>99</v>
      </c>
    </row>
    <row r="177" spans="1:34" x14ac:dyDescent="0.25">
      <c r="A177" s="28" t="s">
        <v>100</v>
      </c>
      <c r="B177" s="28" t="s">
        <v>100</v>
      </c>
      <c r="C177" s="30" t="s">
        <v>99</v>
      </c>
      <c r="D177" s="30"/>
      <c r="E177" s="30" t="s">
        <v>99</v>
      </c>
      <c r="F177" s="30" t="s">
        <v>99</v>
      </c>
      <c r="G177" s="30" t="s">
        <v>99</v>
      </c>
      <c r="H177" s="30" t="s">
        <v>99</v>
      </c>
      <c r="I177" s="30" t="s">
        <v>99</v>
      </c>
      <c r="J177" s="30" t="s">
        <v>99</v>
      </c>
      <c r="K177" s="30" t="s">
        <v>99</v>
      </c>
      <c r="L177" s="30" t="s">
        <v>99</v>
      </c>
      <c r="M177" s="30" t="s">
        <v>99</v>
      </c>
      <c r="N177" s="30" t="s">
        <v>99</v>
      </c>
      <c r="O177" s="30" t="s">
        <v>99</v>
      </c>
      <c r="P177" s="30" t="s">
        <v>99</v>
      </c>
      <c r="Q177" s="30" t="s">
        <v>99</v>
      </c>
      <c r="R177" s="30" t="s">
        <v>99</v>
      </c>
      <c r="S177" s="30" t="s">
        <v>99</v>
      </c>
      <c r="T177" s="30" t="s">
        <v>99</v>
      </c>
      <c r="U177" s="30" t="s">
        <v>99</v>
      </c>
      <c r="V177" s="30" t="s">
        <v>99</v>
      </c>
      <c r="W177" s="30" t="s">
        <v>99</v>
      </c>
      <c r="X177" s="30" t="s">
        <v>99</v>
      </c>
      <c r="Y177" s="30" t="s">
        <v>99</v>
      </c>
      <c r="Z177" s="30" t="s">
        <v>99</v>
      </c>
      <c r="AA177" s="30" t="s">
        <v>99</v>
      </c>
      <c r="AB177" s="30" t="s">
        <v>99</v>
      </c>
      <c r="AC177" s="30" t="s">
        <v>99</v>
      </c>
      <c r="AD177" s="30" t="s">
        <v>99</v>
      </c>
      <c r="AE177" s="30" t="s">
        <v>99</v>
      </c>
      <c r="AF177" s="30" t="s">
        <v>99</v>
      </c>
      <c r="AG177" s="30" t="s">
        <v>99</v>
      </c>
      <c r="AH177" s="30" t="s">
        <v>99</v>
      </c>
    </row>
    <row r="178" spans="1:34" ht="47.25" x14ac:dyDescent="0.25">
      <c r="A178" s="10" t="s">
        <v>209</v>
      </c>
      <c r="B178" s="11" t="s">
        <v>210</v>
      </c>
      <c r="C178" s="12"/>
      <c r="D178" s="12"/>
      <c r="E178" s="20">
        <f t="shared" ref="E178:I178" si="105">SUM(E179:E181)</f>
        <v>0</v>
      </c>
      <c r="F178" s="20">
        <f t="shared" si="105"/>
        <v>0</v>
      </c>
      <c r="G178" s="20">
        <f t="shared" si="105"/>
        <v>0</v>
      </c>
      <c r="H178" s="20">
        <f t="shared" si="105"/>
        <v>0</v>
      </c>
      <c r="I178" s="20">
        <f t="shared" si="105"/>
        <v>0</v>
      </c>
      <c r="J178" s="20">
        <f t="shared" ref="J178:AH178" si="106">SUM(J179:J181)</f>
        <v>0</v>
      </c>
      <c r="K178" s="20">
        <f t="shared" si="106"/>
        <v>0</v>
      </c>
      <c r="L178" s="20">
        <f t="shared" si="106"/>
        <v>0</v>
      </c>
      <c r="M178" s="20">
        <f t="shared" si="106"/>
        <v>0</v>
      </c>
      <c r="N178" s="20">
        <f t="shared" si="106"/>
        <v>0</v>
      </c>
      <c r="O178" s="20">
        <f t="shared" si="106"/>
        <v>0</v>
      </c>
      <c r="P178" s="20">
        <f t="shared" si="106"/>
        <v>0</v>
      </c>
      <c r="Q178" s="20">
        <f t="shared" si="106"/>
        <v>0</v>
      </c>
      <c r="R178" s="20">
        <f t="shared" si="106"/>
        <v>0</v>
      </c>
      <c r="S178" s="20">
        <f t="shared" si="106"/>
        <v>0</v>
      </c>
      <c r="T178" s="20">
        <f t="shared" si="106"/>
        <v>0</v>
      </c>
      <c r="U178" s="20">
        <f t="shared" si="106"/>
        <v>0</v>
      </c>
      <c r="V178" s="20">
        <f t="shared" si="106"/>
        <v>0</v>
      </c>
      <c r="W178" s="20">
        <f t="shared" si="106"/>
        <v>0</v>
      </c>
      <c r="X178" s="20">
        <f t="shared" si="106"/>
        <v>0</v>
      </c>
      <c r="Y178" s="20">
        <f t="shared" si="106"/>
        <v>0</v>
      </c>
      <c r="Z178" s="20">
        <f t="shared" si="106"/>
        <v>0</v>
      </c>
      <c r="AA178" s="20">
        <f t="shared" si="106"/>
        <v>0</v>
      </c>
      <c r="AB178" s="20">
        <f t="shared" si="106"/>
        <v>0</v>
      </c>
      <c r="AC178" s="20">
        <f t="shared" si="106"/>
        <v>0</v>
      </c>
      <c r="AD178" s="20">
        <f t="shared" si="106"/>
        <v>0</v>
      </c>
      <c r="AE178" s="20">
        <f t="shared" si="106"/>
        <v>0</v>
      </c>
      <c r="AF178" s="20">
        <f t="shared" si="106"/>
        <v>0</v>
      </c>
      <c r="AG178" s="20">
        <f t="shared" si="106"/>
        <v>0</v>
      </c>
      <c r="AH178" s="20">
        <f t="shared" si="106"/>
        <v>0</v>
      </c>
    </row>
    <row r="179" spans="1:34" x14ac:dyDescent="0.25">
      <c r="A179" s="28" t="s">
        <v>209</v>
      </c>
      <c r="B179" s="29" t="s">
        <v>98</v>
      </c>
      <c r="C179" s="30" t="s">
        <v>99</v>
      </c>
      <c r="D179" s="30"/>
      <c r="E179" s="30" t="s">
        <v>99</v>
      </c>
      <c r="F179" s="30" t="s">
        <v>99</v>
      </c>
      <c r="G179" s="30" t="s">
        <v>99</v>
      </c>
      <c r="H179" s="30" t="s">
        <v>99</v>
      </c>
      <c r="I179" s="30" t="s">
        <v>99</v>
      </c>
      <c r="J179" s="30" t="s">
        <v>99</v>
      </c>
      <c r="K179" s="30" t="s">
        <v>99</v>
      </c>
      <c r="L179" s="30" t="s">
        <v>99</v>
      </c>
      <c r="M179" s="30" t="s">
        <v>99</v>
      </c>
      <c r="N179" s="30" t="s">
        <v>99</v>
      </c>
      <c r="O179" s="30" t="s">
        <v>99</v>
      </c>
      <c r="P179" s="30" t="s">
        <v>99</v>
      </c>
      <c r="Q179" s="30" t="s">
        <v>99</v>
      </c>
      <c r="R179" s="30" t="s">
        <v>99</v>
      </c>
      <c r="S179" s="30" t="s">
        <v>99</v>
      </c>
      <c r="T179" s="30" t="s">
        <v>99</v>
      </c>
      <c r="U179" s="30" t="s">
        <v>99</v>
      </c>
      <c r="V179" s="30" t="s">
        <v>99</v>
      </c>
      <c r="W179" s="30" t="s">
        <v>99</v>
      </c>
      <c r="X179" s="30" t="s">
        <v>99</v>
      </c>
      <c r="Y179" s="30" t="s">
        <v>99</v>
      </c>
      <c r="Z179" s="30" t="s">
        <v>99</v>
      </c>
      <c r="AA179" s="30" t="s">
        <v>99</v>
      </c>
      <c r="AB179" s="30" t="s">
        <v>99</v>
      </c>
      <c r="AC179" s="30" t="s">
        <v>99</v>
      </c>
      <c r="AD179" s="30" t="s">
        <v>99</v>
      </c>
      <c r="AE179" s="30" t="s">
        <v>99</v>
      </c>
      <c r="AF179" s="30" t="s">
        <v>99</v>
      </c>
      <c r="AG179" s="30" t="s">
        <v>99</v>
      </c>
      <c r="AH179" s="30" t="s">
        <v>99</v>
      </c>
    </row>
    <row r="180" spans="1:34" x14ac:dyDescent="0.25">
      <c r="A180" s="28" t="s">
        <v>209</v>
      </c>
      <c r="B180" s="29" t="s">
        <v>98</v>
      </c>
      <c r="C180" s="30" t="s">
        <v>99</v>
      </c>
      <c r="D180" s="30"/>
      <c r="E180" s="30" t="s">
        <v>99</v>
      </c>
      <c r="F180" s="30" t="s">
        <v>99</v>
      </c>
      <c r="G180" s="30" t="s">
        <v>99</v>
      </c>
      <c r="H180" s="30" t="s">
        <v>99</v>
      </c>
      <c r="I180" s="30" t="s">
        <v>99</v>
      </c>
      <c r="J180" s="30" t="s">
        <v>99</v>
      </c>
      <c r="K180" s="30" t="s">
        <v>99</v>
      </c>
      <c r="L180" s="30" t="s">
        <v>99</v>
      </c>
      <c r="M180" s="30" t="s">
        <v>99</v>
      </c>
      <c r="N180" s="30" t="s">
        <v>99</v>
      </c>
      <c r="O180" s="30" t="s">
        <v>99</v>
      </c>
      <c r="P180" s="30" t="s">
        <v>99</v>
      </c>
      <c r="Q180" s="30" t="s">
        <v>99</v>
      </c>
      <c r="R180" s="30" t="s">
        <v>99</v>
      </c>
      <c r="S180" s="30" t="s">
        <v>99</v>
      </c>
      <c r="T180" s="30" t="s">
        <v>99</v>
      </c>
      <c r="U180" s="30" t="s">
        <v>99</v>
      </c>
      <c r="V180" s="30" t="s">
        <v>99</v>
      </c>
      <c r="W180" s="30" t="s">
        <v>99</v>
      </c>
      <c r="X180" s="30" t="s">
        <v>99</v>
      </c>
      <c r="Y180" s="30" t="s">
        <v>99</v>
      </c>
      <c r="Z180" s="30" t="s">
        <v>99</v>
      </c>
      <c r="AA180" s="30" t="s">
        <v>99</v>
      </c>
      <c r="AB180" s="30" t="s">
        <v>99</v>
      </c>
      <c r="AC180" s="30" t="s">
        <v>99</v>
      </c>
      <c r="AD180" s="30" t="s">
        <v>99</v>
      </c>
      <c r="AE180" s="30" t="s">
        <v>99</v>
      </c>
      <c r="AF180" s="30" t="s">
        <v>99</v>
      </c>
      <c r="AG180" s="30" t="s">
        <v>99</v>
      </c>
      <c r="AH180" s="30" t="s">
        <v>99</v>
      </c>
    </row>
    <row r="181" spans="1:34" x14ac:dyDescent="0.25">
      <c r="A181" s="28" t="s">
        <v>100</v>
      </c>
      <c r="B181" s="28" t="s">
        <v>100</v>
      </c>
      <c r="C181" s="30" t="s">
        <v>99</v>
      </c>
      <c r="D181" s="30"/>
      <c r="E181" s="30" t="s">
        <v>99</v>
      </c>
      <c r="F181" s="30" t="s">
        <v>99</v>
      </c>
      <c r="G181" s="30" t="s">
        <v>99</v>
      </c>
      <c r="H181" s="30" t="s">
        <v>99</v>
      </c>
      <c r="I181" s="30" t="s">
        <v>99</v>
      </c>
      <c r="J181" s="30" t="s">
        <v>99</v>
      </c>
      <c r="K181" s="30" t="s">
        <v>99</v>
      </c>
      <c r="L181" s="30" t="s">
        <v>99</v>
      </c>
      <c r="M181" s="30" t="s">
        <v>99</v>
      </c>
      <c r="N181" s="30" t="s">
        <v>99</v>
      </c>
      <c r="O181" s="30" t="s">
        <v>99</v>
      </c>
      <c r="P181" s="30" t="s">
        <v>99</v>
      </c>
      <c r="Q181" s="30" t="s">
        <v>99</v>
      </c>
      <c r="R181" s="30" t="s">
        <v>99</v>
      </c>
      <c r="S181" s="30" t="s">
        <v>99</v>
      </c>
      <c r="T181" s="30" t="s">
        <v>99</v>
      </c>
      <c r="U181" s="30" t="s">
        <v>99</v>
      </c>
      <c r="V181" s="30" t="s">
        <v>99</v>
      </c>
      <c r="W181" s="30" t="s">
        <v>99</v>
      </c>
      <c r="X181" s="30" t="s">
        <v>99</v>
      </c>
      <c r="Y181" s="30" t="s">
        <v>99</v>
      </c>
      <c r="Z181" s="30" t="s">
        <v>99</v>
      </c>
      <c r="AA181" s="30" t="s">
        <v>99</v>
      </c>
      <c r="AB181" s="30" t="s">
        <v>99</v>
      </c>
      <c r="AC181" s="30" t="s">
        <v>99</v>
      </c>
      <c r="AD181" s="30" t="s">
        <v>99</v>
      </c>
      <c r="AE181" s="30" t="s">
        <v>99</v>
      </c>
      <c r="AF181" s="30" t="s">
        <v>99</v>
      </c>
      <c r="AG181" s="30" t="s">
        <v>99</v>
      </c>
      <c r="AH181" s="30" t="s">
        <v>99</v>
      </c>
    </row>
    <row r="182" spans="1:34" ht="31.5" x14ac:dyDescent="0.25">
      <c r="A182" s="7" t="s">
        <v>211</v>
      </c>
      <c r="B182" s="8" t="s">
        <v>212</v>
      </c>
      <c r="C182" s="9"/>
      <c r="D182" s="9"/>
      <c r="E182" s="19">
        <f t="shared" ref="E182:AH182" si="107">SUM(E183:E218)</f>
        <v>0.5</v>
      </c>
      <c r="F182" s="19">
        <f t="shared" si="107"/>
        <v>0</v>
      </c>
      <c r="G182" s="19">
        <f t="shared" si="107"/>
        <v>27.591000000000001</v>
      </c>
      <c r="H182" s="19">
        <f t="shared" si="107"/>
        <v>0</v>
      </c>
      <c r="I182" s="19">
        <f t="shared" si="107"/>
        <v>0</v>
      </c>
      <c r="J182" s="19">
        <f t="shared" si="107"/>
        <v>0.66</v>
      </c>
      <c r="K182" s="19">
        <f t="shared" si="107"/>
        <v>0</v>
      </c>
      <c r="L182" s="19">
        <f t="shared" si="107"/>
        <v>27.971000000000004</v>
      </c>
      <c r="M182" s="19">
        <f t="shared" si="107"/>
        <v>0</v>
      </c>
      <c r="N182" s="19">
        <f t="shared" si="107"/>
        <v>0</v>
      </c>
      <c r="O182" s="19">
        <f t="shared" si="107"/>
        <v>0.5</v>
      </c>
      <c r="P182" s="19">
        <f t="shared" si="107"/>
        <v>0</v>
      </c>
      <c r="Q182" s="19">
        <f t="shared" si="107"/>
        <v>0.18099999999999999</v>
      </c>
      <c r="R182" s="19">
        <f t="shared" si="107"/>
        <v>0</v>
      </c>
      <c r="S182" s="19">
        <f t="shared" si="107"/>
        <v>0</v>
      </c>
      <c r="T182" s="19">
        <f t="shared" si="107"/>
        <v>0.16</v>
      </c>
      <c r="U182" s="19">
        <f t="shared" si="107"/>
        <v>0</v>
      </c>
      <c r="V182" s="19">
        <f t="shared" si="107"/>
        <v>2.7359999999999998</v>
      </c>
      <c r="W182" s="19">
        <f t="shared" si="107"/>
        <v>0</v>
      </c>
      <c r="X182" s="19">
        <f t="shared" si="107"/>
        <v>0</v>
      </c>
      <c r="Y182" s="19">
        <f t="shared" si="107"/>
        <v>0</v>
      </c>
      <c r="Z182" s="19">
        <f t="shared" si="107"/>
        <v>0</v>
      </c>
      <c r="AA182" s="19">
        <f t="shared" si="107"/>
        <v>8.4700000000000006</v>
      </c>
      <c r="AB182" s="19">
        <f t="shared" si="107"/>
        <v>0</v>
      </c>
      <c r="AC182" s="19">
        <f t="shared" si="107"/>
        <v>0</v>
      </c>
      <c r="AD182" s="19">
        <f t="shared" si="107"/>
        <v>0</v>
      </c>
      <c r="AE182" s="19">
        <f t="shared" si="107"/>
        <v>0</v>
      </c>
      <c r="AF182" s="19">
        <f t="shared" si="107"/>
        <v>16.584000000000003</v>
      </c>
      <c r="AG182" s="19">
        <f t="shared" si="107"/>
        <v>0</v>
      </c>
      <c r="AH182" s="19">
        <f t="shared" si="107"/>
        <v>0</v>
      </c>
    </row>
    <row r="183" spans="1:34" ht="31.5" x14ac:dyDescent="0.25">
      <c r="A183" s="6" t="s">
        <v>86</v>
      </c>
      <c r="B183" s="16" t="s">
        <v>228</v>
      </c>
      <c r="C183" s="17" t="s">
        <v>311</v>
      </c>
      <c r="D183" s="17" t="s">
        <v>99</v>
      </c>
      <c r="E183" s="22">
        <v>0</v>
      </c>
      <c r="F183" s="22">
        <v>0</v>
      </c>
      <c r="G183" s="22">
        <v>0.51200000000000001</v>
      </c>
      <c r="H183" s="22">
        <v>0</v>
      </c>
      <c r="I183" s="22">
        <v>0</v>
      </c>
      <c r="J183" s="22">
        <f t="shared" ref="J183:J218" si="108">O183+T183+Y183+AD183</f>
        <v>0.16</v>
      </c>
      <c r="K183" s="22">
        <f t="shared" ref="K183:K218" si="109">P183+U183+Z183+AE183</f>
        <v>0</v>
      </c>
      <c r="L183" s="22">
        <f t="shared" ref="L183:L218" si="110">Q183+V183+AA183+AF183</f>
        <v>0.51200000000000001</v>
      </c>
      <c r="M183" s="22">
        <f t="shared" ref="M183:M218" si="111">R183+W183+AB183+AG183</f>
        <v>0</v>
      </c>
      <c r="N183" s="22">
        <f t="shared" ref="N183:N218" si="112">S183+X183+AC183+AH183</f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0.16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0.51200000000000001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</row>
    <row r="184" spans="1:34" ht="31.5" x14ac:dyDescent="0.25">
      <c r="A184" s="6" t="s">
        <v>128</v>
      </c>
      <c r="B184" s="16" t="s">
        <v>237</v>
      </c>
      <c r="C184" s="17" t="s">
        <v>312</v>
      </c>
      <c r="D184" s="17" t="s">
        <v>99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f t="shared" si="108"/>
        <v>0</v>
      </c>
      <c r="K184" s="22">
        <f t="shared" si="109"/>
        <v>0</v>
      </c>
      <c r="L184" s="22">
        <f t="shared" si="110"/>
        <v>0</v>
      </c>
      <c r="M184" s="22">
        <f t="shared" si="111"/>
        <v>0</v>
      </c>
      <c r="N184" s="22">
        <f t="shared" si="112"/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</row>
    <row r="185" spans="1:34" ht="31.5" x14ac:dyDescent="0.25">
      <c r="A185" s="6" t="s">
        <v>130</v>
      </c>
      <c r="B185" s="16" t="s">
        <v>238</v>
      </c>
      <c r="C185" s="17" t="s">
        <v>313</v>
      </c>
      <c r="D185" s="17" t="s">
        <v>99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f t="shared" si="108"/>
        <v>0</v>
      </c>
      <c r="K185" s="22">
        <f t="shared" si="109"/>
        <v>0</v>
      </c>
      <c r="L185" s="22">
        <f t="shared" si="110"/>
        <v>0</v>
      </c>
      <c r="M185" s="22">
        <f t="shared" si="111"/>
        <v>0</v>
      </c>
      <c r="N185" s="22">
        <f t="shared" si="112"/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</row>
    <row r="186" spans="1:34" ht="47.25" x14ac:dyDescent="0.25">
      <c r="A186" s="6" t="s">
        <v>132</v>
      </c>
      <c r="B186" s="16" t="s">
        <v>239</v>
      </c>
      <c r="C186" s="17" t="s">
        <v>314</v>
      </c>
      <c r="D186" s="17" t="s">
        <v>99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f t="shared" si="108"/>
        <v>0</v>
      </c>
      <c r="K186" s="22">
        <f t="shared" si="109"/>
        <v>0</v>
      </c>
      <c r="L186" s="22">
        <f t="shared" si="110"/>
        <v>0</v>
      </c>
      <c r="M186" s="22">
        <f t="shared" si="111"/>
        <v>0</v>
      </c>
      <c r="N186" s="22">
        <f t="shared" si="112"/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</row>
    <row r="187" spans="1:34" ht="31.5" x14ac:dyDescent="0.25">
      <c r="A187" s="6" t="s">
        <v>134</v>
      </c>
      <c r="B187" s="16" t="s">
        <v>213</v>
      </c>
      <c r="C187" s="17" t="s">
        <v>315</v>
      </c>
      <c r="D187" s="17" t="s">
        <v>99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f t="shared" si="108"/>
        <v>0</v>
      </c>
      <c r="K187" s="22">
        <f t="shared" si="109"/>
        <v>0</v>
      </c>
      <c r="L187" s="22">
        <f t="shared" si="110"/>
        <v>0</v>
      </c>
      <c r="M187" s="22">
        <f t="shared" si="111"/>
        <v>0</v>
      </c>
      <c r="N187" s="22">
        <f t="shared" si="112"/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</row>
    <row r="188" spans="1:34" ht="31.5" x14ac:dyDescent="0.25">
      <c r="A188" s="6" t="s">
        <v>136</v>
      </c>
      <c r="B188" s="16" t="s">
        <v>240</v>
      </c>
      <c r="C188" s="17" t="s">
        <v>316</v>
      </c>
      <c r="D188" s="17" t="s">
        <v>99</v>
      </c>
      <c r="E188" s="22">
        <v>0</v>
      </c>
      <c r="F188" s="22">
        <v>0</v>
      </c>
      <c r="G188" s="22">
        <v>0.33100000000000002</v>
      </c>
      <c r="H188" s="22">
        <v>0</v>
      </c>
      <c r="I188" s="22">
        <v>0</v>
      </c>
      <c r="J188" s="22">
        <f>O188+T188+Y188+AD188</f>
        <v>0</v>
      </c>
      <c r="K188" s="22">
        <f>P188+U188+Z188+AE188</f>
        <v>0</v>
      </c>
      <c r="L188" s="22">
        <f>Q188+V188+AA188+AF188</f>
        <v>0.33100000000000002</v>
      </c>
      <c r="M188" s="22">
        <f>R188+W188+AB188+AG188</f>
        <v>0</v>
      </c>
      <c r="N188" s="22">
        <f>S188+X188+AC188+AH188</f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0.33100000000000002</v>
      </c>
      <c r="AG188" s="22">
        <v>0</v>
      </c>
      <c r="AH188" s="22">
        <v>0</v>
      </c>
    </row>
    <row r="189" spans="1:34" ht="31.5" x14ac:dyDescent="0.25">
      <c r="A189" s="6" t="s">
        <v>138</v>
      </c>
      <c r="B189" s="16" t="s">
        <v>241</v>
      </c>
      <c r="C189" s="17" t="s">
        <v>317</v>
      </c>
      <c r="D189" s="17" t="s">
        <v>99</v>
      </c>
      <c r="E189" s="22">
        <v>0</v>
      </c>
      <c r="F189" s="22">
        <v>0</v>
      </c>
      <c r="G189" s="22">
        <v>3.8289999999999997</v>
      </c>
      <c r="H189" s="22">
        <v>0</v>
      </c>
      <c r="I189" s="22">
        <v>0</v>
      </c>
      <c r="J189" s="22">
        <f t="shared" ref="J189:J196" si="113">O189+T189+Y189+AD189</f>
        <v>0</v>
      </c>
      <c r="K189" s="22">
        <f t="shared" ref="K189:K196" si="114">P189+U189+Z189+AE189</f>
        <v>0</v>
      </c>
      <c r="L189" s="22">
        <f t="shared" ref="L189:L196" si="115">Q189+V189+AA189+AF189</f>
        <v>4.1820000000000004</v>
      </c>
      <c r="M189" s="22">
        <f t="shared" ref="M189:M196" si="116">R189+W189+AB189+AG189</f>
        <v>0</v>
      </c>
      <c r="N189" s="22">
        <f t="shared" ref="N189:N196" si="117">S189+X189+AC189+AH189</f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0.26700000000000002</v>
      </c>
      <c r="W189" s="22">
        <v>0</v>
      </c>
      <c r="X189" s="22">
        <v>0</v>
      </c>
      <c r="Y189" s="22">
        <v>0</v>
      </c>
      <c r="Z189" s="22">
        <v>0</v>
      </c>
      <c r="AA189" s="22">
        <v>3.9150000000000005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</row>
    <row r="190" spans="1:34" ht="31.5" x14ac:dyDescent="0.25">
      <c r="A190" s="6" t="s">
        <v>140</v>
      </c>
      <c r="B190" s="16" t="s">
        <v>242</v>
      </c>
      <c r="C190" s="17" t="s">
        <v>318</v>
      </c>
      <c r="D190" s="17" t="s">
        <v>99</v>
      </c>
      <c r="E190" s="22">
        <v>0</v>
      </c>
      <c r="F190" s="22">
        <v>0</v>
      </c>
      <c r="G190" s="22">
        <v>1.8220000000000003</v>
      </c>
      <c r="H190" s="22">
        <v>0</v>
      </c>
      <c r="I190" s="22">
        <v>0</v>
      </c>
      <c r="J190" s="22">
        <f t="shared" ref="J190:J192" si="118">O190+T190+Y190+AD190</f>
        <v>0</v>
      </c>
      <c r="K190" s="22">
        <f t="shared" ref="K190:K192" si="119">P190+U190+Z190+AE190</f>
        <v>0</v>
      </c>
      <c r="L190" s="22">
        <f t="shared" ref="L190:L192" si="120">Q190+V190+AA190+AF190</f>
        <v>1.8379999999999994</v>
      </c>
      <c r="M190" s="22">
        <f t="shared" ref="M190:M192" si="121">R190+W190+AB190+AG190</f>
        <v>0</v>
      </c>
      <c r="N190" s="22">
        <f t="shared" ref="N190:N192" si="122">S190+X190+AC190+AH190</f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5.1999999999999998E-2</v>
      </c>
      <c r="AB190" s="22">
        <v>0</v>
      </c>
      <c r="AC190" s="22">
        <v>0</v>
      </c>
      <c r="AD190" s="22">
        <v>0</v>
      </c>
      <c r="AE190" s="22">
        <v>0</v>
      </c>
      <c r="AF190" s="22">
        <v>1.7859999999999994</v>
      </c>
      <c r="AG190" s="22">
        <v>0</v>
      </c>
      <c r="AH190" s="22">
        <v>0</v>
      </c>
    </row>
    <row r="191" spans="1:34" ht="31.5" x14ac:dyDescent="0.25">
      <c r="A191" s="6" t="s">
        <v>142</v>
      </c>
      <c r="B191" s="16" t="s">
        <v>348</v>
      </c>
      <c r="C191" s="17" t="s">
        <v>99</v>
      </c>
      <c r="D191" s="17" t="s">
        <v>99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f t="shared" ref="J191" si="123">O191+T191+Y191+AD191</f>
        <v>0</v>
      </c>
      <c r="K191" s="22">
        <f t="shared" ref="K191" si="124">P191+U191+Z191+AE191</f>
        <v>0</v>
      </c>
      <c r="L191" s="22">
        <f t="shared" ref="L191" si="125">Q191+V191+AA191+AF191</f>
        <v>0</v>
      </c>
      <c r="M191" s="22">
        <f t="shared" ref="M191" si="126">R191+W191+AB191+AG191</f>
        <v>0</v>
      </c>
      <c r="N191" s="22">
        <f t="shared" ref="N191" si="127">S191+X191+AC191+AH191</f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</row>
    <row r="192" spans="1:34" ht="31.5" x14ac:dyDescent="0.25">
      <c r="A192" s="6" t="s">
        <v>144</v>
      </c>
      <c r="B192" s="16" t="s">
        <v>243</v>
      </c>
      <c r="C192" s="17" t="s">
        <v>319</v>
      </c>
      <c r="D192" s="17" t="s">
        <v>99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f t="shared" si="118"/>
        <v>0</v>
      </c>
      <c r="K192" s="22">
        <f t="shared" si="119"/>
        <v>0</v>
      </c>
      <c r="L192" s="22">
        <f t="shared" si="120"/>
        <v>0</v>
      </c>
      <c r="M192" s="22">
        <f t="shared" si="121"/>
        <v>0</v>
      </c>
      <c r="N192" s="22">
        <f t="shared" si="122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</row>
    <row r="193" spans="1:34" ht="31.5" x14ac:dyDescent="0.25">
      <c r="A193" s="6" t="s">
        <v>146</v>
      </c>
      <c r="B193" s="16" t="s">
        <v>244</v>
      </c>
      <c r="C193" s="17" t="s">
        <v>320</v>
      </c>
      <c r="D193" s="17" t="s">
        <v>99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f t="shared" si="113"/>
        <v>0</v>
      </c>
      <c r="K193" s="22">
        <f t="shared" si="114"/>
        <v>0</v>
      </c>
      <c r="L193" s="22">
        <f t="shared" si="115"/>
        <v>0</v>
      </c>
      <c r="M193" s="22">
        <f t="shared" si="116"/>
        <v>0</v>
      </c>
      <c r="N193" s="22">
        <f t="shared" si="117"/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</row>
    <row r="194" spans="1:34" ht="31.5" x14ac:dyDescent="0.25">
      <c r="A194" s="6" t="s">
        <v>148</v>
      </c>
      <c r="B194" s="16" t="s">
        <v>245</v>
      </c>
      <c r="C194" s="17" t="s">
        <v>321</v>
      </c>
      <c r="D194" s="17" t="s">
        <v>99</v>
      </c>
      <c r="E194" s="22">
        <v>0</v>
      </c>
      <c r="F194" s="22">
        <v>0</v>
      </c>
      <c r="G194" s="22">
        <v>5.8000000000000003E-2</v>
      </c>
      <c r="H194" s="22">
        <v>0</v>
      </c>
      <c r="I194" s="22">
        <v>0</v>
      </c>
      <c r="J194" s="22">
        <f t="shared" si="113"/>
        <v>0</v>
      </c>
      <c r="K194" s="22">
        <f t="shared" si="114"/>
        <v>0</v>
      </c>
      <c r="L194" s="22">
        <f t="shared" si="115"/>
        <v>5.8000000000000003E-2</v>
      </c>
      <c r="M194" s="22">
        <f t="shared" si="116"/>
        <v>0</v>
      </c>
      <c r="N194" s="22">
        <f t="shared" si="117"/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5.8000000000000003E-2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</row>
    <row r="195" spans="1:34" ht="31.5" x14ac:dyDescent="0.25">
      <c r="A195" s="6" t="s">
        <v>150</v>
      </c>
      <c r="B195" s="16" t="s">
        <v>246</v>
      </c>
      <c r="C195" s="17" t="s">
        <v>322</v>
      </c>
      <c r="D195" s="17" t="s">
        <v>99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f t="shared" si="113"/>
        <v>0</v>
      </c>
      <c r="K195" s="22">
        <f t="shared" si="114"/>
        <v>0</v>
      </c>
      <c r="L195" s="22">
        <f t="shared" si="115"/>
        <v>0</v>
      </c>
      <c r="M195" s="22">
        <f t="shared" si="116"/>
        <v>0</v>
      </c>
      <c r="N195" s="22">
        <f t="shared" si="117"/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</row>
    <row r="196" spans="1:34" ht="47.25" x14ac:dyDescent="0.25">
      <c r="A196" s="6" t="s">
        <v>151</v>
      </c>
      <c r="B196" s="16" t="s">
        <v>247</v>
      </c>
      <c r="C196" s="17" t="s">
        <v>323</v>
      </c>
      <c r="D196" s="17" t="s">
        <v>99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f t="shared" si="113"/>
        <v>0</v>
      </c>
      <c r="K196" s="22">
        <f t="shared" si="114"/>
        <v>0</v>
      </c>
      <c r="L196" s="22">
        <f t="shared" si="115"/>
        <v>0</v>
      </c>
      <c r="M196" s="22">
        <f t="shared" si="116"/>
        <v>0</v>
      </c>
      <c r="N196" s="22">
        <f t="shared" si="117"/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</row>
    <row r="197" spans="1:34" ht="31.5" x14ac:dyDescent="0.25">
      <c r="A197" s="6" t="s">
        <v>153</v>
      </c>
      <c r="B197" s="16" t="s">
        <v>214</v>
      </c>
      <c r="C197" s="17" t="s">
        <v>324</v>
      </c>
      <c r="D197" s="17" t="s">
        <v>99</v>
      </c>
      <c r="E197" s="22">
        <v>0</v>
      </c>
      <c r="F197" s="22">
        <v>0</v>
      </c>
      <c r="G197" s="22">
        <v>3.5000000000000003E-2</v>
      </c>
      <c r="H197" s="22">
        <v>0</v>
      </c>
      <c r="I197" s="22">
        <v>0</v>
      </c>
      <c r="J197" s="22">
        <f t="shared" ref="J197:J200" si="128">O197+T197+Y197+AD197</f>
        <v>0</v>
      </c>
      <c r="K197" s="22">
        <f t="shared" ref="K197:K200" si="129">P197+U197+Z197+AE197</f>
        <v>0</v>
      </c>
      <c r="L197" s="22">
        <f t="shared" ref="L197:L200" si="130">Q197+V197+AA197+AF197</f>
        <v>3.5000000000000003E-2</v>
      </c>
      <c r="M197" s="22">
        <f t="shared" ref="M197:M200" si="131">R197+W197+AB197+AG197</f>
        <v>0</v>
      </c>
      <c r="N197" s="22">
        <f t="shared" ref="N197:N200" si="132">S197+X197+AC197+AH197</f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3.5000000000000003E-2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</row>
    <row r="198" spans="1:34" ht="47.25" x14ac:dyDescent="0.25">
      <c r="A198" s="6" t="s">
        <v>155</v>
      </c>
      <c r="B198" s="16" t="s">
        <v>248</v>
      </c>
      <c r="C198" s="17" t="s">
        <v>325</v>
      </c>
      <c r="D198" s="17" t="s">
        <v>99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f t="shared" si="128"/>
        <v>0</v>
      </c>
      <c r="K198" s="22">
        <f t="shared" si="129"/>
        <v>0</v>
      </c>
      <c r="L198" s="22">
        <f t="shared" si="130"/>
        <v>0</v>
      </c>
      <c r="M198" s="22">
        <f t="shared" si="131"/>
        <v>0</v>
      </c>
      <c r="N198" s="22">
        <f t="shared" si="132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</row>
    <row r="199" spans="1:34" ht="31.5" x14ac:dyDescent="0.25">
      <c r="A199" s="6" t="s">
        <v>156</v>
      </c>
      <c r="B199" s="16" t="s">
        <v>249</v>
      </c>
      <c r="C199" s="17" t="s">
        <v>326</v>
      </c>
      <c r="D199" s="17" t="s">
        <v>99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f t="shared" si="128"/>
        <v>0</v>
      </c>
      <c r="K199" s="22">
        <f t="shared" si="129"/>
        <v>0</v>
      </c>
      <c r="L199" s="22">
        <f t="shared" si="130"/>
        <v>0</v>
      </c>
      <c r="M199" s="22">
        <f t="shared" si="131"/>
        <v>0</v>
      </c>
      <c r="N199" s="22">
        <f t="shared" si="132"/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</row>
    <row r="200" spans="1:34" ht="31.5" x14ac:dyDescent="0.25">
      <c r="A200" s="6" t="s">
        <v>158</v>
      </c>
      <c r="B200" s="16" t="s">
        <v>215</v>
      </c>
      <c r="C200" s="17" t="s">
        <v>327</v>
      </c>
      <c r="D200" s="17" t="s">
        <v>99</v>
      </c>
      <c r="E200" s="22">
        <v>0</v>
      </c>
      <c r="F200" s="22">
        <v>0</v>
      </c>
      <c r="G200" s="22">
        <v>0.58800000000000008</v>
      </c>
      <c r="H200" s="22">
        <v>0</v>
      </c>
      <c r="I200" s="22">
        <v>0</v>
      </c>
      <c r="J200" s="22">
        <f t="shared" si="128"/>
        <v>0</v>
      </c>
      <c r="K200" s="22">
        <f t="shared" si="129"/>
        <v>0</v>
      </c>
      <c r="L200" s="22">
        <f t="shared" si="130"/>
        <v>1.9559999999999997</v>
      </c>
      <c r="M200" s="22">
        <f t="shared" si="131"/>
        <v>0</v>
      </c>
      <c r="N200" s="22">
        <f t="shared" si="132"/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1.4689999999999996</v>
      </c>
      <c r="W200" s="22">
        <v>0</v>
      </c>
      <c r="X200" s="22">
        <v>0</v>
      </c>
      <c r="Y200" s="22">
        <v>0</v>
      </c>
      <c r="Z200" s="22">
        <v>0</v>
      </c>
      <c r="AA200" s="22">
        <v>0.4870000000000001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</row>
    <row r="201" spans="1:34" ht="31.5" x14ac:dyDescent="0.25">
      <c r="A201" s="6" t="s">
        <v>160</v>
      </c>
      <c r="B201" s="16" t="s">
        <v>250</v>
      </c>
      <c r="C201" s="17" t="s">
        <v>328</v>
      </c>
      <c r="D201" s="17" t="s">
        <v>99</v>
      </c>
      <c r="E201" s="22">
        <v>0</v>
      </c>
      <c r="F201" s="22">
        <v>0</v>
      </c>
      <c r="G201" s="22">
        <v>0.35</v>
      </c>
      <c r="H201" s="22">
        <v>0</v>
      </c>
      <c r="I201" s="22">
        <v>0</v>
      </c>
      <c r="J201" s="22">
        <f>O201+T201+Y201+AD201</f>
        <v>0</v>
      </c>
      <c r="K201" s="22">
        <f>P201+U201+Z201+AE201</f>
        <v>0</v>
      </c>
      <c r="L201" s="22">
        <f>Q201+V201+AA201+AF201</f>
        <v>0</v>
      </c>
      <c r="M201" s="22">
        <f>R201+W201+AB201+AG201</f>
        <v>0</v>
      </c>
      <c r="N201" s="22">
        <f>S201+X201+AC201+AH201</f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</row>
    <row r="202" spans="1:34" ht="47.25" x14ac:dyDescent="0.25">
      <c r="A202" s="6" t="s">
        <v>162</v>
      </c>
      <c r="B202" s="16" t="s">
        <v>216</v>
      </c>
      <c r="C202" s="17" t="s">
        <v>329</v>
      </c>
      <c r="D202" s="17" t="s">
        <v>99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f t="shared" ref="J202:J206" si="133">O202+T202+Y202+AD202</f>
        <v>0</v>
      </c>
      <c r="K202" s="22">
        <f t="shared" ref="K202:K206" si="134">P202+U202+Z202+AE202</f>
        <v>0</v>
      </c>
      <c r="L202" s="22">
        <f t="shared" ref="L202:L206" si="135">Q202+V202+AA202+AF202</f>
        <v>0</v>
      </c>
      <c r="M202" s="22">
        <f t="shared" ref="M202:M206" si="136">R202+W202+AB202+AG202</f>
        <v>0</v>
      </c>
      <c r="N202" s="22">
        <f t="shared" ref="N202:N206" si="137">S202+X202+AC202+AH202</f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</row>
    <row r="203" spans="1:34" ht="31.5" x14ac:dyDescent="0.25">
      <c r="A203" s="6" t="s">
        <v>164</v>
      </c>
      <c r="B203" s="16" t="s">
        <v>330</v>
      </c>
      <c r="C203" s="17" t="s">
        <v>99</v>
      </c>
      <c r="D203" s="17" t="s">
        <v>99</v>
      </c>
      <c r="E203" s="22">
        <v>0</v>
      </c>
      <c r="F203" s="22">
        <v>0</v>
      </c>
      <c r="G203" s="22">
        <v>2.4409999999999998</v>
      </c>
      <c r="H203" s="22">
        <v>0</v>
      </c>
      <c r="I203" s="22">
        <v>0</v>
      </c>
      <c r="J203" s="22">
        <f t="shared" si="133"/>
        <v>0</v>
      </c>
      <c r="K203" s="22">
        <f t="shared" si="134"/>
        <v>0</v>
      </c>
      <c r="L203" s="22">
        <f t="shared" si="135"/>
        <v>2.4409999999999998</v>
      </c>
      <c r="M203" s="22">
        <f t="shared" si="136"/>
        <v>0</v>
      </c>
      <c r="N203" s="22">
        <f t="shared" si="137"/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2.4409999999999998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</row>
    <row r="204" spans="1:34" ht="47.25" x14ac:dyDescent="0.25">
      <c r="A204" s="6" t="s">
        <v>166</v>
      </c>
      <c r="B204" s="16" t="s">
        <v>251</v>
      </c>
      <c r="C204" s="17" t="s">
        <v>331</v>
      </c>
      <c r="D204" s="17" t="s">
        <v>99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f t="shared" si="133"/>
        <v>0</v>
      </c>
      <c r="K204" s="22">
        <f t="shared" si="134"/>
        <v>0</v>
      </c>
      <c r="L204" s="22">
        <f t="shared" si="135"/>
        <v>0</v>
      </c>
      <c r="M204" s="22">
        <f t="shared" si="136"/>
        <v>0</v>
      </c>
      <c r="N204" s="22">
        <f t="shared" si="137"/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</row>
    <row r="205" spans="1:34" ht="31.5" x14ac:dyDescent="0.25">
      <c r="A205" s="6" t="s">
        <v>168</v>
      </c>
      <c r="B205" s="16" t="s">
        <v>217</v>
      </c>
      <c r="C205" s="17" t="s">
        <v>332</v>
      </c>
      <c r="D205" s="17" t="s">
        <v>99</v>
      </c>
      <c r="E205" s="22">
        <v>0.5</v>
      </c>
      <c r="F205" s="22">
        <v>0</v>
      </c>
      <c r="G205" s="22">
        <v>13.821</v>
      </c>
      <c r="H205" s="22">
        <v>0</v>
      </c>
      <c r="I205" s="22">
        <v>0</v>
      </c>
      <c r="J205" s="22">
        <f t="shared" si="133"/>
        <v>0.5</v>
      </c>
      <c r="K205" s="22">
        <f t="shared" si="134"/>
        <v>0</v>
      </c>
      <c r="L205" s="22">
        <f t="shared" si="135"/>
        <v>12.010000000000003</v>
      </c>
      <c r="M205" s="22">
        <f t="shared" si="136"/>
        <v>0</v>
      </c>
      <c r="N205" s="22">
        <f t="shared" si="137"/>
        <v>0</v>
      </c>
      <c r="O205" s="22">
        <v>0.5</v>
      </c>
      <c r="P205" s="22">
        <v>0</v>
      </c>
      <c r="Q205" s="22">
        <v>0.18099999999999999</v>
      </c>
      <c r="R205" s="22">
        <v>0</v>
      </c>
      <c r="S205" s="22">
        <v>0</v>
      </c>
      <c r="T205" s="22">
        <v>0</v>
      </c>
      <c r="U205" s="22">
        <v>0</v>
      </c>
      <c r="V205" s="22">
        <v>0.58100000000000007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11.248000000000003</v>
      </c>
      <c r="AG205" s="22">
        <v>0</v>
      </c>
      <c r="AH205" s="22">
        <v>0</v>
      </c>
    </row>
    <row r="206" spans="1:34" ht="31.5" x14ac:dyDescent="0.25">
      <c r="A206" s="6" t="s">
        <v>169</v>
      </c>
      <c r="B206" s="16" t="s">
        <v>218</v>
      </c>
      <c r="C206" s="17" t="s">
        <v>333</v>
      </c>
      <c r="D206" s="17" t="s">
        <v>99</v>
      </c>
      <c r="E206" s="22">
        <v>0</v>
      </c>
      <c r="F206" s="22">
        <v>0</v>
      </c>
      <c r="G206" s="22">
        <v>0.312</v>
      </c>
      <c r="H206" s="22">
        <v>0</v>
      </c>
      <c r="I206" s="22">
        <v>0</v>
      </c>
      <c r="J206" s="22">
        <f t="shared" si="133"/>
        <v>0</v>
      </c>
      <c r="K206" s="22">
        <f t="shared" si="134"/>
        <v>0</v>
      </c>
      <c r="L206" s="22">
        <f t="shared" si="135"/>
        <v>0.312</v>
      </c>
      <c r="M206" s="22">
        <f t="shared" si="136"/>
        <v>0</v>
      </c>
      <c r="N206" s="22">
        <f t="shared" si="137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0.312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</row>
    <row r="207" spans="1:34" ht="47.25" x14ac:dyDescent="0.25">
      <c r="A207" s="6" t="s">
        <v>171</v>
      </c>
      <c r="B207" s="16" t="s">
        <v>252</v>
      </c>
      <c r="C207" s="17" t="s">
        <v>334</v>
      </c>
      <c r="D207" s="17" t="s">
        <v>99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f t="shared" si="108"/>
        <v>0</v>
      </c>
      <c r="K207" s="22">
        <f t="shared" si="109"/>
        <v>0</v>
      </c>
      <c r="L207" s="22">
        <f t="shared" si="110"/>
        <v>0</v>
      </c>
      <c r="M207" s="22">
        <f t="shared" si="111"/>
        <v>0</v>
      </c>
      <c r="N207" s="22">
        <f t="shared" si="112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</row>
    <row r="208" spans="1:34" ht="47.25" x14ac:dyDescent="0.25">
      <c r="A208" s="6" t="s">
        <v>173</v>
      </c>
      <c r="B208" s="16" t="s">
        <v>253</v>
      </c>
      <c r="C208" s="17" t="s">
        <v>335</v>
      </c>
      <c r="D208" s="17" t="s">
        <v>99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f t="shared" si="108"/>
        <v>0</v>
      </c>
      <c r="K208" s="22">
        <f t="shared" si="109"/>
        <v>0</v>
      </c>
      <c r="L208" s="22">
        <f t="shared" si="110"/>
        <v>0</v>
      </c>
      <c r="M208" s="22">
        <f t="shared" si="111"/>
        <v>0</v>
      </c>
      <c r="N208" s="22">
        <f t="shared" si="112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</row>
    <row r="209" spans="1:34" ht="31.5" x14ac:dyDescent="0.25">
      <c r="A209" s="6" t="s">
        <v>175</v>
      </c>
      <c r="B209" s="16" t="s">
        <v>254</v>
      </c>
      <c r="C209" s="17" t="s">
        <v>336</v>
      </c>
      <c r="D209" s="17" t="s">
        <v>99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f t="shared" si="108"/>
        <v>0</v>
      </c>
      <c r="K209" s="22">
        <f t="shared" si="109"/>
        <v>0</v>
      </c>
      <c r="L209" s="22">
        <f t="shared" si="110"/>
        <v>0</v>
      </c>
      <c r="M209" s="22">
        <f t="shared" si="111"/>
        <v>0</v>
      </c>
      <c r="N209" s="22">
        <f t="shared" si="112"/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</row>
    <row r="210" spans="1:34" ht="47.25" x14ac:dyDescent="0.25">
      <c r="A210" s="6" t="s">
        <v>177</v>
      </c>
      <c r="B210" s="16" t="s">
        <v>255</v>
      </c>
      <c r="C210" s="17" t="s">
        <v>337</v>
      </c>
      <c r="D210" s="17" t="s">
        <v>99</v>
      </c>
      <c r="E210" s="22">
        <v>0</v>
      </c>
      <c r="F210" s="22">
        <v>0</v>
      </c>
      <c r="G210" s="22">
        <v>2.7299999999999995</v>
      </c>
      <c r="H210" s="22">
        <v>0</v>
      </c>
      <c r="I210" s="22">
        <v>0</v>
      </c>
      <c r="J210" s="22">
        <f t="shared" si="108"/>
        <v>0</v>
      </c>
      <c r="K210" s="22">
        <f t="shared" si="109"/>
        <v>0</v>
      </c>
      <c r="L210" s="22">
        <f t="shared" si="110"/>
        <v>3.2190000000000003</v>
      </c>
      <c r="M210" s="22">
        <f t="shared" si="111"/>
        <v>0</v>
      </c>
      <c r="N210" s="22">
        <f t="shared" si="112"/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3.2190000000000003</v>
      </c>
      <c r="AG210" s="22">
        <v>0</v>
      </c>
      <c r="AH210" s="22">
        <v>0</v>
      </c>
    </row>
    <row r="211" spans="1:34" ht="31.5" x14ac:dyDescent="0.25">
      <c r="A211" s="6" t="s">
        <v>179</v>
      </c>
      <c r="B211" s="16" t="s">
        <v>219</v>
      </c>
      <c r="C211" s="17" t="s">
        <v>338</v>
      </c>
      <c r="D211" s="17" t="s">
        <v>99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f>O211+T211+Y211+AD211</f>
        <v>0</v>
      </c>
      <c r="K211" s="22">
        <f>P211+U211+Z211+AE211</f>
        <v>0</v>
      </c>
      <c r="L211" s="22">
        <f>Q211+V211+AA211+AF211</f>
        <v>0</v>
      </c>
      <c r="M211" s="22">
        <f>R211+W211+AB211+AG211</f>
        <v>0</v>
      </c>
      <c r="N211" s="22">
        <f>S211+X211+AC211+AH211</f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</row>
    <row r="212" spans="1:34" ht="31.5" x14ac:dyDescent="0.25">
      <c r="A212" s="6" t="s">
        <v>181</v>
      </c>
      <c r="B212" s="16" t="s">
        <v>220</v>
      </c>
      <c r="C212" s="17" t="s">
        <v>339</v>
      </c>
      <c r="D212" s="17" t="s">
        <v>99</v>
      </c>
      <c r="E212" s="22">
        <v>0</v>
      </c>
      <c r="F212" s="22">
        <v>0</v>
      </c>
      <c r="G212" s="22">
        <v>0.46199999999999997</v>
      </c>
      <c r="H212" s="22">
        <v>0</v>
      </c>
      <c r="I212" s="22">
        <v>0</v>
      </c>
      <c r="J212" s="22">
        <f t="shared" si="108"/>
        <v>0</v>
      </c>
      <c r="K212" s="22">
        <f t="shared" si="109"/>
        <v>0</v>
      </c>
      <c r="L212" s="22">
        <f t="shared" si="110"/>
        <v>0.46199999999999997</v>
      </c>
      <c r="M212" s="22">
        <f t="shared" si="111"/>
        <v>0</v>
      </c>
      <c r="N212" s="22">
        <f t="shared" si="112"/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0.46199999999999997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</row>
    <row r="213" spans="1:34" ht="31.5" x14ac:dyDescent="0.25">
      <c r="A213" s="6" t="s">
        <v>229</v>
      </c>
      <c r="B213" s="16" t="s">
        <v>256</v>
      </c>
      <c r="C213" s="17" t="s">
        <v>340</v>
      </c>
      <c r="D213" s="17" t="s">
        <v>99</v>
      </c>
      <c r="E213" s="22">
        <v>0</v>
      </c>
      <c r="F213" s="22">
        <v>0</v>
      </c>
      <c r="G213" s="22">
        <v>0.30000000000000004</v>
      </c>
      <c r="H213" s="22">
        <v>0</v>
      </c>
      <c r="I213" s="22">
        <v>0</v>
      </c>
      <c r="J213" s="22">
        <f t="shared" si="108"/>
        <v>0</v>
      </c>
      <c r="K213" s="22">
        <f t="shared" si="109"/>
        <v>0</v>
      </c>
      <c r="L213" s="22">
        <f t="shared" si="110"/>
        <v>0.19600000000000001</v>
      </c>
      <c r="M213" s="22">
        <f t="shared" si="111"/>
        <v>0</v>
      </c>
      <c r="N213" s="22">
        <f t="shared" si="112"/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0.19600000000000001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</row>
    <row r="214" spans="1:34" ht="31.5" x14ac:dyDescent="0.25">
      <c r="A214" s="6" t="s">
        <v>230</v>
      </c>
      <c r="B214" s="16" t="s">
        <v>221</v>
      </c>
      <c r="C214" s="17" t="s">
        <v>341</v>
      </c>
      <c r="D214" s="17" t="s">
        <v>99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f t="shared" si="108"/>
        <v>0</v>
      </c>
      <c r="K214" s="22">
        <f t="shared" si="109"/>
        <v>0</v>
      </c>
      <c r="L214" s="22">
        <f t="shared" si="110"/>
        <v>0.41900000000000004</v>
      </c>
      <c r="M214" s="22">
        <f t="shared" si="111"/>
        <v>0</v>
      </c>
      <c r="N214" s="22">
        <f t="shared" si="112"/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0.41900000000000004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</row>
    <row r="215" spans="1:34" ht="31.5" x14ac:dyDescent="0.25">
      <c r="A215" s="6" t="s">
        <v>231</v>
      </c>
      <c r="B215" s="16" t="s">
        <v>222</v>
      </c>
      <c r="C215" s="17" t="s">
        <v>342</v>
      </c>
      <c r="D215" s="17" t="s">
        <v>99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f t="shared" ref="J215" si="138">O215+T215+Y215+AD215</f>
        <v>0</v>
      </c>
      <c r="K215" s="22">
        <f t="shared" ref="K215" si="139">P215+U215+Z215+AE215</f>
        <v>0</v>
      </c>
      <c r="L215" s="22">
        <f t="shared" ref="L215" si="140">Q215+V215+AA215+AF215</f>
        <v>0</v>
      </c>
      <c r="M215" s="22">
        <f t="shared" ref="M215" si="141">R215+W215+AB215+AG215</f>
        <v>0</v>
      </c>
      <c r="N215" s="22">
        <f t="shared" ref="N215" si="142">S215+X215+AC215+AH215</f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</row>
    <row r="216" spans="1:34" ht="31.5" x14ac:dyDescent="0.25">
      <c r="A216" s="6" t="s">
        <v>232</v>
      </c>
      <c r="B216" s="16" t="s">
        <v>257</v>
      </c>
      <c r="C216" s="17" t="s">
        <v>343</v>
      </c>
      <c r="D216" s="17" t="s">
        <v>99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f t="shared" si="108"/>
        <v>0</v>
      </c>
      <c r="K216" s="22">
        <f t="shared" si="109"/>
        <v>0</v>
      </c>
      <c r="L216" s="22">
        <f t="shared" si="110"/>
        <v>0</v>
      </c>
      <c r="M216" s="22">
        <f t="shared" si="111"/>
        <v>0</v>
      </c>
      <c r="N216" s="22">
        <f t="shared" si="112"/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</row>
    <row r="217" spans="1:34" ht="31.5" x14ac:dyDescent="0.25">
      <c r="A217" s="6" t="s">
        <v>275</v>
      </c>
      <c r="B217" s="16" t="s">
        <v>258</v>
      </c>
      <c r="C217" s="17" t="s">
        <v>344</v>
      </c>
      <c r="D217" s="17" t="s">
        <v>99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f t="shared" ref="J217" si="143">O217+T217+Y217+AD217</f>
        <v>0</v>
      </c>
      <c r="K217" s="22">
        <f t="shared" ref="K217" si="144">P217+U217+Z217+AE217</f>
        <v>0</v>
      </c>
      <c r="L217" s="22">
        <f t="shared" ref="L217" si="145">Q217+V217+AA217+AF217</f>
        <v>0</v>
      </c>
      <c r="M217" s="22">
        <f t="shared" ref="M217" si="146">R217+W217+AB217+AG217</f>
        <v>0</v>
      </c>
      <c r="N217" s="22">
        <f t="shared" ref="N217" si="147">S217+X217+AC217+AH217</f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</row>
    <row r="218" spans="1:34" ht="31.5" x14ac:dyDescent="0.25">
      <c r="A218" s="6" t="s">
        <v>347</v>
      </c>
      <c r="B218" s="16" t="s">
        <v>259</v>
      </c>
      <c r="C218" s="17" t="s">
        <v>345</v>
      </c>
      <c r="D218" s="17" t="s">
        <v>99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f t="shared" si="108"/>
        <v>0</v>
      </c>
      <c r="K218" s="22">
        <f t="shared" si="109"/>
        <v>0</v>
      </c>
      <c r="L218" s="22">
        <f t="shared" si="110"/>
        <v>0</v>
      </c>
      <c r="M218" s="22">
        <f t="shared" si="111"/>
        <v>0</v>
      </c>
      <c r="N218" s="22">
        <f t="shared" si="112"/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</row>
    <row r="219" spans="1:34" ht="47.25" x14ac:dyDescent="0.25">
      <c r="A219" s="7" t="s">
        <v>223</v>
      </c>
      <c r="B219" s="8" t="s">
        <v>224</v>
      </c>
      <c r="C219" s="9"/>
      <c r="D219" s="9"/>
      <c r="E219" s="19">
        <f t="shared" ref="E219:I219" si="148">SUM(E220:E222)</f>
        <v>0</v>
      </c>
      <c r="F219" s="19">
        <f t="shared" si="148"/>
        <v>0</v>
      </c>
      <c r="G219" s="19">
        <f t="shared" si="148"/>
        <v>0</v>
      </c>
      <c r="H219" s="19">
        <f t="shared" si="148"/>
        <v>0</v>
      </c>
      <c r="I219" s="19">
        <f t="shared" si="148"/>
        <v>0</v>
      </c>
      <c r="J219" s="19">
        <f t="shared" ref="J219:AH219" si="149">SUM(J220:J222)</f>
        <v>0</v>
      </c>
      <c r="K219" s="19">
        <f t="shared" si="149"/>
        <v>0</v>
      </c>
      <c r="L219" s="19">
        <f t="shared" si="149"/>
        <v>0</v>
      </c>
      <c r="M219" s="19">
        <f t="shared" si="149"/>
        <v>0</v>
      </c>
      <c r="N219" s="19">
        <f t="shared" si="149"/>
        <v>0</v>
      </c>
      <c r="O219" s="19">
        <f t="shared" si="149"/>
        <v>0</v>
      </c>
      <c r="P219" s="19">
        <f t="shared" si="149"/>
        <v>0</v>
      </c>
      <c r="Q219" s="19">
        <f t="shared" si="149"/>
        <v>0</v>
      </c>
      <c r="R219" s="19">
        <f t="shared" si="149"/>
        <v>0</v>
      </c>
      <c r="S219" s="19">
        <f t="shared" si="149"/>
        <v>0</v>
      </c>
      <c r="T219" s="19">
        <f t="shared" si="149"/>
        <v>0</v>
      </c>
      <c r="U219" s="19">
        <f t="shared" si="149"/>
        <v>0</v>
      </c>
      <c r="V219" s="19">
        <f t="shared" si="149"/>
        <v>0</v>
      </c>
      <c r="W219" s="19">
        <f t="shared" si="149"/>
        <v>0</v>
      </c>
      <c r="X219" s="19">
        <f t="shared" si="149"/>
        <v>0</v>
      </c>
      <c r="Y219" s="19">
        <f t="shared" si="149"/>
        <v>0</v>
      </c>
      <c r="Z219" s="19">
        <f t="shared" si="149"/>
        <v>0</v>
      </c>
      <c r="AA219" s="19">
        <f t="shared" si="149"/>
        <v>0</v>
      </c>
      <c r="AB219" s="19">
        <f t="shared" si="149"/>
        <v>0</v>
      </c>
      <c r="AC219" s="19">
        <f t="shared" si="149"/>
        <v>0</v>
      </c>
      <c r="AD219" s="19">
        <f t="shared" si="149"/>
        <v>0</v>
      </c>
      <c r="AE219" s="19">
        <f t="shared" si="149"/>
        <v>0</v>
      </c>
      <c r="AF219" s="19">
        <f t="shared" si="149"/>
        <v>0</v>
      </c>
      <c r="AG219" s="19">
        <f t="shared" si="149"/>
        <v>0</v>
      </c>
      <c r="AH219" s="19">
        <f t="shared" si="149"/>
        <v>0</v>
      </c>
    </row>
    <row r="220" spans="1:34" x14ac:dyDescent="0.25">
      <c r="A220" s="28" t="s">
        <v>223</v>
      </c>
      <c r="B220" s="29" t="s">
        <v>98</v>
      </c>
      <c r="C220" s="30" t="s">
        <v>99</v>
      </c>
      <c r="D220" s="30"/>
      <c r="E220" s="30" t="s">
        <v>99</v>
      </c>
      <c r="F220" s="30" t="s">
        <v>99</v>
      </c>
      <c r="G220" s="30" t="s">
        <v>99</v>
      </c>
      <c r="H220" s="30" t="s">
        <v>99</v>
      </c>
      <c r="I220" s="30" t="s">
        <v>99</v>
      </c>
      <c r="J220" s="30" t="s">
        <v>99</v>
      </c>
      <c r="K220" s="30" t="s">
        <v>99</v>
      </c>
      <c r="L220" s="30" t="s">
        <v>99</v>
      </c>
      <c r="M220" s="30" t="s">
        <v>99</v>
      </c>
      <c r="N220" s="30" t="s">
        <v>99</v>
      </c>
      <c r="O220" s="30" t="s">
        <v>99</v>
      </c>
      <c r="P220" s="30" t="s">
        <v>99</v>
      </c>
      <c r="Q220" s="30" t="s">
        <v>99</v>
      </c>
      <c r="R220" s="30" t="s">
        <v>99</v>
      </c>
      <c r="S220" s="30" t="s">
        <v>99</v>
      </c>
      <c r="T220" s="30" t="s">
        <v>99</v>
      </c>
      <c r="U220" s="30" t="s">
        <v>99</v>
      </c>
      <c r="V220" s="30" t="s">
        <v>99</v>
      </c>
      <c r="W220" s="30" t="s">
        <v>99</v>
      </c>
      <c r="X220" s="30" t="s">
        <v>99</v>
      </c>
      <c r="Y220" s="30" t="s">
        <v>99</v>
      </c>
      <c r="Z220" s="30" t="s">
        <v>99</v>
      </c>
      <c r="AA220" s="30" t="s">
        <v>99</v>
      </c>
      <c r="AB220" s="30" t="s">
        <v>99</v>
      </c>
      <c r="AC220" s="30" t="s">
        <v>99</v>
      </c>
      <c r="AD220" s="30" t="s">
        <v>99</v>
      </c>
      <c r="AE220" s="30" t="s">
        <v>99</v>
      </c>
      <c r="AF220" s="30" t="s">
        <v>99</v>
      </c>
      <c r="AG220" s="30" t="s">
        <v>99</v>
      </c>
      <c r="AH220" s="30" t="s">
        <v>99</v>
      </c>
    </row>
    <row r="221" spans="1:34" x14ac:dyDescent="0.25">
      <c r="A221" s="28" t="s">
        <v>223</v>
      </c>
      <c r="B221" s="29" t="s">
        <v>98</v>
      </c>
      <c r="C221" s="30" t="s">
        <v>99</v>
      </c>
      <c r="D221" s="30"/>
      <c r="E221" s="30" t="s">
        <v>99</v>
      </c>
      <c r="F221" s="30" t="s">
        <v>99</v>
      </c>
      <c r="G221" s="30" t="s">
        <v>99</v>
      </c>
      <c r="H221" s="30" t="s">
        <v>99</v>
      </c>
      <c r="I221" s="30" t="s">
        <v>99</v>
      </c>
      <c r="J221" s="30" t="s">
        <v>99</v>
      </c>
      <c r="K221" s="30" t="s">
        <v>99</v>
      </c>
      <c r="L221" s="30" t="s">
        <v>99</v>
      </c>
      <c r="M221" s="30" t="s">
        <v>99</v>
      </c>
      <c r="N221" s="30" t="s">
        <v>99</v>
      </c>
      <c r="O221" s="30" t="s">
        <v>99</v>
      </c>
      <c r="P221" s="30" t="s">
        <v>99</v>
      </c>
      <c r="Q221" s="30" t="s">
        <v>99</v>
      </c>
      <c r="R221" s="30" t="s">
        <v>99</v>
      </c>
      <c r="S221" s="30" t="s">
        <v>99</v>
      </c>
      <c r="T221" s="30" t="s">
        <v>99</v>
      </c>
      <c r="U221" s="30" t="s">
        <v>99</v>
      </c>
      <c r="V221" s="30" t="s">
        <v>99</v>
      </c>
      <c r="W221" s="30" t="s">
        <v>99</v>
      </c>
      <c r="X221" s="30" t="s">
        <v>99</v>
      </c>
      <c r="Y221" s="30" t="s">
        <v>99</v>
      </c>
      <c r="Z221" s="30" t="s">
        <v>99</v>
      </c>
      <c r="AA221" s="30" t="s">
        <v>99</v>
      </c>
      <c r="AB221" s="30" t="s">
        <v>99</v>
      </c>
      <c r="AC221" s="30" t="s">
        <v>99</v>
      </c>
      <c r="AD221" s="30" t="s">
        <v>99</v>
      </c>
      <c r="AE221" s="30" t="s">
        <v>99</v>
      </c>
      <c r="AF221" s="30" t="s">
        <v>99</v>
      </c>
      <c r="AG221" s="30" t="s">
        <v>99</v>
      </c>
      <c r="AH221" s="30" t="s">
        <v>99</v>
      </c>
    </row>
    <row r="222" spans="1:34" x14ac:dyDescent="0.25">
      <c r="A222" s="28" t="s">
        <v>100</v>
      </c>
      <c r="B222" s="28" t="s">
        <v>100</v>
      </c>
      <c r="C222" s="30" t="s">
        <v>99</v>
      </c>
      <c r="D222" s="30"/>
      <c r="E222" s="30" t="s">
        <v>99</v>
      </c>
      <c r="F222" s="30" t="s">
        <v>99</v>
      </c>
      <c r="G222" s="30" t="s">
        <v>99</v>
      </c>
      <c r="H222" s="30" t="s">
        <v>99</v>
      </c>
      <c r="I222" s="30" t="s">
        <v>99</v>
      </c>
      <c r="J222" s="30" t="s">
        <v>99</v>
      </c>
      <c r="K222" s="30" t="s">
        <v>99</v>
      </c>
      <c r="L222" s="30" t="s">
        <v>99</v>
      </c>
      <c r="M222" s="30" t="s">
        <v>99</v>
      </c>
      <c r="N222" s="30" t="s">
        <v>99</v>
      </c>
      <c r="O222" s="30" t="s">
        <v>99</v>
      </c>
      <c r="P222" s="30" t="s">
        <v>99</v>
      </c>
      <c r="Q222" s="30" t="s">
        <v>99</v>
      </c>
      <c r="R222" s="30" t="s">
        <v>99</v>
      </c>
      <c r="S222" s="30" t="s">
        <v>99</v>
      </c>
      <c r="T222" s="30" t="s">
        <v>99</v>
      </c>
      <c r="U222" s="30" t="s">
        <v>99</v>
      </c>
      <c r="V222" s="30" t="s">
        <v>99</v>
      </c>
      <c r="W222" s="30" t="s">
        <v>99</v>
      </c>
      <c r="X222" s="30" t="s">
        <v>99</v>
      </c>
      <c r="Y222" s="30" t="s">
        <v>99</v>
      </c>
      <c r="Z222" s="30" t="s">
        <v>99</v>
      </c>
      <c r="AA222" s="30" t="s">
        <v>99</v>
      </c>
      <c r="AB222" s="30" t="s">
        <v>99</v>
      </c>
      <c r="AC222" s="30" t="s">
        <v>99</v>
      </c>
      <c r="AD222" s="30" t="s">
        <v>99</v>
      </c>
      <c r="AE222" s="30" t="s">
        <v>99</v>
      </c>
      <c r="AF222" s="30" t="s">
        <v>99</v>
      </c>
      <c r="AG222" s="30" t="s">
        <v>99</v>
      </c>
      <c r="AH222" s="30" t="s">
        <v>99</v>
      </c>
    </row>
    <row r="223" spans="1:34" ht="31.5" x14ac:dyDescent="0.25">
      <c r="A223" s="7" t="s">
        <v>225</v>
      </c>
      <c r="B223" s="8" t="s">
        <v>226</v>
      </c>
      <c r="C223" s="9"/>
      <c r="D223" s="9"/>
      <c r="E223" s="19">
        <f t="shared" ref="E223:AH223" si="150">SUM(E224:E230)</f>
        <v>0</v>
      </c>
      <c r="F223" s="19">
        <f t="shared" si="150"/>
        <v>0</v>
      </c>
      <c r="G223" s="19">
        <f t="shared" si="150"/>
        <v>0</v>
      </c>
      <c r="H223" s="19">
        <f t="shared" si="150"/>
        <v>0</v>
      </c>
      <c r="I223" s="19">
        <f t="shared" si="150"/>
        <v>0</v>
      </c>
      <c r="J223" s="19">
        <f t="shared" si="150"/>
        <v>0</v>
      </c>
      <c r="K223" s="19">
        <f t="shared" si="150"/>
        <v>0</v>
      </c>
      <c r="L223" s="19">
        <f t="shared" si="150"/>
        <v>0</v>
      </c>
      <c r="M223" s="19">
        <f t="shared" si="150"/>
        <v>0</v>
      </c>
      <c r="N223" s="19">
        <f t="shared" si="150"/>
        <v>0</v>
      </c>
      <c r="O223" s="19">
        <f t="shared" si="150"/>
        <v>0</v>
      </c>
      <c r="P223" s="19">
        <f t="shared" si="150"/>
        <v>0</v>
      </c>
      <c r="Q223" s="19">
        <f t="shared" si="150"/>
        <v>0</v>
      </c>
      <c r="R223" s="19">
        <f t="shared" si="150"/>
        <v>0</v>
      </c>
      <c r="S223" s="19">
        <f t="shared" si="150"/>
        <v>0</v>
      </c>
      <c r="T223" s="19">
        <f t="shared" si="150"/>
        <v>0</v>
      </c>
      <c r="U223" s="19">
        <f t="shared" si="150"/>
        <v>0</v>
      </c>
      <c r="V223" s="19">
        <f t="shared" si="150"/>
        <v>0</v>
      </c>
      <c r="W223" s="19">
        <f t="shared" si="150"/>
        <v>0</v>
      </c>
      <c r="X223" s="19">
        <f t="shared" si="150"/>
        <v>0</v>
      </c>
      <c r="Y223" s="19">
        <f t="shared" si="150"/>
        <v>0</v>
      </c>
      <c r="Z223" s="19">
        <f t="shared" si="150"/>
        <v>0</v>
      </c>
      <c r="AA223" s="19">
        <f t="shared" si="150"/>
        <v>0</v>
      </c>
      <c r="AB223" s="19">
        <f t="shared" si="150"/>
        <v>0</v>
      </c>
      <c r="AC223" s="19">
        <f t="shared" si="150"/>
        <v>0</v>
      </c>
      <c r="AD223" s="19">
        <f t="shared" si="150"/>
        <v>0</v>
      </c>
      <c r="AE223" s="19">
        <f t="shared" si="150"/>
        <v>0</v>
      </c>
      <c r="AF223" s="19">
        <f t="shared" si="150"/>
        <v>0</v>
      </c>
      <c r="AG223" s="19">
        <f t="shared" si="150"/>
        <v>0</v>
      </c>
      <c r="AH223" s="19">
        <f t="shared" si="150"/>
        <v>0</v>
      </c>
    </row>
    <row r="224" spans="1:34" ht="31.5" x14ac:dyDescent="0.25">
      <c r="A224" s="6" t="s">
        <v>86</v>
      </c>
      <c r="B224" s="16" t="s">
        <v>260</v>
      </c>
      <c r="C224" s="17" t="s">
        <v>261</v>
      </c>
      <c r="D224" s="17" t="s">
        <v>99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f t="shared" ref="J224:J230" si="151">O224+T224+Y224+AD224</f>
        <v>0</v>
      </c>
      <c r="K224" s="22">
        <f t="shared" ref="K224:K230" si="152">P224+U224+Z224+AE224</f>
        <v>0</v>
      </c>
      <c r="L224" s="22">
        <f t="shared" ref="L224:L230" si="153">Q224+V224+AA224+AF224</f>
        <v>0</v>
      </c>
      <c r="M224" s="22">
        <f t="shared" ref="M224:M230" si="154">R224+W224+AB224+AG224</f>
        <v>0</v>
      </c>
      <c r="N224" s="22">
        <f t="shared" ref="N224:N230" si="155">S224+X224+AC224+AH224</f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</row>
    <row r="225" spans="1:34" ht="31.5" x14ac:dyDescent="0.25">
      <c r="A225" s="6" t="s">
        <v>128</v>
      </c>
      <c r="B225" s="16" t="s">
        <v>262</v>
      </c>
      <c r="C225" s="17" t="s">
        <v>263</v>
      </c>
      <c r="D225" s="17" t="s">
        <v>99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f t="shared" si="151"/>
        <v>0</v>
      </c>
      <c r="K225" s="22">
        <f t="shared" si="152"/>
        <v>0</v>
      </c>
      <c r="L225" s="22">
        <f t="shared" si="153"/>
        <v>0</v>
      </c>
      <c r="M225" s="22">
        <f t="shared" si="154"/>
        <v>0</v>
      </c>
      <c r="N225" s="22">
        <f t="shared" si="155"/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</row>
    <row r="226" spans="1:34" ht="31.5" x14ac:dyDescent="0.25">
      <c r="A226" s="6" t="s">
        <v>130</v>
      </c>
      <c r="B226" s="16" t="s">
        <v>264</v>
      </c>
      <c r="C226" s="17" t="s">
        <v>265</v>
      </c>
      <c r="D226" s="17" t="s">
        <v>99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f t="shared" si="151"/>
        <v>0</v>
      </c>
      <c r="K226" s="22">
        <f t="shared" si="152"/>
        <v>0</v>
      </c>
      <c r="L226" s="22">
        <f t="shared" si="153"/>
        <v>0</v>
      </c>
      <c r="M226" s="22">
        <f t="shared" si="154"/>
        <v>0</v>
      </c>
      <c r="N226" s="22">
        <f t="shared" si="155"/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</row>
    <row r="227" spans="1:34" ht="31.5" x14ac:dyDescent="0.25">
      <c r="A227" s="6" t="s">
        <v>132</v>
      </c>
      <c r="B227" s="16" t="s">
        <v>266</v>
      </c>
      <c r="C227" s="17" t="s">
        <v>267</v>
      </c>
      <c r="D227" s="17" t="s">
        <v>99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f t="shared" si="151"/>
        <v>0</v>
      </c>
      <c r="K227" s="22">
        <f t="shared" si="152"/>
        <v>0</v>
      </c>
      <c r="L227" s="22">
        <f t="shared" si="153"/>
        <v>0</v>
      </c>
      <c r="M227" s="22">
        <f t="shared" si="154"/>
        <v>0</v>
      </c>
      <c r="N227" s="22">
        <f t="shared" si="155"/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</row>
    <row r="228" spans="1:34" ht="31.5" x14ac:dyDescent="0.25">
      <c r="A228" s="6" t="s">
        <v>134</v>
      </c>
      <c r="B228" s="16" t="s">
        <v>268</v>
      </c>
      <c r="C228" s="17" t="s">
        <v>269</v>
      </c>
      <c r="D228" s="17" t="s">
        <v>99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f t="shared" si="151"/>
        <v>0</v>
      </c>
      <c r="K228" s="22">
        <f t="shared" si="152"/>
        <v>0</v>
      </c>
      <c r="L228" s="22">
        <f t="shared" si="153"/>
        <v>0</v>
      </c>
      <c r="M228" s="22">
        <f t="shared" si="154"/>
        <v>0</v>
      </c>
      <c r="N228" s="22">
        <f t="shared" si="155"/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</row>
    <row r="229" spans="1:34" ht="31.5" x14ac:dyDescent="0.25">
      <c r="A229" s="6" t="s">
        <v>136</v>
      </c>
      <c r="B229" s="16" t="s">
        <v>270</v>
      </c>
      <c r="C229" s="17" t="s">
        <v>271</v>
      </c>
      <c r="D229" s="17" t="s">
        <v>99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f t="shared" si="151"/>
        <v>0</v>
      </c>
      <c r="K229" s="22">
        <f t="shared" si="152"/>
        <v>0</v>
      </c>
      <c r="L229" s="22">
        <f t="shared" si="153"/>
        <v>0</v>
      </c>
      <c r="M229" s="22">
        <f t="shared" si="154"/>
        <v>0</v>
      </c>
      <c r="N229" s="22">
        <f t="shared" si="155"/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</row>
    <row r="230" spans="1:34" x14ac:dyDescent="0.25">
      <c r="A230" s="6" t="s">
        <v>138</v>
      </c>
      <c r="B230" s="18" t="s">
        <v>227</v>
      </c>
      <c r="C230" s="17" t="s">
        <v>272</v>
      </c>
      <c r="D230" s="17" t="s">
        <v>99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f t="shared" si="151"/>
        <v>0</v>
      </c>
      <c r="K230" s="22">
        <f t="shared" si="152"/>
        <v>0</v>
      </c>
      <c r="L230" s="22">
        <f t="shared" si="153"/>
        <v>0</v>
      </c>
      <c r="M230" s="22">
        <f t="shared" si="154"/>
        <v>0</v>
      </c>
      <c r="N230" s="22">
        <f t="shared" si="155"/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</row>
    <row r="231" spans="1:34" x14ac:dyDescent="0.25">
      <c r="A231" s="2"/>
    </row>
    <row r="232" spans="1:34" x14ac:dyDescent="0.25">
      <c r="A232" s="34" t="s">
        <v>50</v>
      </c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</row>
    <row r="233" spans="1:34" x14ac:dyDescent="0.25">
      <c r="A233" s="34" t="s">
        <v>51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</row>
  </sheetData>
  <autoFilter ref="A23:AH230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33:AH233"/>
    <mergeCell ref="A232:AH232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2022-03-16T06:51:48Z</dcterms:modified>
</cp:coreProperties>
</file>