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3" sheetId="3" r:id="rId1"/>
  </sheets>
  <definedNames>
    <definedName name="_xlnm._FilterDatabase" localSheetId="0" hidden="1">Лист3!$A$23:$W$226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26" i="3" l="1"/>
  <c r="U125" i="3"/>
  <c r="V125" i="3" s="1"/>
  <c r="U124" i="3"/>
  <c r="U123" i="3"/>
  <c r="U122" i="3"/>
  <c r="V122" i="3" s="1"/>
  <c r="U121" i="3"/>
  <c r="U120" i="3"/>
  <c r="U119" i="3"/>
  <c r="V119" i="3" s="1"/>
  <c r="U118" i="3"/>
  <c r="U117" i="3"/>
  <c r="U116" i="3"/>
  <c r="U115" i="3"/>
  <c r="V115" i="3" s="1"/>
  <c r="U114" i="3"/>
  <c r="U113" i="3"/>
  <c r="V113" i="3" s="1"/>
  <c r="U112" i="3"/>
  <c r="U111" i="3"/>
  <c r="V111" i="3" s="1"/>
  <c r="U110" i="3"/>
  <c r="U109" i="3"/>
  <c r="U108" i="3"/>
  <c r="V108" i="3" s="1"/>
  <c r="U107" i="3"/>
  <c r="U106" i="3"/>
  <c r="V106" i="3" s="1"/>
  <c r="U105" i="3"/>
  <c r="V105" i="3" s="1"/>
  <c r="U104" i="3"/>
  <c r="V104" i="3" s="1"/>
  <c r="U103" i="3"/>
  <c r="U102" i="3"/>
  <c r="U101" i="3"/>
  <c r="U100" i="3"/>
  <c r="U99" i="3"/>
  <c r="V99" i="3" s="1"/>
  <c r="U98" i="3"/>
  <c r="V98" i="3" s="1"/>
  <c r="U97" i="3"/>
  <c r="V97" i="3" s="1"/>
  <c r="U96" i="3"/>
  <c r="V96" i="3" s="1"/>
  <c r="U95" i="3"/>
  <c r="V95" i="3" s="1"/>
  <c r="U94" i="3"/>
  <c r="V94" i="3" s="1"/>
  <c r="U93" i="3"/>
  <c r="U92" i="3"/>
  <c r="U91" i="3"/>
  <c r="V91" i="3" s="1"/>
  <c r="U214" i="3"/>
  <c r="U213" i="3"/>
  <c r="U212" i="3"/>
  <c r="U211" i="3"/>
  <c r="U210" i="3"/>
  <c r="V210" i="3" s="1"/>
  <c r="U209" i="3"/>
  <c r="U208" i="3"/>
  <c r="V208" i="3" s="1"/>
  <c r="U207" i="3"/>
  <c r="U206" i="3"/>
  <c r="U205" i="3"/>
  <c r="U204" i="3"/>
  <c r="U203" i="3"/>
  <c r="V203" i="3" s="1"/>
  <c r="U202" i="3"/>
  <c r="U201" i="3"/>
  <c r="V201" i="3" s="1"/>
  <c r="U200" i="3"/>
  <c r="U199" i="3"/>
  <c r="U198" i="3"/>
  <c r="U197" i="3"/>
  <c r="U196" i="3"/>
  <c r="U195" i="3"/>
  <c r="U194" i="3"/>
  <c r="U193" i="3"/>
  <c r="V193" i="3" s="1"/>
  <c r="U192" i="3"/>
  <c r="U191" i="3"/>
  <c r="U190" i="3"/>
  <c r="U189" i="3"/>
  <c r="U188" i="3"/>
  <c r="U187" i="3"/>
  <c r="V187" i="3" s="1"/>
  <c r="U186" i="3"/>
  <c r="V186" i="3" s="1"/>
  <c r="U185" i="3"/>
  <c r="U184" i="3"/>
  <c r="U183" i="3"/>
  <c r="U182" i="3"/>
  <c r="U181" i="3"/>
  <c r="U180" i="3"/>
  <c r="U179" i="3"/>
  <c r="U225" i="3"/>
  <c r="U224" i="3"/>
  <c r="V224" i="3" s="1"/>
  <c r="U223" i="3"/>
  <c r="V223" i="3" s="1"/>
  <c r="U222" i="3"/>
  <c r="V222" i="3" s="1"/>
  <c r="U221" i="3"/>
  <c r="U220" i="3"/>
  <c r="U226" i="3" l="1"/>
  <c r="V226" i="3" s="1"/>
  <c r="U135" i="3"/>
  <c r="V135" i="3" s="1"/>
  <c r="U133" i="3"/>
  <c r="V133" i="3" s="1"/>
  <c r="F33" i="3"/>
  <c r="G33" i="3"/>
  <c r="H33" i="3"/>
  <c r="I33" i="3"/>
  <c r="J33" i="3"/>
  <c r="K33" i="3"/>
  <c r="F38" i="3"/>
  <c r="G38" i="3"/>
  <c r="H38" i="3"/>
  <c r="I38" i="3"/>
  <c r="J38" i="3"/>
  <c r="K38" i="3"/>
  <c r="F42" i="3"/>
  <c r="G42" i="3"/>
  <c r="H42" i="3"/>
  <c r="I42" i="3"/>
  <c r="J42" i="3"/>
  <c r="K42" i="3"/>
  <c r="F48" i="3"/>
  <c r="G48" i="3"/>
  <c r="H48" i="3"/>
  <c r="I48" i="3"/>
  <c r="J48" i="3"/>
  <c r="K48" i="3"/>
  <c r="F52" i="3"/>
  <c r="G52" i="3"/>
  <c r="H52" i="3"/>
  <c r="I52" i="3"/>
  <c r="J52" i="3"/>
  <c r="K52" i="3"/>
  <c r="F56" i="3"/>
  <c r="G56" i="3"/>
  <c r="H56" i="3"/>
  <c r="I56" i="3"/>
  <c r="J56" i="3"/>
  <c r="K56" i="3"/>
  <c r="F61" i="3"/>
  <c r="G61" i="3"/>
  <c r="H61" i="3"/>
  <c r="I61" i="3"/>
  <c r="J61" i="3"/>
  <c r="K61" i="3"/>
  <c r="F65" i="3"/>
  <c r="G65" i="3"/>
  <c r="H65" i="3"/>
  <c r="I65" i="3"/>
  <c r="J65" i="3"/>
  <c r="K65" i="3"/>
  <c r="F69" i="3"/>
  <c r="G69" i="3"/>
  <c r="H69" i="3"/>
  <c r="I69" i="3"/>
  <c r="J69" i="3"/>
  <c r="K69" i="3"/>
  <c r="F74" i="3"/>
  <c r="F73" i="3" s="1"/>
  <c r="G74" i="3"/>
  <c r="G73" i="3" s="1"/>
  <c r="H74" i="3"/>
  <c r="H73" i="3" s="1"/>
  <c r="I74" i="3"/>
  <c r="I73" i="3" s="1"/>
  <c r="J74" i="3"/>
  <c r="J73" i="3" s="1"/>
  <c r="K74" i="3"/>
  <c r="K73" i="3" s="1"/>
  <c r="F81" i="3"/>
  <c r="G81" i="3"/>
  <c r="H81" i="3"/>
  <c r="I81" i="3"/>
  <c r="J81" i="3"/>
  <c r="K81" i="3"/>
  <c r="F85" i="3"/>
  <c r="G85" i="3"/>
  <c r="H85" i="3"/>
  <c r="I85" i="3"/>
  <c r="J85" i="3"/>
  <c r="K85" i="3"/>
  <c r="F90" i="3"/>
  <c r="G90" i="3"/>
  <c r="H90" i="3"/>
  <c r="I90" i="3"/>
  <c r="J90" i="3"/>
  <c r="K90" i="3"/>
  <c r="F127" i="3"/>
  <c r="G127" i="3"/>
  <c r="H127" i="3"/>
  <c r="I127" i="3"/>
  <c r="J127" i="3"/>
  <c r="K127" i="3"/>
  <c r="F132" i="3"/>
  <c r="G132" i="3"/>
  <c r="H132" i="3"/>
  <c r="I132" i="3"/>
  <c r="J132" i="3"/>
  <c r="K132" i="3"/>
  <c r="F134" i="3"/>
  <c r="G134" i="3"/>
  <c r="H134" i="3"/>
  <c r="I134" i="3"/>
  <c r="J134" i="3"/>
  <c r="K134" i="3"/>
  <c r="F136" i="3"/>
  <c r="G136" i="3"/>
  <c r="H136" i="3"/>
  <c r="I136" i="3"/>
  <c r="J136" i="3"/>
  <c r="K136" i="3"/>
  <c r="F140" i="3"/>
  <c r="G140" i="3"/>
  <c r="H140" i="3"/>
  <c r="I140" i="3"/>
  <c r="J140" i="3"/>
  <c r="K140" i="3"/>
  <c r="F144" i="3"/>
  <c r="G144" i="3"/>
  <c r="H144" i="3"/>
  <c r="I144" i="3"/>
  <c r="J144" i="3"/>
  <c r="K144" i="3"/>
  <c r="F148" i="3"/>
  <c r="G148" i="3"/>
  <c r="H148" i="3"/>
  <c r="I148" i="3"/>
  <c r="J148" i="3"/>
  <c r="K148" i="3"/>
  <c r="F152" i="3"/>
  <c r="G152" i="3"/>
  <c r="H152" i="3"/>
  <c r="I152" i="3"/>
  <c r="J152" i="3"/>
  <c r="K152" i="3"/>
  <c r="F156" i="3"/>
  <c r="G156" i="3"/>
  <c r="H156" i="3"/>
  <c r="I156" i="3"/>
  <c r="J156" i="3"/>
  <c r="K156" i="3"/>
  <c r="F161" i="3"/>
  <c r="G161" i="3"/>
  <c r="H161" i="3"/>
  <c r="I161" i="3"/>
  <c r="J161" i="3"/>
  <c r="K161" i="3"/>
  <c r="F165" i="3"/>
  <c r="G165" i="3"/>
  <c r="H165" i="3"/>
  <c r="I165" i="3"/>
  <c r="J165" i="3"/>
  <c r="K165" i="3"/>
  <c r="F170" i="3"/>
  <c r="G170" i="3"/>
  <c r="H170" i="3"/>
  <c r="I170" i="3"/>
  <c r="J170" i="3"/>
  <c r="K170" i="3"/>
  <c r="F174" i="3"/>
  <c r="G174" i="3"/>
  <c r="H174" i="3"/>
  <c r="I174" i="3"/>
  <c r="J174" i="3"/>
  <c r="K174" i="3"/>
  <c r="F178" i="3"/>
  <c r="F28" i="3" s="1"/>
  <c r="G178" i="3"/>
  <c r="G28" i="3" s="1"/>
  <c r="H178" i="3"/>
  <c r="H28" i="3" s="1"/>
  <c r="I178" i="3"/>
  <c r="I28" i="3" s="1"/>
  <c r="J178" i="3"/>
  <c r="J28" i="3" s="1"/>
  <c r="K178" i="3"/>
  <c r="K28" i="3" s="1"/>
  <c r="F215" i="3"/>
  <c r="F29" i="3" s="1"/>
  <c r="G215" i="3"/>
  <c r="G29" i="3" s="1"/>
  <c r="H215" i="3"/>
  <c r="H29" i="3" s="1"/>
  <c r="I215" i="3"/>
  <c r="I29" i="3" s="1"/>
  <c r="J215" i="3"/>
  <c r="J29" i="3" s="1"/>
  <c r="K215" i="3"/>
  <c r="K29" i="3" s="1"/>
  <c r="F219" i="3"/>
  <c r="F30" i="3" s="1"/>
  <c r="G219" i="3"/>
  <c r="G30" i="3" s="1"/>
  <c r="H219" i="3"/>
  <c r="H30" i="3" s="1"/>
  <c r="I219" i="3"/>
  <c r="I30" i="3" s="1"/>
  <c r="J219" i="3"/>
  <c r="J30" i="3" s="1"/>
  <c r="K219" i="3"/>
  <c r="K30" i="3" s="1"/>
  <c r="K37" i="3" l="1"/>
  <c r="G37" i="3"/>
  <c r="I37" i="3"/>
  <c r="J46" i="3"/>
  <c r="H169" i="3"/>
  <c r="H27" i="3" s="1"/>
  <c r="H160" i="3"/>
  <c r="J80" i="3"/>
  <c r="F80" i="3"/>
  <c r="H80" i="3"/>
  <c r="I169" i="3"/>
  <c r="I27" i="3" s="1"/>
  <c r="K169" i="3"/>
  <c r="K27" i="3" s="1"/>
  <c r="G169" i="3"/>
  <c r="G27" i="3" s="1"/>
  <c r="I80" i="3"/>
  <c r="K80" i="3"/>
  <c r="G80" i="3"/>
  <c r="G131" i="3"/>
  <c r="F46" i="3"/>
  <c r="H46" i="3"/>
  <c r="J169" i="3"/>
  <c r="J27" i="3" s="1"/>
  <c r="F169" i="3"/>
  <c r="F27" i="3" s="1"/>
  <c r="J160" i="3"/>
  <c r="F160" i="3"/>
  <c r="J89" i="3"/>
  <c r="F89" i="3"/>
  <c r="I46" i="3"/>
  <c r="K46" i="3"/>
  <c r="G46" i="3"/>
  <c r="K131" i="3"/>
  <c r="K160" i="3"/>
  <c r="G160" i="3"/>
  <c r="I160" i="3"/>
  <c r="I89" i="3"/>
  <c r="H37" i="3"/>
  <c r="J37" i="3"/>
  <c r="F37" i="3"/>
  <c r="I131" i="3"/>
  <c r="J131" i="3"/>
  <c r="F131" i="3"/>
  <c r="H131" i="3"/>
  <c r="H89" i="3"/>
  <c r="K89" i="3"/>
  <c r="G89" i="3"/>
  <c r="D91" i="3"/>
  <c r="J79" i="3" l="1"/>
  <c r="J26" i="3" s="1"/>
  <c r="I32" i="3"/>
  <c r="I25" i="3" s="1"/>
  <c r="K32" i="3"/>
  <c r="K25" i="3" s="1"/>
  <c r="G32" i="3"/>
  <c r="G25" i="3" s="1"/>
  <c r="G79" i="3"/>
  <c r="G26" i="3" s="1"/>
  <c r="J32" i="3"/>
  <c r="J25" i="3" s="1"/>
  <c r="J24" i="3" s="1"/>
  <c r="F32" i="3"/>
  <c r="F25" i="3" s="1"/>
  <c r="H32" i="3"/>
  <c r="H25" i="3" s="1"/>
  <c r="H79" i="3"/>
  <c r="H26" i="3" s="1"/>
  <c r="F79" i="3"/>
  <c r="F26" i="3" s="1"/>
  <c r="I79" i="3"/>
  <c r="I26" i="3" s="1"/>
  <c r="K79" i="3"/>
  <c r="K26" i="3" s="1"/>
  <c r="J31" i="3" l="1"/>
  <c r="H24" i="3"/>
  <c r="G31" i="3"/>
  <c r="K24" i="3"/>
  <c r="I24" i="3"/>
  <c r="F24" i="3"/>
  <c r="G24" i="3"/>
  <c r="K31" i="3"/>
  <c r="I31" i="3"/>
  <c r="F31" i="3"/>
  <c r="H31" i="3"/>
  <c r="D135" i="3" l="1"/>
  <c r="D133" i="3"/>
  <c r="D226" i="3" l="1"/>
  <c r="D225" i="3"/>
  <c r="D224" i="3"/>
  <c r="D223" i="3"/>
  <c r="D222" i="3"/>
  <c r="D221" i="3"/>
  <c r="D220" i="3"/>
  <c r="D214" i="3"/>
  <c r="D213" i="3"/>
  <c r="D212" i="3"/>
  <c r="D211" i="3"/>
  <c r="D210" i="3"/>
  <c r="D209" i="3"/>
  <c r="D208" i="3"/>
  <c r="D207" i="3"/>
  <c r="D206" i="3"/>
  <c r="D205" i="3"/>
  <c r="D204" i="3"/>
  <c r="D203" i="3"/>
  <c r="D202" i="3"/>
  <c r="D201" i="3"/>
  <c r="D200" i="3"/>
  <c r="D199" i="3"/>
  <c r="D198" i="3"/>
  <c r="D197" i="3"/>
  <c r="D196" i="3"/>
  <c r="D195" i="3"/>
  <c r="D194" i="3"/>
  <c r="D193" i="3"/>
  <c r="D192" i="3"/>
  <c r="D191" i="3"/>
  <c r="D190" i="3"/>
  <c r="D189" i="3"/>
  <c r="D188" i="3"/>
  <c r="D187" i="3"/>
  <c r="D186" i="3"/>
  <c r="D185" i="3"/>
  <c r="D184" i="3"/>
  <c r="D183" i="3"/>
  <c r="D182" i="3"/>
  <c r="D181" i="3"/>
  <c r="D180" i="3"/>
  <c r="D179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219" i="3" l="1"/>
  <c r="D30" i="3" s="1"/>
  <c r="D215" i="3"/>
  <c r="D29" i="3" s="1"/>
  <c r="D174" i="3"/>
  <c r="D170" i="3"/>
  <c r="D165" i="3"/>
  <c r="D161" i="3"/>
  <c r="D156" i="3"/>
  <c r="D152" i="3"/>
  <c r="D148" i="3"/>
  <c r="D144" i="3"/>
  <c r="D140" i="3"/>
  <c r="D136" i="3"/>
  <c r="D134" i="3"/>
  <c r="D132" i="3"/>
  <c r="D127" i="3"/>
  <c r="D85" i="3"/>
  <c r="D81" i="3"/>
  <c r="D74" i="3"/>
  <c r="D73" i="3" s="1"/>
  <c r="D69" i="3"/>
  <c r="D65" i="3"/>
  <c r="D61" i="3"/>
  <c r="D56" i="3"/>
  <c r="D52" i="3"/>
  <c r="D48" i="3"/>
  <c r="D42" i="3"/>
  <c r="D38" i="3"/>
  <c r="D33" i="3"/>
  <c r="D37" i="3" l="1"/>
  <c r="D169" i="3"/>
  <c r="D27" i="3" s="1"/>
  <c r="D131" i="3"/>
  <c r="D160" i="3"/>
  <c r="D178" i="3"/>
  <c r="D28" i="3" s="1"/>
  <c r="D46" i="3"/>
  <c r="D32" i="3" s="1"/>
  <c r="D80" i="3"/>
  <c r="D90" i="3"/>
  <c r="D89" i="3" s="1"/>
  <c r="D79" i="3" l="1"/>
  <c r="D26" i="3" s="1"/>
  <c r="D25" i="3"/>
  <c r="D24" i="3" l="1"/>
  <c r="D31" i="3"/>
  <c r="T219" i="3"/>
  <c r="T30" i="3" s="1"/>
  <c r="S219" i="3"/>
  <c r="S30" i="3" s="1"/>
  <c r="U215" i="3"/>
  <c r="U29" i="3" s="1"/>
  <c r="T215" i="3"/>
  <c r="T29" i="3" s="1"/>
  <c r="S215" i="3"/>
  <c r="T178" i="3"/>
  <c r="T28" i="3" s="1"/>
  <c r="S178" i="3"/>
  <c r="S28" i="3" s="1"/>
  <c r="U174" i="3"/>
  <c r="T174" i="3"/>
  <c r="S174" i="3"/>
  <c r="U170" i="3"/>
  <c r="T170" i="3"/>
  <c r="S170" i="3"/>
  <c r="U165" i="3"/>
  <c r="T165" i="3"/>
  <c r="S165" i="3"/>
  <c r="U161" i="3"/>
  <c r="T161" i="3"/>
  <c r="S161" i="3"/>
  <c r="U156" i="3"/>
  <c r="T156" i="3"/>
  <c r="S156" i="3"/>
  <c r="U152" i="3"/>
  <c r="T152" i="3"/>
  <c r="S152" i="3"/>
  <c r="U148" i="3"/>
  <c r="T148" i="3"/>
  <c r="S148" i="3"/>
  <c r="U144" i="3"/>
  <c r="T144" i="3"/>
  <c r="S144" i="3"/>
  <c r="U140" i="3"/>
  <c r="T140" i="3"/>
  <c r="S140" i="3"/>
  <c r="U136" i="3"/>
  <c r="T136" i="3"/>
  <c r="S136" i="3"/>
  <c r="U134" i="3"/>
  <c r="T134" i="3"/>
  <c r="S134" i="3"/>
  <c r="U132" i="3"/>
  <c r="T132" i="3"/>
  <c r="S132" i="3"/>
  <c r="U127" i="3"/>
  <c r="T127" i="3"/>
  <c r="S127" i="3"/>
  <c r="T90" i="3"/>
  <c r="S90" i="3"/>
  <c r="U85" i="3"/>
  <c r="T85" i="3"/>
  <c r="S85" i="3"/>
  <c r="U81" i="3"/>
  <c r="T81" i="3"/>
  <c r="S81" i="3"/>
  <c r="U74" i="3"/>
  <c r="U73" i="3" s="1"/>
  <c r="T74" i="3"/>
  <c r="T73" i="3" s="1"/>
  <c r="S74" i="3"/>
  <c r="S73" i="3" s="1"/>
  <c r="U69" i="3"/>
  <c r="T69" i="3"/>
  <c r="S69" i="3"/>
  <c r="U65" i="3"/>
  <c r="T65" i="3"/>
  <c r="S65" i="3"/>
  <c r="U61" i="3"/>
  <c r="T61" i="3"/>
  <c r="S61" i="3"/>
  <c r="U56" i="3"/>
  <c r="T56" i="3"/>
  <c r="S56" i="3"/>
  <c r="U52" i="3"/>
  <c r="T52" i="3"/>
  <c r="S52" i="3"/>
  <c r="U48" i="3"/>
  <c r="T48" i="3"/>
  <c r="S48" i="3"/>
  <c r="U42" i="3"/>
  <c r="T42" i="3"/>
  <c r="S42" i="3"/>
  <c r="U38" i="3"/>
  <c r="T38" i="3"/>
  <c r="S38" i="3"/>
  <c r="U33" i="3"/>
  <c r="T33" i="3"/>
  <c r="S33" i="3"/>
  <c r="S29" i="3"/>
  <c r="M219" i="3"/>
  <c r="M30" i="3" s="1"/>
  <c r="R215" i="3"/>
  <c r="R29" i="3" s="1"/>
  <c r="Q215" i="3"/>
  <c r="Q29" i="3" s="1"/>
  <c r="P215" i="3"/>
  <c r="P29" i="3" s="1"/>
  <c r="O215" i="3"/>
  <c r="O29" i="3" s="1"/>
  <c r="N215" i="3"/>
  <c r="N29" i="3" s="1"/>
  <c r="M215" i="3"/>
  <c r="M29" i="3" s="1"/>
  <c r="L215" i="3"/>
  <c r="L29" i="3" s="1"/>
  <c r="R178" i="3"/>
  <c r="R28" i="3" s="1"/>
  <c r="Q178" i="3"/>
  <c r="Q28" i="3" s="1"/>
  <c r="P178" i="3"/>
  <c r="P28" i="3" s="1"/>
  <c r="M178" i="3"/>
  <c r="M28" i="3" s="1"/>
  <c r="R174" i="3"/>
  <c r="Q174" i="3"/>
  <c r="P174" i="3"/>
  <c r="O174" i="3"/>
  <c r="N174" i="3"/>
  <c r="M174" i="3"/>
  <c r="L174" i="3"/>
  <c r="R170" i="3"/>
  <c r="Q170" i="3"/>
  <c r="P170" i="3"/>
  <c r="O170" i="3"/>
  <c r="N170" i="3"/>
  <c r="M170" i="3"/>
  <c r="L170" i="3"/>
  <c r="R165" i="3"/>
  <c r="Q165" i="3"/>
  <c r="P165" i="3"/>
  <c r="O165" i="3"/>
  <c r="N165" i="3"/>
  <c r="M165" i="3"/>
  <c r="L165" i="3"/>
  <c r="R161" i="3"/>
  <c r="Q161" i="3"/>
  <c r="P161" i="3"/>
  <c r="O161" i="3"/>
  <c r="N161" i="3"/>
  <c r="M161" i="3"/>
  <c r="L161" i="3"/>
  <c r="R156" i="3"/>
  <c r="Q156" i="3"/>
  <c r="P156" i="3"/>
  <c r="O156" i="3"/>
  <c r="N156" i="3"/>
  <c r="M156" i="3"/>
  <c r="L156" i="3"/>
  <c r="R152" i="3"/>
  <c r="Q152" i="3"/>
  <c r="P152" i="3"/>
  <c r="O152" i="3"/>
  <c r="N152" i="3"/>
  <c r="M152" i="3"/>
  <c r="L152" i="3"/>
  <c r="R148" i="3"/>
  <c r="Q148" i="3"/>
  <c r="P148" i="3"/>
  <c r="O148" i="3"/>
  <c r="N148" i="3"/>
  <c r="M148" i="3"/>
  <c r="L148" i="3"/>
  <c r="R144" i="3"/>
  <c r="Q144" i="3"/>
  <c r="P144" i="3"/>
  <c r="O144" i="3"/>
  <c r="N144" i="3"/>
  <c r="M144" i="3"/>
  <c r="L144" i="3"/>
  <c r="R140" i="3"/>
  <c r="Q140" i="3"/>
  <c r="P140" i="3"/>
  <c r="O140" i="3"/>
  <c r="N140" i="3"/>
  <c r="M140" i="3"/>
  <c r="L140" i="3"/>
  <c r="R136" i="3"/>
  <c r="Q136" i="3"/>
  <c r="P136" i="3"/>
  <c r="O136" i="3"/>
  <c r="N136" i="3"/>
  <c r="M136" i="3"/>
  <c r="L136" i="3"/>
  <c r="R134" i="3"/>
  <c r="Q134" i="3"/>
  <c r="P134" i="3"/>
  <c r="O134" i="3"/>
  <c r="N134" i="3"/>
  <c r="M134" i="3"/>
  <c r="L134" i="3"/>
  <c r="R132" i="3"/>
  <c r="Q132" i="3"/>
  <c r="P132" i="3"/>
  <c r="O132" i="3"/>
  <c r="N132" i="3"/>
  <c r="M132" i="3"/>
  <c r="L132" i="3"/>
  <c r="R127" i="3"/>
  <c r="Q127" i="3"/>
  <c r="P127" i="3"/>
  <c r="O127" i="3"/>
  <c r="N127" i="3"/>
  <c r="M127" i="3"/>
  <c r="L127" i="3"/>
  <c r="R90" i="3"/>
  <c r="Q90" i="3"/>
  <c r="P90" i="3"/>
  <c r="R85" i="3"/>
  <c r="Q85" i="3"/>
  <c r="P85" i="3"/>
  <c r="O85" i="3"/>
  <c r="N85" i="3"/>
  <c r="M85" i="3"/>
  <c r="L85" i="3"/>
  <c r="R81" i="3"/>
  <c r="Q81" i="3"/>
  <c r="P81" i="3"/>
  <c r="O81" i="3"/>
  <c r="N81" i="3"/>
  <c r="M81" i="3"/>
  <c r="L81" i="3"/>
  <c r="R74" i="3"/>
  <c r="R73" i="3" s="1"/>
  <c r="Q74" i="3"/>
  <c r="Q73" i="3" s="1"/>
  <c r="P74" i="3"/>
  <c r="P73" i="3" s="1"/>
  <c r="O74" i="3"/>
  <c r="O73" i="3" s="1"/>
  <c r="N74" i="3"/>
  <c r="N73" i="3" s="1"/>
  <c r="M74" i="3"/>
  <c r="M73" i="3" s="1"/>
  <c r="L74" i="3"/>
  <c r="L73" i="3" s="1"/>
  <c r="R69" i="3"/>
  <c r="Q69" i="3"/>
  <c r="P69" i="3"/>
  <c r="O69" i="3"/>
  <c r="N69" i="3"/>
  <c r="M69" i="3"/>
  <c r="L69" i="3"/>
  <c r="R65" i="3"/>
  <c r="Q65" i="3"/>
  <c r="P65" i="3"/>
  <c r="O65" i="3"/>
  <c r="N65" i="3"/>
  <c r="M65" i="3"/>
  <c r="L65" i="3"/>
  <c r="R61" i="3"/>
  <c r="Q61" i="3"/>
  <c r="P61" i="3"/>
  <c r="O61" i="3"/>
  <c r="N61" i="3"/>
  <c r="M61" i="3"/>
  <c r="L61" i="3"/>
  <c r="R56" i="3"/>
  <c r="Q56" i="3"/>
  <c r="P56" i="3"/>
  <c r="O56" i="3"/>
  <c r="N56" i="3"/>
  <c r="M56" i="3"/>
  <c r="L56" i="3"/>
  <c r="R52" i="3"/>
  <c r="Q52" i="3"/>
  <c r="P52" i="3"/>
  <c r="O52" i="3"/>
  <c r="N52" i="3"/>
  <c r="M52" i="3"/>
  <c r="L52" i="3"/>
  <c r="R48" i="3"/>
  <c r="Q48" i="3"/>
  <c r="P48" i="3"/>
  <c r="O48" i="3"/>
  <c r="N48" i="3"/>
  <c r="M48" i="3"/>
  <c r="L48" i="3"/>
  <c r="R42" i="3"/>
  <c r="Q42" i="3"/>
  <c r="P42" i="3"/>
  <c r="O42" i="3"/>
  <c r="N42" i="3"/>
  <c r="M42" i="3"/>
  <c r="L42" i="3"/>
  <c r="R38" i="3"/>
  <c r="Q38" i="3"/>
  <c r="P38" i="3"/>
  <c r="O38" i="3"/>
  <c r="N38" i="3"/>
  <c r="M38" i="3"/>
  <c r="L38" i="3"/>
  <c r="R33" i="3"/>
  <c r="Q33" i="3"/>
  <c r="P33" i="3"/>
  <c r="O33" i="3"/>
  <c r="N33" i="3"/>
  <c r="M33" i="3"/>
  <c r="L33" i="3"/>
  <c r="E215" i="3"/>
  <c r="E29" i="3" s="1"/>
  <c r="E174" i="3"/>
  <c r="E170" i="3"/>
  <c r="E165" i="3"/>
  <c r="E161" i="3"/>
  <c r="E156" i="3"/>
  <c r="E152" i="3"/>
  <c r="E148" i="3"/>
  <c r="E144" i="3"/>
  <c r="E140" i="3"/>
  <c r="E136" i="3"/>
  <c r="E134" i="3"/>
  <c r="E132" i="3"/>
  <c r="E127" i="3"/>
  <c r="E90" i="3"/>
  <c r="E85" i="3"/>
  <c r="E81" i="3"/>
  <c r="E74" i="3"/>
  <c r="E73" i="3" s="1"/>
  <c r="E69" i="3"/>
  <c r="E65" i="3"/>
  <c r="E61" i="3"/>
  <c r="E56" i="3"/>
  <c r="E52" i="3"/>
  <c r="E48" i="3"/>
  <c r="E42" i="3"/>
  <c r="E38" i="3"/>
  <c r="E33" i="3"/>
  <c r="Q89" i="3" l="1"/>
  <c r="O37" i="3"/>
  <c r="O80" i="3"/>
  <c r="N37" i="3"/>
  <c r="E169" i="3"/>
  <c r="E27" i="3" s="1"/>
  <c r="U169" i="3"/>
  <c r="U27" i="3" s="1"/>
  <c r="E37" i="3"/>
  <c r="M160" i="3"/>
  <c r="T46" i="3"/>
  <c r="S169" i="3"/>
  <c r="S27" i="3" s="1"/>
  <c r="R37" i="3"/>
  <c r="U80" i="3"/>
  <c r="E80" i="3"/>
  <c r="T37" i="3"/>
  <c r="E131" i="3"/>
  <c r="E89" i="3"/>
  <c r="E160" i="3"/>
  <c r="P80" i="3"/>
  <c r="L160" i="3"/>
  <c r="N169" i="3"/>
  <c r="N27" i="3" s="1"/>
  <c r="R169" i="3"/>
  <c r="R27" i="3" s="1"/>
  <c r="U37" i="3"/>
  <c r="S37" i="3"/>
  <c r="R89" i="3"/>
  <c r="U178" i="3"/>
  <c r="U28" i="3" s="1"/>
  <c r="R46" i="3"/>
  <c r="M80" i="3"/>
  <c r="Q80" i="3"/>
  <c r="N80" i="3"/>
  <c r="R80" i="3"/>
  <c r="N160" i="3"/>
  <c r="R160" i="3"/>
  <c r="L169" i="3"/>
  <c r="L27" i="3" s="1"/>
  <c r="P169" i="3"/>
  <c r="P27" i="3" s="1"/>
  <c r="U131" i="3"/>
  <c r="U160" i="3"/>
  <c r="L90" i="3"/>
  <c r="L89" i="3" s="1"/>
  <c r="S89" i="3"/>
  <c r="L80" i="3"/>
  <c r="P89" i="3"/>
  <c r="Q160" i="3"/>
  <c r="S80" i="3"/>
  <c r="T89" i="3"/>
  <c r="T160" i="3"/>
  <c r="L37" i="3"/>
  <c r="P37" i="3"/>
  <c r="M37" i="3"/>
  <c r="Q37" i="3"/>
  <c r="M169" i="3"/>
  <c r="M27" i="3" s="1"/>
  <c r="Q169" i="3"/>
  <c r="Q27" i="3" s="1"/>
  <c r="S131" i="3"/>
  <c r="E46" i="3"/>
  <c r="M131" i="3"/>
  <c r="Q131" i="3"/>
  <c r="N131" i="3"/>
  <c r="R131" i="3"/>
  <c r="O131" i="3"/>
  <c r="L131" i="3"/>
  <c r="P131" i="3"/>
  <c r="O169" i="3"/>
  <c r="O27" i="3" s="1"/>
  <c r="T80" i="3"/>
  <c r="S160" i="3"/>
  <c r="T169" i="3"/>
  <c r="T27" i="3" s="1"/>
  <c r="O46" i="3"/>
  <c r="L46" i="3"/>
  <c r="P46" i="3"/>
  <c r="M46" i="3"/>
  <c r="Q46" i="3"/>
  <c r="N46" i="3"/>
  <c r="P160" i="3"/>
  <c r="U46" i="3"/>
  <c r="O178" i="3"/>
  <c r="O28" i="3" s="1"/>
  <c r="E178" i="3"/>
  <c r="E28" i="3" s="1"/>
  <c r="M90" i="3"/>
  <c r="M89" i="3" s="1"/>
  <c r="S46" i="3"/>
  <c r="T131" i="3"/>
  <c r="L178" i="3"/>
  <c r="L28" i="3" s="1"/>
  <c r="R219" i="3"/>
  <c r="R30" i="3" s="1"/>
  <c r="E219" i="3"/>
  <c r="E30" i="3" s="1"/>
  <c r="O160" i="3"/>
  <c r="Q219" i="3"/>
  <c r="Q30" i="3" s="1"/>
  <c r="L219" i="3"/>
  <c r="L30" i="3" s="1"/>
  <c r="P219" i="3"/>
  <c r="P30" i="3" s="1"/>
  <c r="U32" i="3" l="1"/>
  <c r="U25" i="3" s="1"/>
  <c r="Q79" i="3"/>
  <c r="Q26" i="3" s="1"/>
  <c r="O32" i="3"/>
  <c r="O25" i="3" s="1"/>
  <c r="T32" i="3"/>
  <c r="T25" i="3" s="1"/>
  <c r="V28" i="3"/>
  <c r="N32" i="3"/>
  <c r="N25" i="3" s="1"/>
  <c r="E32" i="3"/>
  <c r="E25" i="3" s="1"/>
  <c r="R32" i="3"/>
  <c r="R25" i="3" s="1"/>
  <c r="E79" i="3"/>
  <c r="E26" i="3" s="1"/>
  <c r="M32" i="3"/>
  <c r="M25" i="3" s="1"/>
  <c r="S32" i="3"/>
  <c r="S25" i="3" s="1"/>
  <c r="P32" i="3"/>
  <c r="L79" i="3"/>
  <c r="L26" i="3" s="1"/>
  <c r="L32" i="3"/>
  <c r="L25" i="3" s="1"/>
  <c r="R79" i="3"/>
  <c r="R26" i="3" s="1"/>
  <c r="T79" i="3"/>
  <c r="T26" i="3" s="1"/>
  <c r="V178" i="3"/>
  <c r="P79" i="3"/>
  <c r="P26" i="3" s="1"/>
  <c r="S79" i="3"/>
  <c r="S26" i="3" s="1"/>
  <c r="M79" i="3"/>
  <c r="Q32" i="3"/>
  <c r="Q25" i="3" s="1"/>
  <c r="U219" i="3"/>
  <c r="V219" i="3" s="1"/>
  <c r="U90" i="3"/>
  <c r="V90" i="3" s="1"/>
  <c r="Q24" i="3" l="1"/>
  <c r="R24" i="3"/>
  <c r="P31" i="3"/>
  <c r="E31" i="3"/>
  <c r="P25" i="3"/>
  <c r="P24" i="3" s="1"/>
  <c r="E24" i="3"/>
  <c r="S31" i="3"/>
  <c r="L31" i="3"/>
  <c r="L24" i="3"/>
  <c r="R31" i="3"/>
  <c r="T24" i="3"/>
  <c r="Q31" i="3"/>
  <c r="T31" i="3"/>
  <c r="M31" i="3"/>
  <c r="M26" i="3"/>
  <c r="M24" i="3" s="1"/>
  <c r="S24" i="3"/>
  <c r="N90" i="3"/>
  <c r="N89" i="3" s="1"/>
  <c r="N79" i="3" s="1"/>
  <c r="N219" i="3"/>
  <c r="N30" i="3" s="1"/>
  <c r="N178" i="3"/>
  <c r="N28" i="3" s="1"/>
  <c r="U89" i="3"/>
  <c r="V89" i="3" s="1"/>
  <c r="O219" i="3"/>
  <c r="O30" i="3" s="1"/>
  <c r="U30" i="3"/>
  <c r="V30" i="3" s="1"/>
  <c r="O90" i="3"/>
  <c r="O89" i="3" s="1"/>
  <c r="O79" i="3" s="1"/>
  <c r="O26" i="3" l="1"/>
  <c r="O24" i="3" s="1"/>
  <c r="O31" i="3"/>
  <c r="N26" i="3"/>
  <c r="N24" i="3" s="1"/>
  <c r="N31" i="3"/>
  <c r="U79" i="3"/>
  <c r="V79" i="3" l="1"/>
  <c r="U26" i="3"/>
  <c r="U31" i="3"/>
  <c r="V31" i="3" s="1"/>
  <c r="V26" i="3" l="1"/>
  <c r="U24" i="3"/>
  <c r="V24" i="3" s="1"/>
</calcChain>
</file>

<file path=xl/sharedStrings.xml><?xml version="1.0" encoding="utf-8"?>
<sst xmlns="http://schemas.openxmlformats.org/spreadsheetml/2006/main" count="1855" uniqueCount="293">
  <si>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</si>
  <si>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</si>
  <si>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</si>
  <si>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</si>
  <si>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</si>
  <si>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</si>
  <si>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</si>
  <si>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</si>
  <si>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</si>
  <si>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</si>
  <si>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%</t>
  </si>
  <si>
    <t>ВСЕГО по инвестиционной программе, в том числе:</t>
  </si>
  <si>
    <t xml:space="preserve">                       реквизиты решения органа исполнительной власти,</t>
  </si>
  <si>
    <t>млн. рублей (без НДС)</t>
  </si>
  <si>
    <t>Приложение N 3</t>
  </si>
  <si>
    <t xml:space="preserve">             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</si>
  <si>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</si>
  <si>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</si>
  <si>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</si>
  <si>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</si>
  <si>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</si>
  <si>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</si>
  <si>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</si>
  <si>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</si>
  <si>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</si>
  <si>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</si>
  <si>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</si>
  <si>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</si>
  <si>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</si>
  <si>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</si>
  <si>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</si>
  <si>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</si>
  <si>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</si>
  <si>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</si>
  <si>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</si>
  <si>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</si>
  <si>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</si>
  <si>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</si>
  <si>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</si>
  <si>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</si>
  <si>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</si>
  <si>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</si>
  <si>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</si>
  <si>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</si>
  <si>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</si>
  <si>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</si>
  <si>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</si>
  <si>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</si>
  <si>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</si>
  <si>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</si>
  <si>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</si>
  <si>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</si>
  <si>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</si>
  <si>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</si>
  <si>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</si>
  <si>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</si>
  <si>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</si>
  <si>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</si>
  <si>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</si>
  <si>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</si>
  <si>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</si>
  <si>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</si>
  <si>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</si>
  <si>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</si>
  <si>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</si>
  <si>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</si>
  <si>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</si>
  <si>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</si>
  <si>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</si>
  <si>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</si>
  <si>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</si>
  <si>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</si>
  <si>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</si>
  <si>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</si>
  <si>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</si>
  <si>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</si>
  <si>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</si>
  <si>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</si>
  <si>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</si>
  <si>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</si>
  <si>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</si>
  <si>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</si>
  <si>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</si>
  <si>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</si>
  <si>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</si>
  <si>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</si>
  <si>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</si>
  <si>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</si>
  <si>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</si>
  <si>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</si>
  <si>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</si>
  <si>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</si>
  <si>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</si>
  <si>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</si>
  <si>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</si>
  <si>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</si>
  <si>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</si>
  <si>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</si>
  <si>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</si>
  <si>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</si>
  <si>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</si>
  <si>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</si>
  <si>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</si>
  <si>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</si>
  <si>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</si>
  <si>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</si>
  <si>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</si>
  <si>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</si>
  <si>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</si>
  <si>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</si>
  <si>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</si>
  <si>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</si>
  <si>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</si>
  <si>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</si>
  <si>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</si>
  <si>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</si>
  <si>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</si>
  <si>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</si>
  <si>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</si>
  <si>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</si>
  <si>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</si>
  <si>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</si>
  <si>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</si>
  <si>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</si>
  <si>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</si>
  <si>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</si>
  <si>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</si>
  <si>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</si>
  <si>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</si>
  <si>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</si>
  <si>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</si>
  <si>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</si>
  <si>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</si>
  <si>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</si>
  <si>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</si>
  <si>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</si>
  <si>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</si>
  <si>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</si>
  <si>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</si>
  <si>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</si>
  <si>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</si>
  <si>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</si>
  <si>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</si>
  <si>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</si>
  <si>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</si>
  <si>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</si>
  <si>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</si>
  <si>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</si>
  <si>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</si>
  <si>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</si>
  <si>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</si>
  <si>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</si>
  <si>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</si>
  <si>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</si>
  <si>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</si>
  <si>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</si>
  <si>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</si>
  <si>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</si>
  <si>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</si>
  <si>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</si>
  <si>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</si>
  <si>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</si>
  <si>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</si>
  <si>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</si>
  <si>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</si>
  <si>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</si>
  <si>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</si>
  <si>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</si>
  <si>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</si>
  <si>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</si>
  <si>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</si>
  <si>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</si>
  <si>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</si>
  <si>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</si>
  <si>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</si>
  <si>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</si>
  <si>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</si>
  <si>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</si>
  <si>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</si>
  <si>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</si>
  <si>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</si>
  <si>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</si>
  <si>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</si>
  <si>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</si>
  <si>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</si>
  <si>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</si>
  <si>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</si>
  <si>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</si>
  <si>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</si>
  <si>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</si>
  <si>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</si>
  <si>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</si>
  <si>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</si>
  <si>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</si>
  <si>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</si>
  <si>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</si>
  <si>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</si>
  <si>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</si>
  <si>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t>за 2023 год</t>
  </si>
  <si>
    <t>Год раскрытия информации: 2023 год</t>
  </si>
  <si>
    <t>Отчет о реализации инвестиционной программы акционерное общество «Коммунальные электрические сети Оренбургской области «Оренбургкоммунэлектросеть»</t>
  </si>
  <si>
    <t>в соответствии с Решением Министерства промышленности и энергетики Оренбургской области №1 19_1635 от 16.10.2023г.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</si>
  <si>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</si>
  <si>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</si>
  <si>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</si>
  <si>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</si>
  <si>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</si>
  <si>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</si>
  <si>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</si>
  <si>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</si>
  <si>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</si>
  <si>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</si>
  <si>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</si>
  <si>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</si>
  <si>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</si>
  <si>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</si>
  <si>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</si>
  <si>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</si>
  <si>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</si>
  <si>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</si>
  <si>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</si>
  <si>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</si>
  <si>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</si>
  <si>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</si>
  <si>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</si>
  <si>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</si>
  <si>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</si>
  <si>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</si>
  <si>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</si>
  <si>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</si>
  <si>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</si>
  <si>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</si>
  <si>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</si>
  <si>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</si>
  <si>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</si>
  <si>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</si>
  <si>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</si>
  <si>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</si>
  <si>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</si>
  <si>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</si>
  <si>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</si>
  <si>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</si>
  <si>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</si>
  <si>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</si>
  <si>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</si>
  <si>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</si>
  <si>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</si>
  <si>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</si>
  <si>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</si>
  <si>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</si>
  <si>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</si>
  <si>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</si>
  <si>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</si>
  <si>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</si>
  <si>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</si>
  <si>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</si>
  <si>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</si>
  <si>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</si>
  <si>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</si>
  <si>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</si>
  <si>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</si>
  <si>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</si>
  <si>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</si>
  <si>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</si>
  <si>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</si>
  <si>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</si>
  <si>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</si>
  <si>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</si>
  <si>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</si>
  <si>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</si>
  <si>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</si>
  <si>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</si>
  <si>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</si>
  <si>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</si>
  <si>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</si>
  <si>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</si>
  <si>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</si>
  <si>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</si>
  <si>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</si>
  <si>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</si>
  <si>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</si>
  <si>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</si>
  <si>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</si>
  <si>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</si>
  <si>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</si>
  <si>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t>Принятие основных средств и нематериальных активов к бухгалтерскому учету в 2023 году</t>
  </si>
  <si>
    <t>Отклонение от плана ввода основных средств 2023 год</t>
  </si>
  <si>
    <t>Уточнения стоимости по результатам утвержденной проектно-сметной документации</t>
  </si>
  <si>
    <t>Перераспределение затрат между объектами  за счет уточнения стоимости по результатам утвержденной проектно-сметной документации по объектам.</t>
  </si>
  <si>
    <t>Перераспределение затрат на объект:  "Оборудование не требующее монтажа"</t>
  </si>
  <si>
    <t xml:space="preserve"> Перераспределение затрат с объектов: "Строительство распределительных сетей ВЛ-10 кВ, ВЛ-0,4 кВ, ТП(РП)-10/0,4 кВ, г. Оренбург"</t>
  </si>
  <si>
    <t xml:space="preserve">Перераспределение затрат с объектов "Строительство распределительных сетей ВЛ-10 кВ, ВЛ-0,4 кВ, ТП(РП)-10/0,4 кВ, г. Оренбург", "Реконструкция распределительных сетей ВЛ-10 кВ, ВЛ-0,4 кВ, ТП(РП)-10/0,4 кВ, г. Оренбург" и за счет уточнения стоимости по результатам утвержденной проектно-сметной документации по объектам. </t>
  </si>
  <si>
    <t>Перераспределение затрат на объект: "Устройство измерительного комплекса, класс напряжения 0,22 (0,4) / 6-10 кВ АО ОКЭС", "Оборудование не требующее монтажа"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</si>
</sst>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1">
    <xf numFmtId="0" fontId="0" fillId="0" borderId="0" xfId="0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2" borderId="1" xfId="1" applyNumberFormat="1" applyFont="1" applyFill="1" applyBorder="1" applyAlignment="1">
      <alignment horizontal="left" vertical="center" wrapText="1"/>
    </xf>
    <xf numFmtId="165" fontId="4" fillId="3" borderId="1" xfId="1" applyNumberFormat="1" applyFont="1" applyFill="1" applyBorder="1" applyAlignment="1">
      <alignment horizontal="left" vertical="center" wrapText="1"/>
    </xf>
    <xf numFmtId="165" fontId="4" fillId="4" borderId="1" xfId="1" applyNumberFormat="1" applyFont="1" applyFill="1" applyBorder="1" applyAlignment="1">
      <alignment horizontal="left" vertical="center" wrapText="1"/>
    </xf>
    <xf numFmtId="165" fontId="4" fillId="5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7"/>
  <sheetViews>
    <sheetView tabSelected="1" view="pageBreakPreview" topLeftCell="D19" zoomScaleNormal="100" zoomScaleSheetLayoutView="100" workbookViewId="0">
      <pane ySplit="5" topLeftCell="A24" activePane="bottomLeft" state="frozen"/>
      <selection activeCell="A19" sqref="A19"/>
      <selection pane="bottomLeft" activeCell="V92" sqref="V92:V225"/>
    </sheetView>
  </sheetViews>
  <sheetFormatPr defaultRowHeight="15.75" x14ac:dyDescent="0.25"/>
  <cols>
    <col min="1" max="1" width="18.7109375" style="28" customWidth="1"/>
    <col min="2" max="2" width="50.85546875" style="28" customWidth="1"/>
    <col min="3" max="3" width="18.7109375" style="28" customWidth="1"/>
    <col min="4" max="4" width="18.5703125" style="28" customWidth="1"/>
    <col min="5" max="22" width="9.140625" style="28"/>
    <col min="23" max="23" width="43.7109375" style="28" customWidth="1"/>
    <col min="24" max="16384" width="9.140625" style="28"/>
  </cols>
  <sheetData>
    <row r="1" spans="1:23" x14ac:dyDescent="0.25">
      <c r="W1" s="29" t="s">
        <v>14</v>
      </c>
    </row>
    <row r="2" spans="1:23" x14ac:dyDescent="0.25">
      <c r="W2" s="29" t="s">
        <v>0</v>
      </c>
    </row>
    <row r="3" spans="1:23" x14ac:dyDescent="0.25">
      <c r="W3" s="29" t="s">
        <v>1</v>
      </c>
    </row>
    <row r="4" spans="1:23" x14ac:dyDescent="0.25">
      <c r="W4" s="30"/>
    </row>
    <row r="5" spans="1:23" x14ac:dyDescent="0.25">
      <c r="A5" s="40" t="s">
        <v>15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</row>
    <row r="6" spans="1:23" x14ac:dyDescent="0.25">
      <c r="A6" s="40" t="s">
        <v>16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</row>
    <row r="7" spans="1:23" x14ac:dyDescent="0.25">
      <c r="A7" s="40" t="s">
        <v>198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</row>
    <row r="8" spans="1:23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</row>
    <row r="9" spans="1:23" x14ac:dyDescent="0.25">
      <c r="A9" s="39" t="s">
        <v>200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</row>
    <row r="10" spans="1:23" x14ac:dyDescent="0.25">
      <c r="A10" s="39" t="s">
        <v>39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</row>
    <row r="11" spans="1:23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3" x14ac:dyDescent="0.25">
      <c r="A12" s="39" t="s">
        <v>199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</row>
    <row r="13" spans="1:23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</row>
    <row r="14" spans="1:23" x14ac:dyDescent="0.25">
      <c r="A14" s="39" t="s">
        <v>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</row>
    <row r="15" spans="1:23" x14ac:dyDescent="0.25">
      <c r="A15" s="39" t="s">
        <v>201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</row>
    <row r="16" spans="1:23" x14ac:dyDescent="0.25">
      <c r="A16" s="39" t="s">
        <v>12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</row>
    <row r="17" spans="1:23" x14ac:dyDescent="0.25">
      <c r="A17" s="39" t="s">
        <v>3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</row>
    <row r="18" spans="1:23" x14ac:dyDescent="0.25">
      <c r="A18" s="30"/>
    </row>
    <row r="19" spans="1:23" ht="39" customHeight="1" x14ac:dyDescent="0.25">
      <c r="A19" s="38" t="s">
        <v>4</v>
      </c>
      <c r="B19" s="38" t="s">
        <v>5</v>
      </c>
      <c r="C19" s="38" t="s">
        <v>6</v>
      </c>
      <c r="D19" s="38" t="s">
        <v>17</v>
      </c>
      <c r="E19" s="38" t="s">
        <v>285</v>
      </c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 t="s">
        <v>286</v>
      </c>
      <c r="T19" s="38"/>
      <c r="U19" s="38"/>
      <c r="V19" s="38"/>
      <c r="W19" s="38" t="s">
        <v>7</v>
      </c>
    </row>
    <row r="20" spans="1:23" x14ac:dyDescent="0.25">
      <c r="A20" s="38"/>
      <c r="B20" s="38"/>
      <c r="C20" s="38"/>
      <c r="D20" s="38"/>
      <c r="E20" s="38" t="s">
        <v>8</v>
      </c>
      <c r="F20" s="38"/>
      <c r="G20" s="38"/>
      <c r="H20" s="38"/>
      <c r="I20" s="38"/>
      <c r="J20" s="38"/>
      <c r="K20" s="38"/>
      <c r="L20" s="38" t="s">
        <v>9</v>
      </c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</row>
    <row r="21" spans="1:23" ht="63" x14ac:dyDescent="0.25">
      <c r="A21" s="38"/>
      <c r="B21" s="38"/>
      <c r="C21" s="38"/>
      <c r="D21" s="38"/>
      <c r="E21" s="2" t="s">
        <v>18</v>
      </c>
      <c r="F21" s="38" t="s">
        <v>19</v>
      </c>
      <c r="G21" s="38"/>
      <c r="H21" s="38"/>
      <c r="I21" s="38"/>
      <c r="J21" s="38"/>
      <c r="K21" s="38"/>
      <c r="L21" s="2" t="s">
        <v>18</v>
      </c>
      <c r="M21" s="38" t="s">
        <v>19</v>
      </c>
      <c r="N21" s="38"/>
      <c r="O21" s="38"/>
      <c r="P21" s="38"/>
      <c r="Q21" s="38"/>
      <c r="R21" s="38"/>
      <c r="S21" s="38" t="s">
        <v>18</v>
      </c>
      <c r="T21" s="38"/>
      <c r="U21" s="38" t="s">
        <v>19</v>
      </c>
      <c r="V21" s="38"/>
      <c r="W21" s="38"/>
    </row>
    <row r="22" spans="1:23" ht="63" x14ac:dyDescent="0.25">
      <c r="A22" s="38"/>
      <c r="B22" s="38"/>
      <c r="C22" s="38"/>
      <c r="D22" s="38"/>
      <c r="E22" s="2" t="s">
        <v>13</v>
      </c>
      <c r="F22" s="2" t="s">
        <v>13</v>
      </c>
      <c r="G22" s="2" t="s">
        <v>20</v>
      </c>
      <c r="H22" s="2" t="s">
        <v>21</v>
      </c>
      <c r="I22" s="2" t="s">
        <v>22</v>
      </c>
      <c r="J22" s="2" t="s">
        <v>23</v>
      </c>
      <c r="K22" s="2" t="s">
        <v>24</v>
      </c>
      <c r="L22" s="2" t="s">
        <v>13</v>
      </c>
      <c r="M22" s="2" t="s">
        <v>13</v>
      </c>
      <c r="N22" s="2" t="s">
        <v>20</v>
      </c>
      <c r="O22" s="2" t="s">
        <v>21</v>
      </c>
      <c r="P22" s="2" t="s">
        <v>22</v>
      </c>
      <c r="Q22" s="2" t="s">
        <v>23</v>
      </c>
      <c r="R22" s="2" t="s">
        <v>24</v>
      </c>
      <c r="S22" s="2" t="s">
        <v>13</v>
      </c>
      <c r="T22" s="2" t="s">
        <v>10</v>
      </c>
      <c r="U22" s="2" t="s">
        <v>13</v>
      </c>
      <c r="V22" s="2" t="s">
        <v>10</v>
      </c>
      <c r="W22" s="38"/>
    </row>
    <row r="23" spans="1:23" x14ac:dyDescent="0.25">
      <c r="A23" s="2">
        <v>1</v>
      </c>
      <c r="B23" s="2">
        <v>2</v>
      </c>
      <c r="C23" s="2">
        <v>3</v>
      </c>
      <c r="D23" s="2">
        <v>4</v>
      </c>
      <c r="E23" s="2">
        <v>5</v>
      </c>
      <c r="F23" s="2">
        <v>6</v>
      </c>
      <c r="G23" s="2">
        <v>7</v>
      </c>
      <c r="H23" s="2">
        <v>8</v>
      </c>
      <c r="I23" s="2">
        <v>9</v>
      </c>
      <c r="J23" s="2">
        <v>10</v>
      </c>
      <c r="K23" s="2">
        <v>11</v>
      </c>
      <c r="L23" s="2">
        <v>12</v>
      </c>
      <c r="M23" s="2">
        <v>13</v>
      </c>
      <c r="N23" s="2">
        <v>14</v>
      </c>
      <c r="O23" s="2">
        <v>15</v>
      </c>
      <c r="P23" s="2">
        <v>16</v>
      </c>
      <c r="Q23" s="2">
        <v>17</v>
      </c>
      <c r="R23" s="2">
        <v>18</v>
      </c>
      <c r="S23" s="2">
        <v>19</v>
      </c>
      <c r="T23" s="2">
        <v>20</v>
      </c>
      <c r="U23" s="2">
        <v>21</v>
      </c>
      <c r="V23" s="2">
        <v>22</v>
      </c>
      <c r="W23" s="2">
        <v>23</v>
      </c>
    </row>
    <row r="24" spans="1:23" ht="31.5" x14ac:dyDescent="0.25">
      <c r="A24" s="3" t="s">
        <v>52</v>
      </c>
      <c r="B24" s="4" t="s">
        <v>11</v>
      </c>
      <c r="C24" s="5"/>
      <c r="D24" s="6">
        <f t="shared" ref="D24" si="0">D25+D26+D27+D28+D29+D30</f>
        <v>371.55003298999992</v>
      </c>
      <c r="E24" s="6">
        <f t="shared" ref="E24:T24" si="1">E25+E26+E27+E28+E29+E30</f>
        <v>0</v>
      </c>
      <c r="F24" s="6">
        <f t="shared" si="1"/>
        <v>371.55003298999992</v>
      </c>
      <c r="G24" s="6">
        <f t="shared" si="1"/>
        <v>9.81</v>
      </c>
      <c r="H24" s="6">
        <f t="shared" si="1"/>
        <v>0</v>
      </c>
      <c r="I24" s="6">
        <f t="shared" si="1"/>
        <v>34.823</v>
      </c>
      <c r="J24" s="6">
        <f t="shared" si="1"/>
        <v>0</v>
      </c>
      <c r="K24" s="6">
        <f t="shared" si="1"/>
        <v>0</v>
      </c>
      <c r="L24" s="6">
        <f t="shared" si="1"/>
        <v>0</v>
      </c>
      <c r="M24" s="6">
        <f t="shared" si="1"/>
        <v>375.64241106999975</v>
      </c>
      <c r="N24" s="6">
        <f t="shared" si="1"/>
        <v>7.9700000000000006</v>
      </c>
      <c r="O24" s="6">
        <f t="shared" si="1"/>
        <v>0</v>
      </c>
      <c r="P24" s="6">
        <f t="shared" si="1"/>
        <v>31.698000000000004</v>
      </c>
      <c r="Q24" s="6">
        <f t="shared" si="1"/>
        <v>0</v>
      </c>
      <c r="R24" s="6">
        <f t="shared" si="1"/>
        <v>0</v>
      </c>
      <c r="S24" s="6">
        <f t="shared" si="1"/>
        <v>0</v>
      </c>
      <c r="T24" s="6">
        <f t="shared" si="1"/>
        <v>0</v>
      </c>
      <c r="U24" s="6">
        <f>U25+U26+U27+U28+U29+U30</f>
        <v>4.0923780799998042</v>
      </c>
      <c r="V24" s="6">
        <f t="shared" ref="V24" si="2">U24*100/F24</f>
        <v>1.1014339164679736</v>
      </c>
      <c r="W24" s="31"/>
    </row>
    <row r="25" spans="1:23" x14ac:dyDescent="0.25">
      <c r="A25" s="3" t="s">
        <v>53</v>
      </c>
      <c r="B25" s="4" t="s">
        <v>54</v>
      </c>
      <c r="C25" s="7"/>
      <c r="D25" s="6">
        <f t="shared" ref="D25" si="3">D32</f>
        <v>0</v>
      </c>
      <c r="E25" s="6">
        <f t="shared" ref="E25:U25" si="4">E32</f>
        <v>0</v>
      </c>
      <c r="F25" s="6">
        <f t="shared" si="4"/>
        <v>0</v>
      </c>
      <c r="G25" s="6">
        <f t="shared" si="4"/>
        <v>0</v>
      </c>
      <c r="H25" s="6">
        <f t="shared" si="4"/>
        <v>0</v>
      </c>
      <c r="I25" s="6">
        <f t="shared" si="4"/>
        <v>0</v>
      </c>
      <c r="J25" s="6">
        <f t="shared" si="4"/>
        <v>0</v>
      </c>
      <c r="K25" s="6">
        <f t="shared" si="4"/>
        <v>0</v>
      </c>
      <c r="L25" s="6">
        <f t="shared" si="4"/>
        <v>0</v>
      </c>
      <c r="M25" s="6">
        <f t="shared" si="4"/>
        <v>0</v>
      </c>
      <c r="N25" s="6">
        <f t="shared" si="4"/>
        <v>0</v>
      </c>
      <c r="O25" s="6">
        <f t="shared" si="4"/>
        <v>0</v>
      </c>
      <c r="P25" s="6">
        <f t="shared" si="4"/>
        <v>0</v>
      </c>
      <c r="Q25" s="6">
        <f t="shared" si="4"/>
        <v>0</v>
      </c>
      <c r="R25" s="6">
        <f t="shared" si="4"/>
        <v>0</v>
      </c>
      <c r="S25" s="6">
        <f t="shared" si="4"/>
        <v>0</v>
      </c>
      <c r="T25" s="6">
        <f t="shared" si="4"/>
        <v>0</v>
      </c>
      <c r="U25" s="6">
        <f t="shared" si="4"/>
        <v>0</v>
      </c>
      <c r="V25" s="6">
        <v>0</v>
      </c>
      <c r="W25" s="31"/>
    </row>
    <row r="26" spans="1:23" ht="31.5" x14ac:dyDescent="0.25">
      <c r="A26" s="3" t="s">
        <v>55</v>
      </c>
      <c r="B26" s="4" t="s">
        <v>56</v>
      </c>
      <c r="C26" s="7"/>
      <c r="D26" s="6">
        <f t="shared" ref="D26" si="5">D79</f>
        <v>118.92742716000001</v>
      </c>
      <c r="E26" s="6">
        <f t="shared" ref="E26:U26" si="6">E79</f>
        <v>0</v>
      </c>
      <c r="F26" s="6">
        <f t="shared" si="6"/>
        <v>118.92742716000001</v>
      </c>
      <c r="G26" s="6">
        <f t="shared" si="6"/>
        <v>9.81</v>
      </c>
      <c r="H26" s="6">
        <f t="shared" si="6"/>
        <v>0</v>
      </c>
      <c r="I26" s="6">
        <f t="shared" si="6"/>
        <v>5.1070000000000002</v>
      </c>
      <c r="J26" s="6">
        <f t="shared" si="6"/>
        <v>0</v>
      </c>
      <c r="K26" s="6">
        <f t="shared" si="6"/>
        <v>0</v>
      </c>
      <c r="L26" s="6">
        <f t="shared" si="6"/>
        <v>0</v>
      </c>
      <c r="M26" s="6">
        <f t="shared" si="6"/>
        <v>112.07688579999974</v>
      </c>
      <c r="N26" s="6">
        <f t="shared" si="6"/>
        <v>7.9700000000000006</v>
      </c>
      <c r="O26" s="6">
        <f t="shared" si="6"/>
        <v>0</v>
      </c>
      <c r="P26" s="6">
        <f t="shared" si="6"/>
        <v>4.7290000000000001</v>
      </c>
      <c r="Q26" s="6">
        <f t="shared" si="6"/>
        <v>0</v>
      </c>
      <c r="R26" s="6">
        <f t="shared" si="6"/>
        <v>0</v>
      </c>
      <c r="S26" s="6">
        <f t="shared" si="6"/>
        <v>0</v>
      </c>
      <c r="T26" s="6">
        <f t="shared" si="6"/>
        <v>0</v>
      </c>
      <c r="U26" s="6">
        <f t="shared" si="6"/>
        <v>-6.8505413600002729</v>
      </c>
      <c r="V26" s="6">
        <f t="shared" ref="V26" si="7">U26*100/F26</f>
        <v>-5.7602703796693087</v>
      </c>
      <c r="W26" s="31"/>
    </row>
    <row r="27" spans="1:23" ht="63" x14ac:dyDescent="0.25">
      <c r="A27" s="3" t="s">
        <v>57</v>
      </c>
      <c r="B27" s="4" t="s">
        <v>58</v>
      </c>
      <c r="C27" s="7"/>
      <c r="D27" s="6">
        <f t="shared" ref="D27" si="8">D169</f>
        <v>0</v>
      </c>
      <c r="E27" s="6">
        <f t="shared" ref="E27:U27" si="9">E169</f>
        <v>0</v>
      </c>
      <c r="F27" s="6">
        <f t="shared" si="9"/>
        <v>0</v>
      </c>
      <c r="G27" s="6">
        <f t="shared" si="9"/>
        <v>0</v>
      </c>
      <c r="H27" s="6">
        <f t="shared" si="9"/>
        <v>0</v>
      </c>
      <c r="I27" s="6">
        <f t="shared" si="9"/>
        <v>0</v>
      </c>
      <c r="J27" s="6">
        <f t="shared" si="9"/>
        <v>0</v>
      </c>
      <c r="K27" s="6">
        <f t="shared" si="9"/>
        <v>0</v>
      </c>
      <c r="L27" s="6">
        <f t="shared" si="9"/>
        <v>0</v>
      </c>
      <c r="M27" s="6">
        <f t="shared" si="9"/>
        <v>0</v>
      </c>
      <c r="N27" s="6">
        <f t="shared" si="9"/>
        <v>0</v>
      </c>
      <c r="O27" s="6">
        <f t="shared" si="9"/>
        <v>0</v>
      </c>
      <c r="P27" s="6">
        <f t="shared" si="9"/>
        <v>0</v>
      </c>
      <c r="Q27" s="6">
        <f t="shared" si="9"/>
        <v>0</v>
      </c>
      <c r="R27" s="6">
        <f t="shared" si="9"/>
        <v>0</v>
      </c>
      <c r="S27" s="6">
        <f t="shared" si="9"/>
        <v>0</v>
      </c>
      <c r="T27" s="6">
        <f t="shared" si="9"/>
        <v>0</v>
      </c>
      <c r="U27" s="6">
        <f t="shared" si="9"/>
        <v>0</v>
      </c>
      <c r="V27" s="6">
        <v>0</v>
      </c>
      <c r="W27" s="31"/>
    </row>
    <row r="28" spans="1:23" ht="31.5" x14ac:dyDescent="0.25">
      <c r="A28" s="3" t="s">
        <v>59</v>
      </c>
      <c r="B28" s="4" t="s">
        <v>60</v>
      </c>
      <c r="C28" s="7"/>
      <c r="D28" s="6">
        <f t="shared" ref="D28" si="10">D178</f>
        <v>213.30749179999998</v>
      </c>
      <c r="E28" s="6">
        <f t="shared" ref="E28:U28" si="11">E178</f>
        <v>0</v>
      </c>
      <c r="F28" s="6">
        <f t="shared" si="11"/>
        <v>213.30749179999998</v>
      </c>
      <c r="G28" s="6">
        <f t="shared" si="11"/>
        <v>0</v>
      </c>
      <c r="H28" s="6">
        <f t="shared" si="11"/>
        <v>0</v>
      </c>
      <c r="I28" s="6">
        <f t="shared" si="11"/>
        <v>29.715999999999998</v>
      </c>
      <c r="J28" s="6">
        <f t="shared" si="11"/>
        <v>0</v>
      </c>
      <c r="K28" s="6">
        <f t="shared" si="11"/>
        <v>0</v>
      </c>
      <c r="L28" s="6">
        <f t="shared" si="11"/>
        <v>0</v>
      </c>
      <c r="M28" s="6">
        <f t="shared" si="11"/>
        <v>201.08135713000004</v>
      </c>
      <c r="N28" s="6">
        <f t="shared" si="11"/>
        <v>0</v>
      </c>
      <c r="O28" s="6">
        <f t="shared" si="11"/>
        <v>0</v>
      </c>
      <c r="P28" s="6">
        <f t="shared" si="11"/>
        <v>26.969000000000005</v>
      </c>
      <c r="Q28" s="6">
        <f t="shared" si="11"/>
        <v>0</v>
      </c>
      <c r="R28" s="6">
        <f t="shared" si="11"/>
        <v>0</v>
      </c>
      <c r="S28" s="6">
        <f t="shared" si="11"/>
        <v>0</v>
      </c>
      <c r="T28" s="6">
        <f t="shared" si="11"/>
        <v>0</v>
      </c>
      <c r="U28" s="6">
        <f t="shared" si="11"/>
        <v>-12.226134669999949</v>
      </c>
      <c r="V28" s="6">
        <f t="shared" ref="V28" si="12">U28*100/F28</f>
        <v>-5.7316949193061344</v>
      </c>
      <c r="W28" s="31"/>
    </row>
    <row r="29" spans="1:23" ht="31.5" x14ac:dyDescent="0.25">
      <c r="A29" s="3" t="s">
        <v>61</v>
      </c>
      <c r="B29" s="4" t="s">
        <v>62</v>
      </c>
      <c r="C29" s="7"/>
      <c r="D29" s="6">
        <f t="shared" ref="D29" si="13">D215</f>
        <v>0</v>
      </c>
      <c r="E29" s="6">
        <f t="shared" ref="E29:U29" si="14">E215</f>
        <v>0</v>
      </c>
      <c r="F29" s="6">
        <f t="shared" si="14"/>
        <v>0</v>
      </c>
      <c r="G29" s="6">
        <f t="shared" si="14"/>
        <v>0</v>
      </c>
      <c r="H29" s="6">
        <f t="shared" si="14"/>
        <v>0</v>
      </c>
      <c r="I29" s="6">
        <f t="shared" si="14"/>
        <v>0</v>
      </c>
      <c r="J29" s="6">
        <f t="shared" si="14"/>
        <v>0</v>
      </c>
      <c r="K29" s="6">
        <f t="shared" si="14"/>
        <v>0</v>
      </c>
      <c r="L29" s="6">
        <f t="shared" si="14"/>
        <v>0</v>
      </c>
      <c r="M29" s="6">
        <f t="shared" si="14"/>
        <v>0</v>
      </c>
      <c r="N29" s="6">
        <f t="shared" si="14"/>
        <v>0</v>
      </c>
      <c r="O29" s="6">
        <f t="shared" si="14"/>
        <v>0</v>
      </c>
      <c r="P29" s="6">
        <f t="shared" si="14"/>
        <v>0</v>
      </c>
      <c r="Q29" s="6">
        <f t="shared" si="14"/>
        <v>0</v>
      </c>
      <c r="R29" s="6">
        <f t="shared" si="14"/>
        <v>0</v>
      </c>
      <c r="S29" s="6">
        <f t="shared" si="14"/>
        <v>0</v>
      </c>
      <c r="T29" s="6">
        <f t="shared" si="14"/>
        <v>0</v>
      </c>
      <c r="U29" s="6">
        <f t="shared" si="14"/>
        <v>0</v>
      </c>
      <c r="V29" s="6">
        <v>0</v>
      </c>
      <c r="W29" s="31"/>
    </row>
    <row r="30" spans="1:23" x14ac:dyDescent="0.25">
      <c r="A30" s="3" t="s">
        <v>63</v>
      </c>
      <c r="B30" s="4" t="s">
        <v>64</v>
      </c>
      <c r="C30" s="7"/>
      <c r="D30" s="6">
        <f t="shared" ref="D30" si="15">D219</f>
        <v>39.315114029999961</v>
      </c>
      <c r="E30" s="6">
        <f t="shared" ref="E30:U30" si="16">E219</f>
        <v>0</v>
      </c>
      <c r="F30" s="6">
        <f t="shared" si="16"/>
        <v>39.315114029999961</v>
      </c>
      <c r="G30" s="6">
        <f t="shared" si="16"/>
        <v>0</v>
      </c>
      <c r="H30" s="6">
        <f t="shared" si="16"/>
        <v>0</v>
      </c>
      <c r="I30" s="6">
        <f t="shared" si="16"/>
        <v>0</v>
      </c>
      <c r="J30" s="6">
        <f t="shared" si="16"/>
        <v>0</v>
      </c>
      <c r="K30" s="6">
        <f t="shared" si="16"/>
        <v>0</v>
      </c>
      <c r="L30" s="6">
        <f t="shared" si="16"/>
        <v>0</v>
      </c>
      <c r="M30" s="6">
        <f t="shared" si="16"/>
        <v>62.48416813999998</v>
      </c>
      <c r="N30" s="6">
        <f t="shared" si="16"/>
        <v>0</v>
      </c>
      <c r="O30" s="6">
        <f t="shared" si="16"/>
        <v>0</v>
      </c>
      <c r="P30" s="6">
        <f t="shared" si="16"/>
        <v>0</v>
      </c>
      <c r="Q30" s="6">
        <f t="shared" si="16"/>
        <v>0</v>
      </c>
      <c r="R30" s="6">
        <f t="shared" si="16"/>
        <v>0</v>
      </c>
      <c r="S30" s="6">
        <f t="shared" si="16"/>
        <v>0</v>
      </c>
      <c r="T30" s="6">
        <f t="shared" si="16"/>
        <v>0</v>
      </c>
      <c r="U30" s="6">
        <f t="shared" si="16"/>
        <v>23.169054110000026</v>
      </c>
      <c r="V30" s="6">
        <f t="shared" ref="V30" si="17">U30*100/F30</f>
        <v>58.931672161297932</v>
      </c>
      <c r="W30" s="31"/>
    </row>
    <row r="31" spans="1:23" x14ac:dyDescent="0.25">
      <c r="A31" s="8" t="s">
        <v>65</v>
      </c>
      <c r="B31" s="9" t="s">
        <v>66</v>
      </c>
      <c r="C31" s="10"/>
      <c r="D31" s="11">
        <f t="shared" ref="D31:U31" si="18">D32+D79+D169+D178+D215+D219</f>
        <v>371.55003298999992</v>
      </c>
      <c r="E31" s="11">
        <f t="shared" si="18"/>
        <v>0</v>
      </c>
      <c r="F31" s="11">
        <f t="shared" si="18"/>
        <v>371.55003298999992</v>
      </c>
      <c r="G31" s="11">
        <f t="shared" si="18"/>
        <v>9.81</v>
      </c>
      <c r="H31" s="11">
        <f t="shared" si="18"/>
        <v>0</v>
      </c>
      <c r="I31" s="11">
        <f t="shared" si="18"/>
        <v>34.823</v>
      </c>
      <c r="J31" s="11">
        <f t="shared" si="18"/>
        <v>0</v>
      </c>
      <c r="K31" s="11">
        <f t="shared" si="18"/>
        <v>0</v>
      </c>
      <c r="L31" s="11">
        <f t="shared" si="18"/>
        <v>0</v>
      </c>
      <c r="M31" s="11">
        <f t="shared" si="18"/>
        <v>375.64241106999975</v>
      </c>
      <c r="N31" s="11">
        <f t="shared" si="18"/>
        <v>7.9700000000000006</v>
      </c>
      <c r="O31" s="11">
        <f t="shared" si="18"/>
        <v>0</v>
      </c>
      <c r="P31" s="11">
        <f t="shared" si="18"/>
        <v>31.698000000000004</v>
      </c>
      <c r="Q31" s="11">
        <f t="shared" si="18"/>
        <v>0</v>
      </c>
      <c r="R31" s="11">
        <f t="shared" si="18"/>
        <v>0</v>
      </c>
      <c r="S31" s="11">
        <f t="shared" si="18"/>
        <v>0</v>
      </c>
      <c r="T31" s="11">
        <f t="shared" si="18"/>
        <v>0</v>
      </c>
      <c r="U31" s="11">
        <f t="shared" si="18"/>
        <v>4.0923780799998042</v>
      </c>
      <c r="V31" s="11">
        <f t="shared" ref="V31" si="19">U31*100/F31</f>
        <v>1.1014339164679736</v>
      </c>
      <c r="W31" s="32"/>
    </row>
    <row r="32" spans="1:23" ht="31.5" x14ac:dyDescent="0.25">
      <c r="A32" s="8" t="s">
        <v>40</v>
      </c>
      <c r="B32" s="9" t="s">
        <v>67</v>
      </c>
      <c r="C32" s="10"/>
      <c r="D32" s="11">
        <f t="shared" ref="D32" si="20">D33+D37+D46+D73</f>
        <v>0</v>
      </c>
      <c r="E32" s="11">
        <f t="shared" ref="E32:U32" si="21">E33+E37+E46+E73</f>
        <v>0</v>
      </c>
      <c r="F32" s="11">
        <f t="shared" si="21"/>
        <v>0</v>
      </c>
      <c r="G32" s="11">
        <f t="shared" si="21"/>
        <v>0</v>
      </c>
      <c r="H32" s="11">
        <f t="shared" si="21"/>
        <v>0</v>
      </c>
      <c r="I32" s="11">
        <f t="shared" si="21"/>
        <v>0</v>
      </c>
      <c r="J32" s="11">
        <f t="shared" si="21"/>
        <v>0</v>
      </c>
      <c r="K32" s="11">
        <f t="shared" si="21"/>
        <v>0</v>
      </c>
      <c r="L32" s="11">
        <f t="shared" si="21"/>
        <v>0</v>
      </c>
      <c r="M32" s="11">
        <f t="shared" si="21"/>
        <v>0</v>
      </c>
      <c r="N32" s="11">
        <f t="shared" si="21"/>
        <v>0</v>
      </c>
      <c r="O32" s="11">
        <f t="shared" si="21"/>
        <v>0</v>
      </c>
      <c r="P32" s="11">
        <f t="shared" si="21"/>
        <v>0</v>
      </c>
      <c r="Q32" s="11">
        <f t="shared" si="21"/>
        <v>0</v>
      </c>
      <c r="R32" s="11">
        <f t="shared" si="21"/>
        <v>0</v>
      </c>
      <c r="S32" s="11">
        <f t="shared" si="21"/>
        <v>0</v>
      </c>
      <c r="T32" s="11">
        <f t="shared" si="21"/>
        <v>0</v>
      </c>
      <c r="U32" s="11">
        <f t="shared" si="21"/>
        <v>0</v>
      </c>
      <c r="V32" s="11">
        <v>0</v>
      </c>
      <c r="W32" s="32"/>
    </row>
    <row r="33" spans="1:23" ht="47.25" x14ac:dyDescent="0.25">
      <c r="A33" s="12" t="s">
        <v>41</v>
      </c>
      <c r="B33" s="13" t="s">
        <v>68</v>
      </c>
      <c r="C33" s="14"/>
      <c r="D33" s="15">
        <f t="shared" ref="D33" si="22">D34+D35+D36</f>
        <v>0</v>
      </c>
      <c r="E33" s="15">
        <f t="shared" ref="E33:U33" si="23">E34+E35+E36</f>
        <v>0</v>
      </c>
      <c r="F33" s="15">
        <f t="shared" si="23"/>
        <v>0</v>
      </c>
      <c r="G33" s="15">
        <f t="shared" si="23"/>
        <v>0</v>
      </c>
      <c r="H33" s="15">
        <f t="shared" si="23"/>
        <v>0</v>
      </c>
      <c r="I33" s="15">
        <f t="shared" si="23"/>
        <v>0</v>
      </c>
      <c r="J33" s="15">
        <f t="shared" si="23"/>
        <v>0</v>
      </c>
      <c r="K33" s="15">
        <f t="shared" si="23"/>
        <v>0</v>
      </c>
      <c r="L33" s="15">
        <f t="shared" si="23"/>
        <v>0</v>
      </c>
      <c r="M33" s="15">
        <f t="shared" si="23"/>
        <v>0</v>
      </c>
      <c r="N33" s="15">
        <f t="shared" si="23"/>
        <v>0</v>
      </c>
      <c r="O33" s="15">
        <f t="shared" si="23"/>
        <v>0</v>
      </c>
      <c r="P33" s="15">
        <f t="shared" si="23"/>
        <v>0</v>
      </c>
      <c r="Q33" s="15">
        <f t="shared" si="23"/>
        <v>0</v>
      </c>
      <c r="R33" s="15">
        <f t="shared" si="23"/>
        <v>0</v>
      </c>
      <c r="S33" s="15">
        <f t="shared" si="23"/>
        <v>0</v>
      </c>
      <c r="T33" s="15">
        <f t="shared" si="23"/>
        <v>0</v>
      </c>
      <c r="U33" s="15">
        <f t="shared" si="23"/>
        <v>0</v>
      </c>
      <c r="V33" s="15">
        <v>0</v>
      </c>
      <c r="W33" s="33"/>
    </row>
    <row r="34" spans="1:23" ht="63" x14ac:dyDescent="0.25">
      <c r="A34" s="16" t="s">
        <v>25</v>
      </c>
      <c r="B34" s="17" t="s">
        <v>69</v>
      </c>
      <c r="C34" s="18"/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34"/>
    </row>
    <row r="35" spans="1:23" ht="63" x14ac:dyDescent="0.25">
      <c r="A35" s="16" t="s">
        <v>26</v>
      </c>
      <c r="B35" s="17" t="s">
        <v>70</v>
      </c>
      <c r="C35" s="18"/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34"/>
    </row>
    <row r="36" spans="1:23" ht="47.25" x14ac:dyDescent="0.25">
      <c r="A36" s="16" t="s">
        <v>27</v>
      </c>
      <c r="B36" s="17" t="s">
        <v>71</v>
      </c>
      <c r="C36" s="18"/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34"/>
    </row>
    <row r="37" spans="1:23" ht="31.5" x14ac:dyDescent="0.25">
      <c r="A37" s="12" t="s">
        <v>42</v>
      </c>
      <c r="B37" s="13" t="s">
        <v>72</v>
      </c>
      <c r="C37" s="14"/>
      <c r="D37" s="15">
        <f t="shared" ref="D37" si="24">D38+D42</f>
        <v>0</v>
      </c>
      <c r="E37" s="15">
        <f t="shared" ref="E37:U37" si="25">E38+E42</f>
        <v>0</v>
      </c>
      <c r="F37" s="15">
        <f t="shared" si="25"/>
        <v>0</v>
      </c>
      <c r="G37" s="15">
        <f t="shared" si="25"/>
        <v>0</v>
      </c>
      <c r="H37" s="15">
        <f t="shared" si="25"/>
        <v>0</v>
      </c>
      <c r="I37" s="15">
        <f t="shared" si="25"/>
        <v>0</v>
      </c>
      <c r="J37" s="15">
        <f t="shared" si="25"/>
        <v>0</v>
      </c>
      <c r="K37" s="15">
        <f t="shared" si="25"/>
        <v>0</v>
      </c>
      <c r="L37" s="15">
        <f t="shared" si="25"/>
        <v>0</v>
      </c>
      <c r="M37" s="15">
        <f t="shared" si="25"/>
        <v>0</v>
      </c>
      <c r="N37" s="15">
        <f t="shared" si="25"/>
        <v>0</v>
      </c>
      <c r="O37" s="15">
        <f t="shared" si="25"/>
        <v>0</v>
      </c>
      <c r="P37" s="15">
        <f t="shared" si="25"/>
        <v>0</v>
      </c>
      <c r="Q37" s="15">
        <f t="shared" si="25"/>
        <v>0</v>
      </c>
      <c r="R37" s="15">
        <f t="shared" si="25"/>
        <v>0</v>
      </c>
      <c r="S37" s="15">
        <f t="shared" si="25"/>
        <v>0</v>
      </c>
      <c r="T37" s="15">
        <f t="shared" si="25"/>
        <v>0</v>
      </c>
      <c r="U37" s="15">
        <f t="shared" si="25"/>
        <v>0</v>
      </c>
      <c r="V37" s="15">
        <v>0</v>
      </c>
      <c r="W37" s="33"/>
    </row>
    <row r="38" spans="1:23" ht="63" x14ac:dyDescent="0.25">
      <c r="A38" s="16" t="s">
        <v>28</v>
      </c>
      <c r="B38" s="17" t="s">
        <v>73</v>
      </c>
      <c r="C38" s="18"/>
      <c r="D38" s="19">
        <f t="shared" ref="D38" si="26">SUM(D39:D41)</f>
        <v>0</v>
      </c>
      <c r="E38" s="19">
        <f t="shared" ref="E38:K38" si="27">SUM(E39:E41)</f>
        <v>0</v>
      </c>
      <c r="F38" s="19">
        <f t="shared" si="27"/>
        <v>0</v>
      </c>
      <c r="G38" s="19">
        <f t="shared" si="27"/>
        <v>0</v>
      </c>
      <c r="H38" s="19">
        <f t="shared" si="27"/>
        <v>0</v>
      </c>
      <c r="I38" s="19">
        <f t="shared" si="27"/>
        <v>0</v>
      </c>
      <c r="J38" s="19">
        <f t="shared" si="27"/>
        <v>0</v>
      </c>
      <c r="K38" s="19">
        <f t="shared" si="27"/>
        <v>0</v>
      </c>
      <c r="L38" s="19">
        <f t="shared" ref="L38:U38" si="28">SUM(L39:L41)</f>
        <v>0</v>
      </c>
      <c r="M38" s="19">
        <f t="shared" si="28"/>
        <v>0</v>
      </c>
      <c r="N38" s="19">
        <f t="shared" si="28"/>
        <v>0</v>
      </c>
      <c r="O38" s="19">
        <f t="shared" si="28"/>
        <v>0</v>
      </c>
      <c r="P38" s="19">
        <f t="shared" si="28"/>
        <v>0</v>
      </c>
      <c r="Q38" s="19">
        <f t="shared" si="28"/>
        <v>0</v>
      </c>
      <c r="R38" s="19">
        <f t="shared" si="28"/>
        <v>0</v>
      </c>
      <c r="S38" s="19">
        <f t="shared" si="28"/>
        <v>0</v>
      </c>
      <c r="T38" s="19">
        <f t="shared" si="28"/>
        <v>0</v>
      </c>
      <c r="U38" s="19">
        <f t="shared" si="28"/>
        <v>0</v>
      </c>
      <c r="V38" s="19">
        <v>0</v>
      </c>
      <c r="W38" s="34"/>
    </row>
    <row r="39" spans="1:23" x14ac:dyDescent="0.25">
      <c r="A39" s="20" t="s">
        <v>28</v>
      </c>
      <c r="B39" s="21" t="s">
        <v>74</v>
      </c>
      <c r="C39" s="22" t="s">
        <v>75</v>
      </c>
      <c r="D39" s="22" t="s">
        <v>75</v>
      </c>
      <c r="E39" s="22" t="s">
        <v>75</v>
      </c>
      <c r="F39" s="22" t="s">
        <v>75</v>
      </c>
      <c r="G39" s="22" t="s">
        <v>75</v>
      </c>
      <c r="H39" s="22" t="s">
        <v>75</v>
      </c>
      <c r="I39" s="22" t="s">
        <v>75</v>
      </c>
      <c r="J39" s="22" t="s">
        <v>75</v>
      </c>
      <c r="K39" s="22" t="s">
        <v>75</v>
      </c>
      <c r="L39" s="22" t="s">
        <v>75</v>
      </c>
      <c r="M39" s="22" t="s">
        <v>75</v>
      </c>
      <c r="N39" s="22" t="s">
        <v>75</v>
      </c>
      <c r="O39" s="22" t="s">
        <v>75</v>
      </c>
      <c r="P39" s="22" t="s">
        <v>75</v>
      </c>
      <c r="Q39" s="22" t="s">
        <v>75</v>
      </c>
      <c r="R39" s="22" t="s">
        <v>75</v>
      </c>
      <c r="S39" s="22" t="s">
        <v>75</v>
      </c>
      <c r="T39" s="22" t="s">
        <v>75</v>
      </c>
      <c r="U39" s="22" t="s">
        <v>75</v>
      </c>
      <c r="V39" s="22" t="s">
        <v>75</v>
      </c>
      <c r="W39" s="35"/>
    </row>
    <row r="40" spans="1:23" x14ac:dyDescent="0.25">
      <c r="A40" s="20" t="s">
        <v>28</v>
      </c>
      <c r="B40" s="21" t="s">
        <v>74</v>
      </c>
      <c r="C40" s="22" t="s">
        <v>75</v>
      </c>
      <c r="D40" s="22" t="s">
        <v>75</v>
      </c>
      <c r="E40" s="22" t="s">
        <v>75</v>
      </c>
      <c r="F40" s="22" t="s">
        <v>75</v>
      </c>
      <c r="G40" s="22" t="s">
        <v>75</v>
      </c>
      <c r="H40" s="22" t="s">
        <v>75</v>
      </c>
      <c r="I40" s="22" t="s">
        <v>75</v>
      </c>
      <c r="J40" s="22" t="s">
        <v>75</v>
      </c>
      <c r="K40" s="22" t="s">
        <v>75</v>
      </c>
      <c r="L40" s="22" t="s">
        <v>75</v>
      </c>
      <c r="M40" s="22" t="s">
        <v>75</v>
      </c>
      <c r="N40" s="22" t="s">
        <v>75</v>
      </c>
      <c r="O40" s="22" t="s">
        <v>75</v>
      </c>
      <c r="P40" s="22" t="s">
        <v>75</v>
      </c>
      <c r="Q40" s="22" t="s">
        <v>75</v>
      </c>
      <c r="R40" s="22" t="s">
        <v>75</v>
      </c>
      <c r="S40" s="22" t="s">
        <v>75</v>
      </c>
      <c r="T40" s="22" t="s">
        <v>75</v>
      </c>
      <c r="U40" s="22" t="s">
        <v>75</v>
      </c>
      <c r="V40" s="22" t="s">
        <v>75</v>
      </c>
      <c r="W40" s="35"/>
    </row>
    <row r="41" spans="1:23" x14ac:dyDescent="0.25">
      <c r="A41" s="20" t="s">
        <v>76</v>
      </c>
      <c r="B41" s="20" t="s">
        <v>76</v>
      </c>
      <c r="C41" s="22" t="s">
        <v>75</v>
      </c>
      <c r="D41" s="22" t="s">
        <v>75</v>
      </c>
      <c r="E41" s="22" t="s">
        <v>75</v>
      </c>
      <c r="F41" s="22" t="s">
        <v>75</v>
      </c>
      <c r="G41" s="22" t="s">
        <v>75</v>
      </c>
      <c r="H41" s="22" t="s">
        <v>75</v>
      </c>
      <c r="I41" s="22" t="s">
        <v>75</v>
      </c>
      <c r="J41" s="22" t="s">
        <v>75</v>
      </c>
      <c r="K41" s="22" t="s">
        <v>75</v>
      </c>
      <c r="L41" s="22" t="s">
        <v>75</v>
      </c>
      <c r="M41" s="22" t="s">
        <v>75</v>
      </c>
      <c r="N41" s="22" t="s">
        <v>75</v>
      </c>
      <c r="O41" s="22" t="s">
        <v>75</v>
      </c>
      <c r="P41" s="22" t="s">
        <v>75</v>
      </c>
      <c r="Q41" s="22" t="s">
        <v>75</v>
      </c>
      <c r="R41" s="22" t="s">
        <v>75</v>
      </c>
      <c r="S41" s="22" t="s">
        <v>75</v>
      </c>
      <c r="T41" s="22" t="s">
        <v>75</v>
      </c>
      <c r="U41" s="22" t="s">
        <v>75</v>
      </c>
      <c r="V41" s="22" t="s">
        <v>75</v>
      </c>
      <c r="W41" s="35"/>
    </row>
    <row r="42" spans="1:23" ht="47.25" x14ac:dyDescent="0.25">
      <c r="A42" s="16" t="s">
        <v>29</v>
      </c>
      <c r="B42" s="17" t="s">
        <v>77</v>
      </c>
      <c r="C42" s="18"/>
      <c r="D42" s="19">
        <f t="shared" ref="D42" si="29">SUM(D43:D45)</f>
        <v>0</v>
      </c>
      <c r="E42" s="19">
        <f t="shared" ref="E42:U42" si="30">SUM(E43:E45)</f>
        <v>0</v>
      </c>
      <c r="F42" s="19">
        <f t="shared" si="30"/>
        <v>0</v>
      </c>
      <c r="G42" s="19">
        <f t="shared" si="30"/>
        <v>0</v>
      </c>
      <c r="H42" s="19">
        <f t="shared" si="30"/>
        <v>0</v>
      </c>
      <c r="I42" s="19">
        <f t="shared" si="30"/>
        <v>0</v>
      </c>
      <c r="J42" s="19">
        <f t="shared" si="30"/>
        <v>0</v>
      </c>
      <c r="K42" s="19">
        <f t="shared" si="30"/>
        <v>0</v>
      </c>
      <c r="L42" s="19">
        <f t="shared" si="30"/>
        <v>0</v>
      </c>
      <c r="M42" s="19">
        <f t="shared" si="30"/>
        <v>0</v>
      </c>
      <c r="N42" s="19">
        <f t="shared" si="30"/>
        <v>0</v>
      </c>
      <c r="O42" s="19">
        <f t="shared" si="30"/>
        <v>0</v>
      </c>
      <c r="P42" s="19">
        <f t="shared" si="30"/>
        <v>0</v>
      </c>
      <c r="Q42" s="19">
        <f t="shared" si="30"/>
        <v>0</v>
      </c>
      <c r="R42" s="19">
        <f t="shared" si="30"/>
        <v>0</v>
      </c>
      <c r="S42" s="19">
        <f t="shared" si="30"/>
        <v>0</v>
      </c>
      <c r="T42" s="19">
        <f t="shared" si="30"/>
        <v>0</v>
      </c>
      <c r="U42" s="19">
        <f t="shared" si="30"/>
        <v>0</v>
      </c>
      <c r="V42" s="19">
        <v>0</v>
      </c>
      <c r="W42" s="34"/>
    </row>
    <row r="43" spans="1:23" x14ac:dyDescent="0.25">
      <c r="A43" s="20" t="s">
        <v>29</v>
      </c>
      <c r="B43" s="21" t="s">
        <v>74</v>
      </c>
      <c r="C43" s="22" t="s">
        <v>75</v>
      </c>
      <c r="D43" s="22" t="s">
        <v>75</v>
      </c>
      <c r="E43" s="22" t="s">
        <v>75</v>
      </c>
      <c r="F43" s="22" t="s">
        <v>75</v>
      </c>
      <c r="G43" s="22" t="s">
        <v>75</v>
      </c>
      <c r="H43" s="22" t="s">
        <v>75</v>
      </c>
      <c r="I43" s="22" t="s">
        <v>75</v>
      </c>
      <c r="J43" s="22" t="s">
        <v>75</v>
      </c>
      <c r="K43" s="22" t="s">
        <v>75</v>
      </c>
      <c r="L43" s="22" t="s">
        <v>75</v>
      </c>
      <c r="M43" s="22" t="s">
        <v>75</v>
      </c>
      <c r="N43" s="22" t="s">
        <v>75</v>
      </c>
      <c r="O43" s="22" t="s">
        <v>75</v>
      </c>
      <c r="P43" s="22" t="s">
        <v>75</v>
      </c>
      <c r="Q43" s="22" t="s">
        <v>75</v>
      </c>
      <c r="R43" s="22" t="s">
        <v>75</v>
      </c>
      <c r="S43" s="22" t="s">
        <v>75</v>
      </c>
      <c r="T43" s="22" t="s">
        <v>75</v>
      </c>
      <c r="U43" s="22" t="s">
        <v>75</v>
      </c>
      <c r="V43" s="22" t="s">
        <v>75</v>
      </c>
      <c r="W43" s="35"/>
    </row>
    <row r="44" spans="1:23" x14ac:dyDescent="0.25">
      <c r="A44" s="20" t="s">
        <v>29</v>
      </c>
      <c r="B44" s="21" t="s">
        <v>74</v>
      </c>
      <c r="C44" s="22" t="s">
        <v>75</v>
      </c>
      <c r="D44" s="22" t="s">
        <v>75</v>
      </c>
      <c r="E44" s="22" t="s">
        <v>75</v>
      </c>
      <c r="F44" s="22" t="s">
        <v>75</v>
      </c>
      <c r="G44" s="22" t="s">
        <v>75</v>
      </c>
      <c r="H44" s="22" t="s">
        <v>75</v>
      </c>
      <c r="I44" s="22" t="s">
        <v>75</v>
      </c>
      <c r="J44" s="22" t="s">
        <v>75</v>
      </c>
      <c r="K44" s="22" t="s">
        <v>75</v>
      </c>
      <c r="L44" s="22" t="s">
        <v>75</v>
      </c>
      <c r="M44" s="22" t="s">
        <v>75</v>
      </c>
      <c r="N44" s="22" t="s">
        <v>75</v>
      </c>
      <c r="O44" s="22" t="s">
        <v>75</v>
      </c>
      <c r="P44" s="22" t="s">
        <v>75</v>
      </c>
      <c r="Q44" s="22" t="s">
        <v>75</v>
      </c>
      <c r="R44" s="22" t="s">
        <v>75</v>
      </c>
      <c r="S44" s="22" t="s">
        <v>75</v>
      </c>
      <c r="T44" s="22" t="s">
        <v>75</v>
      </c>
      <c r="U44" s="22" t="s">
        <v>75</v>
      </c>
      <c r="V44" s="22" t="s">
        <v>75</v>
      </c>
      <c r="W44" s="35"/>
    </row>
    <row r="45" spans="1:23" x14ac:dyDescent="0.25">
      <c r="A45" s="20" t="s">
        <v>76</v>
      </c>
      <c r="B45" s="20" t="s">
        <v>76</v>
      </c>
      <c r="C45" s="22" t="s">
        <v>75</v>
      </c>
      <c r="D45" s="22" t="s">
        <v>75</v>
      </c>
      <c r="E45" s="22" t="s">
        <v>75</v>
      </c>
      <c r="F45" s="22" t="s">
        <v>75</v>
      </c>
      <c r="G45" s="22" t="s">
        <v>75</v>
      </c>
      <c r="H45" s="22" t="s">
        <v>75</v>
      </c>
      <c r="I45" s="22" t="s">
        <v>75</v>
      </c>
      <c r="J45" s="22" t="s">
        <v>75</v>
      </c>
      <c r="K45" s="22" t="s">
        <v>75</v>
      </c>
      <c r="L45" s="22" t="s">
        <v>75</v>
      </c>
      <c r="M45" s="22" t="s">
        <v>75</v>
      </c>
      <c r="N45" s="22" t="s">
        <v>75</v>
      </c>
      <c r="O45" s="22" t="s">
        <v>75</v>
      </c>
      <c r="P45" s="22" t="s">
        <v>75</v>
      </c>
      <c r="Q45" s="22" t="s">
        <v>75</v>
      </c>
      <c r="R45" s="22" t="s">
        <v>75</v>
      </c>
      <c r="S45" s="22" t="s">
        <v>75</v>
      </c>
      <c r="T45" s="22" t="s">
        <v>75</v>
      </c>
      <c r="U45" s="22" t="s">
        <v>75</v>
      </c>
      <c r="V45" s="22" t="s">
        <v>75</v>
      </c>
      <c r="W45" s="35"/>
    </row>
    <row r="46" spans="1:23" ht="47.25" x14ac:dyDescent="0.25">
      <c r="A46" s="12" t="s">
        <v>43</v>
      </c>
      <c r="B46" s="13" t="s">
        <v>78</v>
      </c>
      <c r="C46" s="14"/>
      <c r="D46" s="15">
        <f t="shared" ref="D46" si="31">D47+D48+D52+D56+D60+D61+D65+D69</f>
        <v>0</v>
      </c>
      <c r="E46" s="15">
        <f t="shared" ref="E46:U46" si="32">E47+E48+E52+E56+E60+E61+E65+E69</f>
        <v>0</v>
      </c>
      <c r="F46" s="15">
        <f t="shared" si="32"/>
        <v>0</v>
      </c>
      <c r="G46" s="15">
        <f t="shared" si="32"/>
        <v>0</v>
      </c>
      <c r="H46" s="15">
        <f t="shared" si="32"/>
        <v>0</v>
      </c>
      <c r="I46" s="15">
        <f t="shared" si="32"/>
        <v>0</v>
      </c>
      <c r="J46" s="15">
        <f t="shared" si="32"/>
        <v>0</v>
      </c>
      <c r="K46" s="15">
        <f t="shared" si="32"/>
        <v>0</v>
      </c>
      <c r="L46" s="15">
        <f t="shared" si="32"/>
        <v>0</v>
      </c>
      <c r="M46" s="15">
        <f t="shared" si="32"/>
        <v>0</v>
      </c>
      <c r="N46" s="15">
        <f t="shared" si="32"/>
        <v>0</v>
      </c>
      <c r="O46" s="15">
        <f t="shared" si="32"/>
        <v>0</v>
      </c>
      <c r="P46" s="15">
        <f t="shared" si="32"/>
        <v>0</v>
      </c>
      <c r="Q46" s="15">
        <f t="shared" si="32"/>
        <v>0</v>
      </c>
      <c r="R46" s="15">
        <f t="shared" si="32"/>
        <v>0</v>
      </c>
      <c r="S46" s="15">
        <f t="shared" si="32"/>
        <v>0</v>
      </c>
      <c r="T46" s="15">
        <f t="shared" si="32"/>
        <v>0</v>
      </c>
      <c r="U46" s="15">
        <f t="shared" si="32"/>
        <v>0</v>
      </c>
      <c r="V46" s="15">
        <v>0</v>
      </c>
      <c r="W46" s="33"/>
    </row>
    <row r="47" spans="1:23" ht="31.5" x14ac:dyDescent="0.25">
      <c r="A47" s="16" t="s">
        <v>79</v>
      </c>
      <c r="B47" s="17" t="s">
        <v>80</v>
      </c>
      <c r="C47" s="18"/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34"/>
    </row>
    <row r="48" spans="1:23" ht="94.5" x14ac:dyDescent="0.25">
      <c r="A48" s="16" t="s">
        <v>79</v>
      </c>
      <c r="B48" s="17" t="s">
        <v>81</v>
      </c>
      <c r="C48" s="18"/>
      <c r="D48" s="19">
        <f t="shared" ref="D48" si="33">SUM(D49:D51)</f>
        <v>0</v>
      </c>
      <c r="E48" s="19">
        <f t="shared" ref="E48:K48" si="34">SUM(E49:E51)</f>
        <v>0</v>
      </c>
      <c r="F48" s="19">
        <f t="shared" si="34"/>
        <v>0</v>
      </c>
      <c r="G48" s="19">
        <f t="shared" si="34"/>
        <v>0</v>
      </c>
      <c r="H48" s="19">
        <f t="shared" si="34"/>
        <v>0</v>
      </c>
      <c r="I48" s="19">
        <f t="shared" si="34"/>
        <v>0</v>
      </c>
      <c r="J48" s="19">
        <f t="shared" si="34"/>
        <v>0</v>
      </c>
      <c r="K48" s="19">
        <f t="shared" si="34"/>
        <v>0</v>
      </c>
      <c r="L48" s="19">
        <f t="shared" ref="L48:U48" si="35">SUM(L49:L51)</f>
        <v>0</v>
      </c>
      <c r="M48" s="19">
        <f t="shared" si="35"/>
        <v>0</v>
      </c>
      <c r="N48" s="19">
        <f t="shared" si="35"/>
        <v>0</v>
      </c>
      <c r="O48" s="19">
        <f t="shared" si="35"/>
        <v>0</v>
      </c>
      <c r="P48" s="19">
        <f t="shared" si="35"/>
        <v>0</v>
      </c>
      <c r="Q48" s="19">
        <f t="shared" si="35"/>
        <v>0</v>
      </c>
      <c r="R48" s="19">
        <f t="shared" si="35"/>
        <v>0</v>
      </c>
      <c r="S48" s="19">
        <f t="shared" si="35"/>
        <v>0</v>
      </c>
      <c r="T48" s="19">
        <f t="shared" si="35"/>
        <v>0</v>
      </c>
      <c r="U48" s="19">
        <f t="shared" si="35"/>
        <v>0</v>
      </c>
      <c r="V48" s="19">
        <v>0</v>
      </c>
      <c r="W48" s="34"/>
    </row>
    <row r="49" spans="1:23" x14ac:dyDescent="0.25">
      <c r="A49" s="20" t="s">
        <v>79</v>
      </c>
      <c r="B49" s="21" t="s">
        <v>74</v>
      </c>
      <c r="C49" s="22" t="s">
        <v>75</v>
      </c>
      <c r="D49" s="22" t="s">
        <v>75</v>
      </c>
      <c r="E49" s="22" t="s">
        <v>75</v>
      </c>
      <c r="F49" s="22" t="s">
        <v>75</v>
      </c>
      <c r="G49" s="22" t="s">
        <v>75</v>
      </c>
      <c r="H49" s="22" t="s">
        <v>75</v>
      </c>
      <c r="I49" s="22" t="s">
        <v>75</v>
      </c>
      <c r="J49" s="22" t="s">
        <v>75</v>
      </c>
      <c r="K49" s="22" t="s">
        <v>75</v>
      </c>
      <c r="L49" s="22" t="s">
        <v>75</v>
      </c>
      <c r="M49" s="22" t="s">
        <v>75</v>
      </c>
      <c r="N49" s="22" t="s">
        <v>75</v>
      </c>
      <c r="O49" s="22" t="s">
        <v>75</v>
      </c>
      <c r="P49" s="22" t="s">
        <v>75</v>
      </c>
      <c r="Q49" s="22" t="s">
        <v>75</v>
      </c>
      <c r="R49" s="22" t="s">
        <v>75</v>
      </c>
      <c r="S49" s="22" t="s">
        <v>75</v>
      </c>
      <c r="T49" s="22" t="s">
        <v>75</v>
      </c>
      <c r="U49" s="22" t="s">
        <v>75</v>
      </c>
      <c r="V49" s="22" t="s">
        <v>75</v>
      </c>
      <c r="W49" s="35"/>
    </row>
    <row r="50" spans="1:23" x14ac:dyDescent="0.25">
      <c r="A50" s="20" t="s">
        <v>79</v>
      </c>
      <c r="B50" s="21" t="s">
        <v>74</v>
      </c>
      <c r="C50" s="22" t="s">
        <v>75</v>
      </c>
      <c r="D50" s="22" t="s">
        <v>75</v>
      </c>
      <c r="E50" s="22" t="s">
        <v>75</v>
      </c>
      <c r="F50" s="22" t="s">
        <v>75</v>
      </c>
      <c r="G50" s="22" t="s">
        <v>75</v>
      </c>
      <c r="H50" s="22" t="s">
        <v>75</v>
      </c>
      <c r="I50" s="22" t="s">
        <v>75</v>
      </c>
      <c r="J50" s="22" t="s">
        <v>75</v>
      </c>
      <c r="K50" s="22" t="s">
        <v>75</v>
      </c>
      <c r="L50" s="22" t="s">
        <v>75</v>
      </c>
      <c r="M50" s="22" t="s">
        <v>75</v>
      </c>
      <c r="N50" s="22" t="s">
        <v>75</v>
      </c>
      <c r="O50" s="22" t="s">
        <v>75</v>
      </c>
      <c r="P50" s="22" t="s">
        <v>75</v>
      </c>
      <c r="Q50" s="22" t="s">
        <v>75</v>
      </c>
      <c r="R50" s="22" t="s">
        <v>75</v>
      </c>
      <c r="S50" s="22" t="s">
        <v>75</v>
      </c>
      <c r="T50" s="22" t="s">
        <v>75</v>
      </c>
      <c r="U50" s="22" t="s">
        <v>75</v>
      </c>
      <c r="V50" s="22" t="s">
        <v>75</v>
      </c>
      <c r="W50" s="35"/>
    </row>
    <row r="51" spans="1:23" x14ac:dyDescent="0.25">
      <c r="A51" s="20" t="s">
        <v>76</v>
      </c>
      <c r="B51" s="20" t="s">
        <v>76</v>
      </c>
      <c r="C51" s="22" t="s">
        <v>75</v>
      </c>
      <c r="D51" s="22" t="s">
        <v>75</v>
      </c>
      <c r="E51" s="22" t="s">
        <v>75</v>
      </c>
      <c r="F51" s="22" t="s">
        <v>75</v>
      </c>
      <c r="G51" s="22" t="s">
        <v>75</v>
      </c>
      <c r="H51" s="22" t="s">
        <v>75</v>
      </c>
      <c r="I51" s="22" t="s">
        <v>75</v>
      </c>
      <c r="J51" s="22" t="s">
        <v>75</v>
      </c>
      <c r="K51" s="22" t="s">
        <v>75</v>
      </c>
      <c r="L51" s="22" t="s">
        <v>75</v>
      </c>
      <c r="M51" s="22" t="s">
        <v>75</v>
      </c>
      <c r="N51" s="22" t="s">
        <v>75</v>
      </c>
      <c r="O51" s="22" t="s">
        <v>75</v>
      </c>
      <c r="P51" s="22" t="s">
        <v>75</v>
      </c>
      <c r="Q51" s="22" t="s">
        <v>75</v>
      </c>
      <c r="R51" s="22" t="s">
        <v>75</v>
      </c>
      <c r="S51" s="22" t="s">
        <v>75</v>
      </c>
      <c r="T51" s="22" t="s">
        <v>75</v>
      </c>
      <c r="U51" s="22" t="s">
        <v>75</v>
      </c>
      <c r="V51" s="22" t="s">
        <v>75</v>
      </c>
      <c r="W51" s="35"/>
    </row>
    <row r="52" spans="1:23" ht="78.75" x14ac:dyDescent="0.25">
      <c r="A52" s="16" t="s">
        <v>79</v>
      </c>
      <c r="B52" s="17" t="s">
        <v>82</v>
      </c>
      <c r="C52" s="18"/>
      <c r="D52" s="19">
        <f t="shared" ref="D52" si="36">SUM(D53:D55)</f>
        <v>0</v>
      </c>
      <c r="E52" s="19">
        <f t="shared" ref="E52:U52" si="37">SUM(E53:E55)</f>
        <v>0</v>
      </c>
      <c r="F52" s="19">
        <f t="shared" si="37"/>
        <v>0</v>
      </c>
      <c r="G52" s="19">
        <f t="shared" si="37"/>
        <v>0</v>
      </c>
      <c r="H52" s="19">
        <f t="shared" si="37"/>
        <v>0</v>
      </c>
      <c r="I52" s="19">
        <f t="shared" si="37"/>
        <v>0</v>
      </c>
      <c r="J52" s="19">
        <f t="shared" si="37"/>
        <v>0</v>
      </c>
      <c r="K52" s="19">
        <f t="shared" si="37"/>
        <v>0</v>
      </c>
      <c r="L52" s="19">
        <f t="shared" si="37"/>
        <v>0</v>
      </c>
      <c r="M52" s="19">
        <f t="shared" si="37"/>
        <v>0</v>
      </c>
      <c r="N52" s="19">
        <f t="shared" si="37"/>
        <v>0</v>
      </c>
      <c r="O52" s="19">
        <f t="shared" si="37"/>
        <v>0</v>
      </c>
      <c r="P52" s="19">
        <f t="shared" si="37"/>
        <v>0</v>
      </c>
      <c r="Q52" s="19">
        <f t="shared" si="37"/>
        <v>0</v>
      </c>
      <c r="R52" s="19">
        <f t="shared" si="37"/>
        <v>0</v>
      </c>
      <c r="S52" s="19">
        <f t="shared" si="37"/>
        <v>0</v>
      </c>
      <c r="T52" s="19">
        <f t="shared" si="37"/>
        <v>0</v>
      </c>
      <c r="U52" s="19">
        <f t="shared" si="37"/>
        <v>0</v>
      </c>
      <c r="V52" s="19">
        <v>0</v>
      </c>
      <c r="W52" s="34"/>
    </row>
    <row r="53" spans="1:23" x14ac:dyDescent="0.25">
      <c r="A53" s="20" t="s">
        <v>79</v>
      </c>
      <c r="B53" s="21" t="s">
        <v>74</v>
      </c>
      <c r="C53" s="22" t="s">
        <v>75</v>
      </c>
      <c r="D53" s="22" t="s">
        <v>75</v>
      </c>
      <c r="E53" s="22" t="s">
        <v>75</v>
      </c>
      <c r="F53" s="22" t="s">
        <v>75</v>
      </c>
      <c r="G53" s="22" t="s">
        <v>75</v>
      </c>
      <c r="H53" s="22" t="s">
        <v>75</v>
      </c>
      <c r="I53" s="22" t="s">
        <v>75</v>
      </c>
      <c r="J53" s="22" t="s">
        <v>75</v>
      </c>
      <c r="K53" s="22" t="s">
        <v>75</v>
      </c>
      <c r="L53" s="22" t="s">
        <v>75</v>
      </c>
      <c r="M53" s="22" t="s">
        <v>75</v>
      </c>
      <c r="N53" s="22" t="s">
        <v>75</v>
      </c>
      <c r="O53" s="22" t="s">
        <v>75</v>
      </c>
      <c r="P53" s="22" t="s">
        <v>75</v>
      </c>
      <c r="Q53" s="22" t="s">
        <v>75</v>
      </c>
      <c r="R53" s="22" t="s">
        <v>75</v>
      </c>
      <c r="S53" s="22" t="s">
        <v>75</v>
      </c>
      <c r="T53" s="22" t="s">
        <v>75</v>
      </c>
      <c r="U53" s="22" t="s">
        <v>75</v>
      </c>
      <c r="V53" s="22" t="s">
        <v>75</v>
      </c>
      <c r="W53" s="35"/>
    </row>
    <row r="54" spans="1:23" x14ac:dyDescent="0.25">
      <c r="A54" s="20" t="s">
        <v>79</v>
      </c>
      <c r="B54" s="21" t="s">
        <v>74</v>
      </c>
      <c r="C54" s="22" t="s">
        <v>75</v>
      </c>
      <c r="D54" s="22" t="s">
        <v>75</v>
      </c>
      <c r="E54" s="22" t="s">
        <v>75</v>
      </c>
      <c r="F54" s="22" t="s">
        <v>75</v>
      </c>
      <c r="G54" s="22" t="s">
        <v>75</v>
      </c>
      <c r="H54" s="22" t="s">
        <v>75</v>
      </c>
      <c r="I54" s="22" t="s">
        <v>75</v>
      </c>
      <c r="J54" s="22" t="s">
        <v>75</v>
      </c>
      <c r="K54" s="22" t="s">
        <v>75</v>
      </c>
      <c r="L54" s="22" t="s">
        <v>75</v>
      </c>
      <c r="M54" s="22" t="s">
        <v>75</v>
      </c>
      <c r="N54" s="22" t="s">
        <v>75</v>
      </c>
      <c r="O54" s="22" t="s">
        <v>75</v>
      </c>
      <c r="P54" s="22" t="s">
        <v>75</v>
      </c>
      <c r="Q54" s="22" t="s">
        <v>75</v>
      </c>
      <c r="R54" s="22" t="s">
        <v>75</v>
      </c>
      <c r="S54" s="22" t="s">
        <v>75</v>
      </c>
      <c r="T54" s="22" t="s">
        <v>75</v>
      </c>
      <c r="U54" s="22" t="s">
        <v>75</v>
      </c>
      <c r="V54" s="22" t="s">
        <v>75</v>
      </c>
      <c r="W54" s="35"/>
    </row>
    <row r="55" spans="1:23" x14ac:dyDescent="0.25">
      <c r="A55" s="20" t="s">
        <v>76</v>
      </c>
      <c r="B55" s="20" t="s">
        <v>76</v>
      </c>
      <c r="C55" s="22" t="s">
        <v>75</v>
      </c>
      <c r="D55" s="22" t="s">
        <v>75</v>
      </c>
      <c r="E55" s="22" t="s">
        <v>75</v>
      </c>
      <c r="F55" s="22" t="s">
        <v>75</v>
      </c>
      <c r="G55" s="22" t="s">
        <v>75</v>
      </c>
      <c r="H55" s="22" t="s">
        <v>75</v>
      </c>
      <c r="I55" s="22" t="s">
        <v>75</v>
      </c>
      <c r="J55" s="22" t="s">
        <v>75</v>
      </c>
      <c r="K55" s="22" t="s">
        <v>75</v>
      </c>
      <c r="L55" s="22" t="s">
        <v>75</v>
      </c>
      <c r="M55" s="22" t="s">
        <v>75</v>
      </c>
      <c r="N55" s="22" t="s">
        <v>75</v>
      </c>
      <c r="O55" s="22" t="s">
        <v>75</v>
      </c>
      <c r="P55" s="22" t="s">
        <v>75</v>
      </c>
      <c r="Q55" s="22" t="s">
        <v>75</v>
      </c>
      <c r="R55" s="22" t="s">
        <v>75</v>
      </c>
      <c r="S55" s="22" t="s">
        <v>75</v>
      </c>
      <c r="T55" s="22" t="s">
        <v>75</v>
      </c>
      <c r="U55" s="22" t="s">
        <v>75</v>
      </c>
      <c r="V55" s="22" t="s">
        <v>75</v>
      </c>
      <c r="W55" s="35"/>
    </row>
    <row r="56" spans="1:23" ht="94.5" x14ac:dyDescent="0.25">
      <c r="A56" s="16" t="s">
        <v>79</v>
      </c>
      <c r="B56" s="17" t="s">
        <v>83</v>
      </c>
      <c r="C56" s="18"/>
      <c r="D56" s="19">
        <f t="shared" ref="D56" si="38">SUM(D57:D59)</f>
        <v>0</v>
      </c>
      <c r="E56" s="19">
        <f t="shared" ref="E56:U56" si="39">SUM(E57:E59)</f>
        <v>0</v>
      </c>
      <c r="F56" s="19">
        <f t="shared" si="39"/>
        <v>0</v>
      </c>
      <c r="G56" s="19">
        <f t="shared" si="39"/>
        <v>0</v>
      </c>
      <c r="H56" s="19">
        <f t="shared" si="39"/>
        <v>0</v>
      </c>
      <c r="I56" s="19">
        <f t="shared" si="39"/>
        <v>0</v>
      </c>
      <c r="J56" s="19">
        <f t="shared" si="39"/>
        <v>0</v>
      </c>
      <c r="K56" s="19">
        <f t="shared" si="39"/>
        <v>0</v>
      </c>
      <c r="L56" s="19">
        <f t="shared" si="39"/>
        <v>0</v>
      </c>
      <c r="M56" s="19">
        <f t="shared" si="39"/>
        <v>0</v>
      </c>
      <c r="N56" s="19">
        <f t="shared" si="39"/>
        <v>0</v>
      </c>
      <c r="O56" s="19">
        <f t="shared" si="39"/>
        <v>0</v>
      </c>
      <c r="P56" s="19">
        <f t="shared" si="39"/>
        <v>0</v>
      </c>
      <c r="Q56" s="19">
        <f t="shared" si="39"/>
        <v>0</v>
      </c>
      <c r="R56" s="19">
        <f t="shared" si="39"/>
        <v>0</v>
      </c>
      <c r="S56" s="19">
        <f t="shared" si="39"/>
        <v>0</v>
      </c>
      <c r="T56" s="19">
        <f t="shared" si="39"/>
        <v>0</v>
      </c>
      <c r="U56" s="19">
        <f t="shared" si="39"/>
        <v>0</v>
      </c>
      <c r="V56" s="19">
        <v>0</v>
      </c>
      <c r="W56" s="34"/>
    </row>
    <row r="57" spans="1:23" x14ac:dyDescent="0.25">
      <c r="A57" s="20" t="s">
        <v>79</v>
      </c>
      <c r="B57" s="21" t="s">
        <v>74</v>
      </c>
      <c r="C57" s="22" t="s">
        <v>75</v>
      </c>
      <c r="D57" s="22" t="s">
        <v>75</v>
      </c>
      <c r="E57" s="22" t="s">
        <v>75</v>
      </c>
      <c r="F57" s="22" t="s">
        <v>75</v>
      </c>
      <c r="G57" s="22" t="s">
        <v>75</v>
      </c>
      <c r="H57" s="22" t="s">
        <v>75</v>
      </c>
      <c r="I57" s="22" t="s">
        <v>75</v>
      </c>
      <c r="J57" s="22" t="s">
        <v>75</v>
      </c>
      <c r="K57" s="22" t="s">
        <v>75</v>
      </c>
      <c r="L57" s="22" t="s">
        <v>75</v>
      </c>
      <c r="M57" s="22" t="s">
        <v>75</v>
      </c>
      <c r="N57" s="22" t="s">
        <v>75</v>
      </c>
      <c r="O57" s="22" t="s">
        <v>75</v>
      </c>
      <c r="P57" s="22" t="s">
        <v>75</v>
      </c>
      <c r="Q57" s="22" t="s">
        <v>75</v>
      </c>
      <c r="R57" s="22" t="s">
        <v>75</v>
      </c>
      <c r="S57" s="22" t="s">
        <v>75</v>
      </c>
      <c r="T57" s="22" t="s">
        <v>75</v>
      </c>
      <c r="U57" s="22" t="s">
        <v>75</v>
      </c>
      <c r="V57" s="22" t="s">
        <v>75</v>
      </c>
      <c r="W57" s="35"/>
    </row>
    <row r="58" spans="1:23" x14ac:dyDescent="0.25">
      <c r="A58" s="20" t="s">
        <v>79</v>
      </c>
      <c r="B58" s="21" t="s">
        <v>74</v>
      </c>
      <c r="C58" s="22" t="s">
        <v>75</v>
      </c>
      <c r="D58" s="22" t="s">
        <v>75</v>
      </c>
      <c r="E58" s="22" t="s">
        <v>75</v>
      </c>
      <c r="F58" s="22" t="s">
        <v>75</v>
      </c>
      <c r="G58" s="22" t="s">
        <v>75</v>
      </c>
      <c r="H58" s="22" t="s">
        <v>75</v>
      </c>
      <c r="I58" s="22" t="s">
        <v>75</v>
      </c>
      <c r="J58" s="22" t="s">
        <v>75</v>
      </c>
      <c r="K58" s="22" t="s">
        <v>75</v>
      </c>
      <c r="L58" s="22" t="s">
        <v>75</v>
      </c>
      <c r="M58" s="22" t="s">
        <v>75</v>
      </c>
      <c r="N58" s="22" t="s">
        <v>75</v>
      </c>
      <c r="O58" s="22" t="s">
        <v>75</v>
      </c>
      <c r="P58" s="22" t="s">
        <v>75</v>
      </c>
      <c r="Q58" s="22" t="s">
        <v>75</v>
      </c>
      <c r="R58" s="22" t="s">
        <v>75</v>
      </c>
      <c r="S58" s="22" t="s">
        <v>75</v>
      </c>
      <c r="T58" s="22" t="s">
        <v>75</v>
      </c>
      <c r="U58" s="22" t="s">
        <v>75</v>
      </c>
      <c r="V58" s="22" t="s">
        <v>75</v>
      </c>
      <c r="W58" s="35"/>
    </row>
    <row r="59" spans="1:23" x14ac:dyDescent="0.25">
      <c r="A59" s="20" t="s">
        <v>76</v>
      </c>
      <c r="B59" s="20" t="s">
        <v>76</v>
      </c>
      <c r="C59" s="22" t="s">
        <v>75</v>
      </c>
      <c r="D59" s="22" t="s">
        <v>75</v>
      </c>
      <c r="E59" s="22" t="s">
        <v>75</v>
      </c>
      <c r="F59" s="22" t="s">
        <v>75</v>
      </c>
      <c r="G59" s="22" t="s">
        <v>75</v>
      </c>
      <c r="H59" s="22" t="s">
        <v>75</v>
      </c>
      <c r="I59" s="22" t="s">
        <v>75</v>
      </c>
      <c r="J59" s="22" t="s">
        <v>75</v>
      </c>
      <c r="K59" s="22" t="s">
        <v>75</v>
      </c>
      <c r="L59" s="22" t="s">
        <v>75</v>
      </c>
      <c r="M59" s="22" t="s">
        <v>75</v>
      </c>
      <c r="N59" s="22" t="s">
        <v>75</v>
      </c>
      <c r="O59" s="22" t="s">
        <v>75</v>
      </c>
      <c r="P59" s="22" t="s">
        <v>75</v>
      </c>
      <c r="Q59" s="22" t="s">
        <v>75</v>
      </c>
      <c r="R59" s="22" t="s">
        <v>75</v>
      </c>
      <c r="S59" s="22" t="s">
        <v>75</v>
      </c>
      <c r="T59" s="22" t="s">
        <v>75</v>
      </c>
      <c r="U59" s="22" t="s">
        <v>75</v>
      </c>
      <c r="V59" s="22" t="s">
        <v>75</v>
      </c>
      <c r="W59" s="35"/>
    </row>
    <row r="60" spans="1:23" ht="31.5" x14ac:dyDescent="0.25">
      <c r="A60" s="16" t="s">
        <v>84</v>
      </c>
      <c r="B60" s="17" t="s">
        <v>80</v>
      </c>
      <c r="C60" s="18"/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34"/>
    </row>
    <row r="61" spans="1:23" ht="94.5" x14ac:dyDescent="0.25">
      <c r="A61" s="16" t="s">
        <v>84</v>
      </c>
      <c r="B61" s="17" t="s">
        <v>81</v>
      </c>
      <c r="C61" s="18"/>
      <c r="D61" s="19">
        <f t="shared" ref="D61" si="40">SUM(D62:D64)</f>
        <v>0</v>
      </c>
      <c r="E61" s="19">
        <f t="shared" ref="E61:U61" si="41">SUM(E62:E64)</f>
        <v>0</v>
      </c>
      <c r="F61" s="19">
        <f t="shared" si="41"/>
        <v>0</v>
      </c>
      <c r="G61" s="19">
        <f t="shared" si="41"/>
        <v>0</v>
      </c>
      <c r="H61" s="19">
        <f t="shared" si="41"/>
        <v>0</v>
      </c>
      <c r="I61" s="19">
        <f t="shared" si="41"/>
        <v>0</v>
      </c>
      <c r="J61" s="19">
        <f t="shared" si="41"/>
        <v>0</v>
      </c>
      <c r="K61" s="19">
        <f t="shared" si="41"/>
        <v>0</v>
      </c>
      <c r="L61" s="19">
        <f t="shared" si="41"/>
        <v>0</v>
      </c>
      <c r="M61" s="19">
        <f t="shared" si="41"/>
        <v>0</v>
      </c>
      <c r="N61" s="19">
        <f t="shared" si="41"/>
        <v>0</v>
      </c>
      <c r="O61" s="19">
        <f t="shared" si="41"/>
        <v>0</v>
      </c>
      <c r="P61" s="19">
        <f t="shared" si="41"/>
        <v>0</v>
      </c>
      <c r="Q61" s="19">
        <f t="shared" si="41"/>
        <v>0</v>
      </c>
      <c r="R61" s="19">
        <f t="shared" si="41"/>
        <v>0</v>
      </c>
      <c r="S61" s="19">
        <f t="shared" si="41"/>
        <v>0</v>
      </c>
      <c r="T61" s="19">
        <f t="shared" si="41"/>
        <v>0</v>
      </c>
      <c r="U61" s="19">
        <f t="shared" si="41"/>
        <v>0</v>
      </c>
      <c r="V61" s="19">
        <v>0</v>
      </c>
      <c r="W61" s="34"/>
    </row>
    <row r="62" spans="1:23" x14ac:dyDescent="0.25">
      <c r="A62" s="20" t="s">
        <v>84</v>
      </c>
      <c r="B62" s="21" t="s">
        <v>74</v>
      </c>
      <c r="C62" s="22" t="s">
        <v>75</v>
      </c>
      <c r="D62" s="22" t="s">
        <v>75</v>
      </c>
      <c r="E62" s="22" t="s">
        <v>75</v>
      </c>
      <c r="F62" s="22" t="s">
        <v>75</v>
      </c>
      <c r="G62" s="22" t="s">
        <v>75</v>
      </c>
      <c r="H62" s="22" t="s">
        <v>75</v>
      </c>
      <c r="I62" s="22" t="s">
        <v>75</v>
      </c>
      <c r="J62" s="22" t="s">
        <v>75</v>
      </c>
      <c r="K62" s="22" t="s">
        <v>75</v>
      </c>
      <c r="L62" s="22" t="s">
        <v>75</v>
      </c>
      <c r="M62" s="22" t="s">
        <v>75</v>
      </c>
      <c r="N62" s="22" t="s">
        <v>75</v>
      </c>
      <c r="O62" s="22" t="s">
        <v>75</v>
      </c>
      <c r="P62" s="22" t="s">
        <v>75</v>
      </c>
      <c r="Q62" s="22" t="s">
        <v>75</v>
      </c>
      <c r="R62" s="22" t="s">
        <v>75</v>
      </c>
      <c r="S62" s="22" t="s">
        <v>75</v>
      </c>
      <c r="T62" s="22" t="s">
        <v>75</v>
      </c>
      <c r="U62" s="22" t="s">
        <v>75</v>
      </c>
      <c r="V62" s="22" t="s">
        <v>75</v>
      </c>
      <c r="W62" s="35"/>
    </row>
    <row r="63" spans="1:23" x14ac:dyDescent="0.25">
      <c r="A63" s="20" t="s">
        <v>84</v>
      </c>
      <c r="B63" s="21" t="s">
        <v>74</v>
      </c>
      <c r="C63" s="22" t="s">
        <v>75</v>
      </c>
      <c r="D63" s="22" t="s">
        <v>75</v>
      </c>
      <c r="E63" s="22" t="s">
        <v>75</v>
      </c>
      <c r="F63" s="22" t="s">
        <v>75</v>
      </c>
      <c r="G63" s="22" t="s">
        <v>75</v>
      </c>
      <c r="H63" s="22" t="s">
        <v>75</v>
      </c>
      <c r="I63" s="22" t="s">
        <v>75</v>
      </c>
      <c r="J63" s="22" t="s">
        <v>75</v>
      </c>
      <c r="K63" s="22" t="s">
        <v>75</v>
      </c>
      <c r="L63" s="22" t="s">
        <v>75</v>
      </c>
      <c r="M63" s="22" t="s">
        <v>75</v>
      </c>
      <c r="N63" s="22" t="s">
        <v>75</v>
      </c>
      <c r="O63" s="22" t="s">
        <v>75</v>
      </c>
      <c r="P63" s="22" t="s">
        <v>75</v>
      </c>
      <c r="Q63" s="22" t="s">
        <v>75</v>
      </c>
      <c r="R63" s="22" t="s">
        <v>75</v>
      </c>
      <c r="S63" s="22" t="s">
        <v>75</v>
      </c>
      <c r="T63" s="22" t="s">
        <v>75</v>
      </c>
      <c r="U63" s="22" t="s">
        <v>75</v>
      </c>
      <c r="V63" s="22" t="s">
        <v>75</v>
      </c>
      <c r="W63" s="35"/>
    </row>
    <row r="64" spans="1:23" x14ac:dyDescent="0.25">
      <c r="A64" s="20" t="s">
        <v>76</v>
      </c>
      <c r="B64" s="20" t="s">
        <v>76</v>
      </c>
      <c r="C64" s="22" t="s">
        <v>75</v>
      </c>
      <c r="D64" s="22" t="s">
        <v>75</v>
      </c>
      <c r="E64" s="22" t="s">
        <v>75</v>
      </c>
      <c r="F64" s="22" t="s">
        <v>75</v>
      </c>
      <c r="G64" s="22" t="s">
        <v>75</v>
      </c>
      <c r="H64" s="22" t="s">
        <v>75</v>
      </c>
      <c r="I64" s="22" t="s">
        <v>75</v>
      </c>
      <c r="J64" s="22" t="s">
        <v>75</v>
      </c>
      <c r="K64" s="22" t="s">
        <v>75</v>
      </c>
      <c r="L64" s="22" t="s">
        <v>75</v>
      </c>
      <c r="M64" s="22" t="s">
        <v>75</v>
      </c>
      <c r="N64" s="22" t="s">
        <v>75</v>
      </c>
      <c r="O64" s="22" t="s">
        <v>75</v>
      </c>
      <c r="P64" s="22" t="s">
        <v>75</v>
      </c>
      <c r="Q64" s="22" t="s">
        <v>75</v>
      </c>
      <c r="R64" s="22" t="s">
        <v>75</v>
      </c>
      <c r="S64" s="22" t="s">
        <v>75</v>
      </c>
      <c r="T64" s="22" t="s">
        <v>75</v>
      </c>
      <c r="U64" s="22" t="s">
        <v>75</v>
      </c>
      <c r="V64" s="22" t="s">
        <v>75</v>
      </c>
      <c r="W64" s="35"/>
    </row>
    <row r="65" spans="1:23" ht="78.75" x14ac:dyDescent="0.25">
      <c r="A65" s="16" t="s">
        <v>84</v>
      </c>
      <c r="B65" s="17" t="s">
        <v>82</v>
      </c>
      <c r="C65" s="18"/>
      <c r="D65" s="19">
        <f t="shared" ref="D65" si="42">SUM(D66:D68)</f>
        <v>0</v>
      </c>
      <c r="E65" s="19">
        <f t="shared" ref="E65:U65" si="43">SUM(E66:E68)</f>
        <v>0</v>
      </c>
      <c r="F65" s="19">
        <f t="shared" si="43"/>
        <v>0</v>
      </c>
      <c r="G65" s="19">
        <f t="shared" si="43"/>
        <v>0</v>
      </c>
      <c r="H65" s="19">
        <f t="shared" si="43"/>
        <v>0</v>
      </c>
      <c r="I65" s="19">
        <f t="shared" si="43"/>
        <v>0</v>
      </c>
      <c r="J65" s="19">
        <f t="shared" si="43"/>
        <v>0</v>
      </c>
      <c r="K65" s="19">
        <f t="shared" si="43"/>
        <v>0</v>
      </c>
      <c r="L65" s="19">
        <f t="shared" si="43"/>
        <v>0</v>
      </c>
      <c r="M65" s="19">
        <f t="shared" si="43"/>
        <v>0</v>
      </c>
      <c r="N65" s="19">
        <f t="shared" si="43"/>
        <v>0</v>
      </c>
      <c r="O65" s="19">
        <f t="shared" si="43"/>
        <v>0</v>
      </c>
      <c r="P65" s="19">
        <f t="shared" si="43"/>
        <v>0</v>
      </c>
      <c r="Q65" s="19">
        <f t="shared" si="43"/>
        <v>0</v>
      </c>
      <c r="R65" s="19">
        <f t="shared" si="43"/>
        <v>0</v>
      </c>
      <c r="S65" s="19">
        <f t="shared" si="43"/>
        <v>0</v>
      </c>
      <c r="T65" s="19">
        <f t="shared" si="43"/>
        <v>0</v>
      </c>
      <c r="U65" s="19">
        <f t="shared" si="43"/>
        <v>0</v>
      </c>
      <c r="V65" s="19">
        <v>0</v>
      </c>
      <c r="W65" s="34"/>
    </row>
    <row r="66" spans="1:23" x14ac:dyDescent="0.25">
      <c r="A66" s="20" t="s">
        <v>84</v>
      </c>
      <c r="B66" s="21" t="s">
        <v>74</v>
      </c>
      <c r="C66" s="22" t="s">
        <v>75</v>
      </c>
      <c r="D66" s="22" t="s">
        <v>75</v>
      </c>
      <c r="E66" s="22" t="s">
        <v>75</v>
      </c>
      <c r="F66" s="22" t="s">
        <v>75</v>
      </c>
      <c r="G66" s="22" t="s">
        <v>75</v>
      </c>
      <c r="H66" s="22" t="s">
        <v>75</v>
      </c>
      <c r="I66" s="22" t="s">
        <v>75</v>
      </c>
      <c r="J66" s="22" t="s">
        <v>75</v>
      </c>
      <c r="K66" s="22" t="s">
        <v>75</v>
      </c>
      <c r="L66" s="22" t="s">
        <v>75</v>
      </c>
      <c r="M66" s="22" t="s">
        <v>75</v>
      </c>
      <c r="N66" s="22" t="s">
        <v>75</v>
      </c>
      <c r="O66" s="22" t="s">
        <v>75</v>
      </c>
      <c r="P66" s="22" t="s">
        <v>75</v>
      </c>
      <c r="Q66" s="22" t="s">
        <v>75</v>
      </c>
      <c r="R66" s="22" t="s">
        <v>75</v>
      </c>
      <c r="S66" s="22" t="s">
        <v>75</v>
      </c>
      <c r="T66" s="22" t="s">
        <v>75</v>
      </c>
      <c r="U66" s="22" t="s">
        <v>75</v>
      </c>
      <c r="V66" s="22" t="s">
        <v>75</v>
      </c>
      <c r="W66" s="35"/>
    </row>
    <row r="67" spans="1:23" x14ac:dyDescent="0.25">
      <c r="A67" s="20" t="s">
        <v>84</v>
      </c>
      <c r="B67" s="21" t="s">
        <v>74</v>
      </c>
      <c r="C67" s="22" t="s">
        <v>75</v>
      </c>
      <c r="D67" s="22" t="s">
        <v>75</v>
      </c>
      <c r="E67" s="22" t="s">
        <v>75</v>
      </c>
      <c r="F67" s="22" t="s">
        <v>75</v>
      </c>
      <c r="G67" s="22" t="s">
        <v>75</v>
      </c>
      <c r="H67" s="22" t="s">
        <v>75</v>
      </c>
      <c r="I67" s="22" t="s">
        <v>75</v>
      </c>
      <c r="J67" s="22" t="s">
        <v>75</v>
      </c>
      <c r="K67" s="22" t="s">
        <v>75</v>
      </c>
      <c r="L67" s="22" t="s">
        <v>75</v>
      </c>
      <c r="M67" s="22" t="s">
        <v>75</v>
      </c>
      <c r="N67" s="22" t="s">
        <v>75</v>
      </c>
      <c r="O67" s="22" t="s">
        <v>75</v>
      </c>
      <c r="P67" s="22" t="s">
        <v>75</v>
      </c>
      <c r="Q67" s="22" t="s">
        <v>75</v>
      </c>
      <c r="R67" s="22" t="s">
        <v>75</v>
      </c>
      <c r="S67" s="22" t="s">
        <v>75</v>
      </c>
      <c r="T67" s="22" t="s">
        <v>75</v>
      </c>
      <c r="U67" s="22" t="s">
        <v>75</v>
      </c>
      <c r="V67" s="22" t="s">
        <v>75</v>
      </c>
      <c r="W67" s="35"/>
    </row>
    <row r="68" spans="1:23" x14ac:dyDescent="0.25">
      <c r="A68" s="20" t="s">
        <v>76</v>
      </c>
      <c r="B68" s="20" t="s">
        <v>76</v>
      </c>
      <c r="C68" s="22" t="s">
        <v>75</v>
      </c>
      <c r="D68" s="22" t="s">
        <v>75</v>
      </c>
      <c r="E68" s="22" t="s">
        <v>75</v>
      </c>
      <c r="F68" s="22" t="s">
        <v>75</v>
      </c>
      <c r="G68" s="22" t="s">
        <v>75</v>
      </c>
      <c r="H68" s="22" t="s">
        <v>75</v>
      </c>
      <c r="I68" s="22" t="s">
        <v>75</v>
      </c>
      <c r="J68" s="22" t="s">
        <v>75</v>
      </c>
      <c r="K68" s="22" t="s">
        <v>75</v>
      </c>
      <c r="L68" s="22" t="s">
        <v>75</v>
      </c>
      <c r="M68" s="22" t="s">
        <v>75</v>
      </c>
      <c r="N68" s="22" t="s">
        <v>75</v>
      </c>
      <c r="O68" s="22" t="s">
        <v>75</v>
      </c>
      <c r="P68" s="22" t="s">
        <v>75</v>
      </c>
      <c r="Q68" s="22" t="s">
        <v>75</v>
      </c>
      <c r="R68" s="22" t="s">
        <v>75</v>
      </c>
      <c r="S68" s="22" t="s">
        <v>75</v>
      </c>
      <c r="T68" s="22" t="s">
        <v>75</v>
      </c>
      <c r="U68" s="22" t="s">
        <v>75</v>
      </c>
      <c r="V68" s="22" t="s">
        <v>75</v>
      </c>
      <c r="W68" s="35"/>
    </row>
    <row r="69" spans="1:23" ht="94.5" x14ac:dyDescent="0.25">
      <c r="A69" s="16" t="s">
        <v>84</v>
      </c>
      <c r="B69" s="17" t="s">
        <v>85</v>
      </c>
      <c r="C69" s="18"/>
      <c r="D69" s="19">
        <f t="shared" ref="D69" si="44">SUM(D70:D72)</f>
        <v>0</v>
      </c>
      <c r="E69" s="19">
        <f t="shared" ref="E69:U69" si="45">SUM(E70:E72)</f>
        <v>0</v>
      </c>
      <c r="F69" s="19">
        <f t="shared" si="45"/>
        <v>0</v>
      </c>
      <c r="G69" s="19">
        <f t="shared" si="45"/>
        <v>0</v>
      </c>
      <c r="H69" s="19">
        <f t="shared" si="45"/>
        <v>0</v>
      </c>
      <c r="I69" s="19">
        <f t="shared" si="45"/>
        <v>0</v>
      </c>
      <c r="J69" s="19">
        <f t="shared" si="45"/>
        <v>0</v>
      </c>
      <c r="K69" s="19">
        <f t="shared" si="45"/>
        <v>0</v>
      </c>
      <c r="L69" s="19">
        <f t="shared" si="45"/>
        <v>0</v>
      </c>
      <c r="M69" s="19">
        <f t="shared" si="45"/>
        <v>0</v>
      </c>
      <c r="N69" s="19">
        <f t="shared" si="45"/>
        <v>0</v>
      </c>
      <c r="O69" s="19">
        <f t="shared" si="45"/>
        <v>0</v>
      </c>
      <c r="P69" s="19">
        <f t="shared" si="45"/>
        <v>0</v>
      </c>
      <c r="Q69" s="19">
        <f t="shared" si="45"/>
        <v>0</v>
      </c>
      <c r="R69" s="19">
        <f t="shared" si="45"/>
        <v>0</v>
      </c>
      <c r="S69" s="19">
        <f t="shared" si="45"/>
        <v>0</v>
      </c>
      <c r="T69" s="19">
        <f t="shared" si="45"/>
        <v>0</v>
      </c>
      <c r="U69" s="19">
        <f t="shared" si="45"/>
        <v>0</v>
      </c>
      <c r="V69" s="19">
        <v>0</v>
      </c>
      <c r="W69" s="34"/>
    </row>
    <row r="70" spans="1:23" x14ac:dyDescent="0.25">
      <c r="A70" s="20" t="s">
        <v>84</v>
      </c>
      <c r="B70" s="21" t="s">
        <v>74</v>
      </c>
      <c r="C70" s="22" t="s">
        <v>75</v>
      </c>
      <c r="D70" s="22" t="s">
        <v>75</v>
      </c>
      <c r="E70" s="22" t="s">
        <v>75</v>
      </c>
      <c r="F70" s="22" t="s">
        <v>75</v>
      </c>
      <c r="G70" s="22" t="s">
        <v>75</v>
      </c>
      <c r="H70" s="22" t="s">
        <v>75</v>
      </c>
      <c r="I70" s="22" t="s">
        <v>75</v>
      </c>
      <c r="J70" s="22" t="s">
        <v>75</v>
      </c>
      <c r="K70" s="22" t="s">
        <v>75</v>
      </c>
      <c r="L70" s="22" t="s">
        <v>75</v>
      </c>
      <c r="M70" s="22" t="s">
        <v>75</v>
      </c>
      <c r="N70" s="22" t="s">
        <v>75</v>
      </c>
      <c r="O70" s="22" t="s">
        <v>75</v>
      </c>
      <c r="P70" s="22" t="s">
        <v>75</v>
      </c>
      <c r="Q70" s="22" t="s">
        <v>75</v>
      </c>
      <c r="R70" s="22" t="s">
        <v>75</v>
      </c>
      <c r="S70" s="22" t="s">
        <v>75</v>
      </c>
      <c r="T70" s="22" t="s">
        <v>75</v>
      </c>
      <c r="U70" s="22" t="s">
        <v>75</v>
      </c>
      <c r="V70" s="22" t="s">
        <v>75</v>
      </c>
      <c r="W70" s="35"/>
    </row>
    <row r="71" spans="1:23" x14ac:dyDescent="0.25">
      <c r="A71" s="20" t="s">
        <v>84</v>
      </c>
      <c r="B71" s="21" t="s">
        <v>74</v>
      </c>
      <c r="C71" s="22" t="s">
        <v>75</v>
      </c>
      <c r="D71" s="22" t="s">
        <v>75</v>
      </c>
      <c r="E71" s="22" t="s">
        <v>75</v>
      </c>
      <c r="F71" s="22" t="s">
        <v>75</v>
      </c>
      <c r="G71" s="22" t="s">
        <v>75</v>
      </c>
      <c r="H71" s="22" t="s">
        <v>75</v>
      </c>
      <c r="I71" s="22" t="s">
        <v>75</v>
      </c>
      <c r="J71" s="22" t="s">
        <v>75</v>
      </c>
      <c r="K71" s="22" t="s">
        <v>75</v>
      </c>
      <c r="L71" s="22" t="s">
        <v>75</v>
      </c>
      <c r="M71" s="22" t="s">
        <v>75</v>
      </c>
      <c r="N71" s="22" t="s">
        <v>75</v>
      </c>
      <c r="O71" s="22" t="s">
        <v>75</v>
      </c>
      <c r="P71" s="22" t="s">
        <v>75</v>
      </c>
      <c r="Q71" s="22" t="s">
        <v>75</v>
      </c>
      <c r="R71" s="22" t="s">
        <v>75</v>
      </c>
      <c r="S71" s="22" t="s">
        <v>75</v>
      </c>
      <c r="T71" s="22" t="s">
        <v>75</v>
      </c>
      <c r="U71" s="22" t="s">
        <v>75</v>
      </c>
      <c r="V71" s="22" t="s">
        <v>75</v>
      </c>
      <c r="W71" s="35"/>
    </row>
    <row r="72" spans="1:23" x14ac:dyDescent="0.25">
      <c r="A72" s="20" t="s">
        <v>76</v>
      </c>
      <c r="B72" s="20" t="s">
        <v>76</v>
      </c>
      <c r="C72" s="22" t="s">
        <v>75</v>
      </c>
      <c r="D72" s="22" t="s">
        <v>75</v>
      </c>
      <c r="E72" s="22" t="s">
        <v>75</v>
      </c>
      <c r="F72" s="22" t="s">
        <v>75</v>
      </c>
      <c r="G72" s="22" t="s">
        <v>75</v>
      </c>
      <c r="H72" s="22" t="s">
        <v>75</v>
      </c>
      <c r="I72" s="22" t="s">
        <v>75</v>
      </c>
      <c r="J72" s="22" t="s">
        <v>75</v>
      </c>
      <c r="K72" s="22" t="s">
        <v>75</v>
      </c>
      <c r="L72" s="22" t="s">
        <v>75</v>
      </c>
      <c r="M72" s="22" t="s">
        <v>75</v>
      </c>
      <c r="N72" s="22" t="s">
        <v>75</v>
      </c>
      <c r="O72" s="22" t="s">
        <v>75</v>
      </c>
      <c r="P72" s="22" t="s">
        <v>75</v>
      </c>
      <c r="Q72" s="22" t="s">
        <v>75</v>
      </c>
      <c r="R72" s="22" t="s">
        <v>75</v>
      </c>
      <c r="S72" s="22" t="s">
        <v>75</v>
      </c>
      <c r="T72" s="22" t="s">
        <v>75</v>
      </c>
      <c r="U72" s="22" t="s">
        <v>75</v>
      </c>
      <c r="V72" s="22" t="s">
        <v>75</v>
      </c>
      <c r="W72" s="35"/>
    </row>
    <row r="73" spans="1:23" ht="78.75" x14ac:dyDescent="0.25">
      <c r="A73" s="12" t="s">
        <v>86</v>
      </c>
      <c r="B73" s="13" t="s">
        <v>87</v>
      </c>
      <c r="C73" s="14"/>
      <c r="D73" s="15">
        <f t="shared" ref="D73" si="46">D74+D78</f>
        <v>0</v>
      </c>
      <c r="E73" s="15">
        <f t="shared" ref="E73:U73" si="47">E74+E78</f>
        <v>0</v>
      </c>
      <c r="F73" s="15">
        <f t="shared" si="47"/>
        <v>0</v>
      </c>
      <c r="G73" s="15">
        <f t="shared" si="47"/>
        <v>0</v>
      </c>
      <c r="H73" s="15">
        <f t="shared" si="47"/>
        <v>0</v>
      </c>
      <c r="I73" s="15">
        <f t="shared" si="47"/>
        <v>0</v>
      </c>
      <c r="J73" s="15">
        <f t="shared" si="47"/>
        <v>0</v>
      </c>
      <c r="K73" s="15">
        <f t="shared" si="47"/>
        <v>0</v>
      </c>
      <c r="L73" s="15">
        <f t="shared" si="47"/>
        <v>0</v>
      </c>
      <c r="M73" s="15">
        <f t="shared" si="47"/>
        <v>0</v>
      </c>
      <c r="N73" s="15">
        <f t="shared" si="47"/>
        <v>0</v>
      </c>
      <c r="O73" s="15">
        <f t="shared" si="47"/>
        <v>0</v>
      </c>
      <c r="P73" s="15">
        <f t="shared" si="47"/>
        <v>0</v>
      </c>
      <c r="Q73" s="15">
        <f t="shared" si="47"/>
        <v>0</v>
      </c>
      <c r="R73" s="15">
        <f t="shared" si="47"/>
        <v>0</v>
      </c>
      <c r="S73" s="15">
        <f t="shared" si="47"/>
        <v>0</v>
      </c>
      <c r="T73" s="15">
        <f t="shared" si="47"/>
        <v>0</v>
      </c>
      <c r="U73" s="15">
        <f t="shared" si="47"/>
        <v>0</v>
      </c>
      <c r="V73" s="15">
        <v>0</v>
      </c>
      <c r="W73" s="33"/>
    </row>
    <row r="74" spans="1:23" ht="63" x14ac:dyDescent="0.25">
      <c r="A74" s="16" t="s">
        <v>88</v>
      </c>
      <c r="B74" s="17" t="s">
        <v>89</v>
      </c>
      <c r="C74" s="18"/>
      <c r="D74" s="19">
        <f t="shared" ref="D74" si="48">SUM(D75:D77)</f>
        <v>0</v>
      </c>
      <c r="E74" s="19">
        <f t="shared" ref="E74:U74" si="49">SUM(E75:E77)</f>
        <v>0</v>
      </c>
      <c r="F74" s="19">
        <f t="shared" si="49"/>
        <v>0</v>
      </c>
      <c r="G74" s="19">
        <f t="shared" si="49"/>
        <v>0</v>
      </c>
      <c r="H74" s="19">
        <f t="shared" si="49"/>
        <v>0</v>
      </c>
      <c r="I74" s="19">
        <f t="shared" si="49"/>
        <v>0</v>
      </c>
      <c r="J74" s="19">
        <f t="shared" si="49"/>
        <v>0</v>
      </c>
      <c r="K74" s="19">
        <f t="shared" si="49"/>
        <v>0</v>
      </c>
      <c r="L74" s="19">
        <f t="shared" si="49"/>
        <v>0</v>
      </c>
      <c r="M74" s="19">
        <f t="shared" si="49"/>
        <v>0</v>
      </c>
      <c r="N74" s="19">
        <f t="shared" si="49"/>
        <v>0</v>
      </c>
      <c r="O74" s="19">
        <f t="shared" si="49"/>
        <v>0</v>
      </c>
      <c r="P74" s="19">
        <f t="shared" si="49"/>
        <v>0</v>
      </c>
      <c r="Q74" s="19">
        <f t="shared" si="49"/>
        <v>0</v>
      </c>
      <c r="R74" s="19">
        <f t="shared" si="49"/>
        <v>0</v>
      </c>
      <c r="S74" s="19">
        <f t="shared" si="49"/>
        <v>0</v>
      </c>
      <c r="T74" s="19">
        <f t="shared" si="49"/>
        <v>0</v>
      </c>
      <c r="U74" s="19">
        <f t="shared" si="49"/>
        <v>0</v>
      </c>
      <c r="V74" s="19">
        <v>0</v>
      </c>
      <c r="W74" s="34"/>
    </row>
    <row r="75" spans="1:23" x14ac:dyDescent="0.25">
      <c r="A75" s="20" t="s">
        <v>88</v>
      </c>
      <c r="B75" s="21" t="s">
        <v>74</v>
      </c>
      <c r="C75" s="22" t="s">
        <v>75</v>
      </c>
      <c r="D75" s="22" t="s">
        <v>75</v>
      </c>
      <c r="E75" s="22" t="s">
        <v>75</v>
      </c>
      <c r="F75" s="22" t="s">
        <v>75</v>
      </c>
      <c r="G75" s="22" t="s">
        <v>75</v>
      </c>
      <c r="H75" s="22" t="s">
        <v>75</v>
      </c>
      <c r="I75" s="22" t="s">
        <v>75</v>
      </c>
      <c r="J75" s="22" t="s">
        <v>75</v>
      </c>
      <c r="K75" s="22" t="s">
        <v>75</v>
      </c>
      <c r="L75" s="22" t="s">
        <v>75</v>
      </c>
      <c r="M75" s="22" t="s">
        <v>75</v>
      </c>
      <c r="N75" s="22" t="s">
        <v>75</v>
      </c>
      <c r="O75" s="22" t="s">
        <v>75</v>
      </c>
      <c r="P75" s="22" t="s">
        <v>75</v>
      </c>
      <c r="Q75" s="22" t="s">
        <v>75</v>
      </c>
      <c r="R75" s="22" t="s">
        <v>75</v>
      </c>
      <c r="S75" s="22" t="s">
        <v>75</v>
      </c>
      <c r="T75" s="22" t="s">
        <v>75</v>
      </c>
      <c r="U75" s="22" t="s">
        <v>75</v>
      </c>
      <c r="V75" s="22" t="s">
        <v>75</v>
      </c>
      <c r="W75" s="35"/>
    </row>
    <row r="76" spans="1:23" x14ac:dyDescent="0.25">
      <c r="A76" s="20" t="s">
        <v>88</v>
      </c>
      <c r="B76" s="21" t="s">
        <v>74</v>
      </c>
      <c r="C76" s="22" t="s">
        <v>75</v>
      </c>
      <c r="D76" s="22" t="s">
        <v>75</v>
      </c>
      <c r="E76" s="22" t="s">
        <v>75</v>
      </c>
      <c r="F76" s="22" t="s">
        <v>75</v>
      </c>
      <c r="G76" s="22" t="s">
        <v>75</v>
      </c>
      <c r="H76" s="22" t="s">
        <v>75</v>
      </c>
      <c r="I76" s="22" t="s">
        <v>75</v>
      </c>
      <c r="J76" s="22" t="s">
        <v>75</v>
      </c>
      <c r="K76" s="22" t="s">
        <v>75</v>
      </c>
      <c r="L76" s="22" t="s">
        <v>75</v>
      </c>
      <c r="M76" s="22" t="s">
        <v>75</v>
      </c>
      <c r="N76" s="22" t="s">
        <v>75</v>
      </c>
      <c r="O76" s="22" t="s">
        <v>75</v>
      </c>
      <c r="P76" s="22" t="s">
        <v>75</v>
      </c>
      <c r="Q76" s="22" t="s">
        <v>75</v>
      </c>
      <c r="R76" s="22" t="s">
        <v>75</v>
      </c>
      <c r="S76" s="22" t="s">
        <v>75</v>
      </c>
      <c r="T76" s="22" t="s">
        <v>75</v>
      </c>
      <c r="U76" s="22" t="s">
        <v>75</v>
      </c>
      <c r="V76" s="22" t="s">
        <v>75</v>
      </c>
      <c r="W76" s="35"/>
    </row>
    <row r="77" spans="1:23" x14ac:dyDescent="0.25">
      <c r="A77" s="20" t="s">
        <v>76</v>
      </c>
      <c r="B77" s="20" t="s">
        <v>76</v>
      </c>
      <c r="C77" s="22" t="s">
        <v>75</v>
      </c>
      <c r="D77" s="22" t="s">
        <v>75</v>
      </c>
      <c r="E77" s="22" t="s">
        <v>75</v>
      </c>
      <c r="F77" s="22" t="s">
        <v>75</v>
      </c>
      <c r="G77" s="22" t="s">
        <v>75</v>
      </c>
      <c r="H77" s="22" t="s">
        <v>75</v>
      </c>
      <c r="I77" s="22" t="s">
        <v>75</v>
      </c>
      <c r="J77" s="22" t="s">
        <v>75</v>
      </c>
      <c r="K77" s="22" t="s">
        <v>75</v>
      </c>
      <c r="L77" s="22" t="s">
        <v>75</v>
      </c>
      <c r="M77" s="22" t="s">
        <v>75</v>
      </c>
      <c r="N77" s="22" t="s">
        <v>75</v>
      </c>
      <c r="O77" s="22" t="s">
        <v>75</v>
      </c>
      <c r="P77" s="22" t="s">
        <v>75</v>
      </c>
      <c r="Q77" s="22" t="s">
        <v>75</v>
      </c>
      <c r="R77" s="22" t="s">
        <v>75</v>
      </c>
      <c r="S77" s="22" t="s">
        <v>75</v>
      </c>
      <c r="T77" s="22" t="s">
        <v>75</v>
      </c>
      <c r="U77" s="22" t="s">
        <v>75</v>
      </c>
      <c r="V77" s="22" t="s">
        <v>75</v>
      </c>
      <c r="W77" s="35"/>
    </row>
    <row r="78" spans="1:23" ht="78.75" x14ac:dyDescent="0.25">
      <c r="A78" s="16" t="s">
        <v>90</v>
      </c>
      <c r="B78" s="17" t="s">
        <v>91</v>
      </c>
      <c r="C78" s="18"/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34"/>
    </row>
    <row r="79" spans="1:23" ht="31.5" x14ac:dyDescent="0.25">
      <c r="A79" s="8" t="s">
        <v>44</v>
      </c>
      <c r="B79" s="9" t="s">
        <v>92</v>
      </c>
      <c r="C79" s="10"/>
      <c r="D79" s="11">
        <f t="shared" ref="D79:U79" si="50">D80+D89+D131+D160</f>
        <v>118.92742716000001</v>
      </c>
      <c r="E79" s="11">
        <f t="shared" si="50"/>
        <v>0</v>
      </c>
      <c r="F79" s="11">
        <f t="shared" si="50"/>
        <v>118.92742716000001</v>
      </c>
      <c r="G79" s="11">
        <f t="shared" si="50"/>
        <v>9.81</v>
      </c>
      <c r="H79" s="11">
        <f t="shared" si="50"/>
        <v>0</v>
      </c>
      <c r="I79" s="11">
        <f t="shared" si="50"/>
        <v>5.1070000000000002</v>
      </c>
      <c r="J79" s="11">
        <f t="shared" si="50"/>
        <v>0</v>
      </c>
      <c r="K79" s="11">
        <f t="shared" si="50"/>
        <v>0</v>
      </c>
      <c r="L79" s="11">
        <f t="shared" si="50"/>
        <v>0</v>
      </c>
      <c r="M79" s="11">
        <f t="shared" si="50"/>
        <v>112.07688579999974</v>
      </c>
      <c r="N79" s="11">
        <f t="shared" si="50"/>
        <v>7.9700000000000006</v>
      </c>
      <c r="O79" s="11">
        <f t="shared" si="50"/>
        <v>0</v>
      </c>
      <c r="P79" s="11">
        <f t="shared" si="50"/>
        <v>4.7290000000000001</v>
      </c>
      <c r="Q79" s="11">
        <f t="shared" si="50"/>
        <v>0</v>
      </c>
      <c r="R79" s="11">
        <f t="shared" si="50"/>
        <v>0</v>
      </c>
      <c r="S79" s="11">
        <f t="shared" si="50"/>
        <v>0</v>
      </c>
      <c r="T79" s="11">
        <f t="shared" si="50"/>
        <v>0</v>
      </c>
      <c r="U79" s="11">
        <f t="shared" si="50"/>
        <v>-6.8505413600002729</v>
      </c>
      <c r="V79" s="11">
        <f t="shared" ref="V79" si="51">U79*100/F79</f>
        <v>-5.7602703796693087</v>
      </c>
      <c r="W79" s="32"/>
    </row>
    <row r="80" spans="1:23" ht="63" x14ac:dyDescent="0.25">
      <c r="A80" s="12" t="s">
        <v>49</v>
      </c>
      <c r="B80" s="13" t="s">
        <v>93</v>
      </c>
      <c r="C80" s="14"/>
      <c r="D80" s="15">
        <f t="shared" ref="D80" si="52">D81+D85</f>
        <v>0</v>
      </c>
      <c r="E80" s="15">
        <f t="shared" ref="E80:U80" si="53">E81+E85</f>
        <v>0</v>
      </c>
      <c r="F80" s="15">
        <f t="shared" si="53"/>
        <v>0</v>
      </c>
      <c r="G80" s="15">
        <f t="shared" si="53"/>
        <v>0</v>
      </c>
      <c r="H80" s="15">
        <f t="shared" si="53"/>
        <v>0</v>
      </c>
      <c r="I80" s="15">
        <f t="shared" si="53"/>
        <v>0</v>
      </c>
      <c r="J80" s="15">
        <f t="shared" si="53"/>
        <v>0</v>
      </c>
      <c r="K80" s="15">
        <f t="shared" si="53"/>
        <v>0</v>
      </c>
      <c r="L80" s="15">
        <f t="shared" si="53"/>
        <v>0</v>
      </c>
      <c r="M80" s="15">
        <f t="shared" si="53"/>
        <v>0</v>
      </c>
      <c r="N80" s="15">
        <f t="shared" si="53"/>
        <v>0</v>
      </c>
      <c r="O80" s="15">
        <f t="shared" si="53"/>
        <v>0</v>
      </c>
      <c r="P80" s="15">
        <f t="shared" si="53"/>
        <v>0</v>
      </c>
      <c r="Q80" s="15">
        <f t="shared" si="53"/>
        <v>0</v>
      </c>
      <c r="R80" s="15">
        <f t="shared" si="53"/>
        <v>0</v>
      </c>
      <c r="S80" s="15">
        <f t="shared" si="53"/>
        <v>0</v>
      </c>
      <c r="T80" s="15">
        <f t="shared" si="53"/>
        <v>0</v>
      </c>
      <c r="U80" s="15">
        <f t="shared" si="53"/>
        <v>0</v>
      </c>
      <c r="V80" s="15">
        <v>0</v>
      </c>
      <c r="W80" s="33"/>
    </row>
    <row r="81" spans="1:23" ht="31.5" x14ac:dyDescent="0.25">
      <c r="A81" s="16" t="s">
        <v>30</v>
      </c>
      <c r="B81" s="17" t="s">
        <v>94</v>
      </c>
      <c r="C81" s="18"/>
      <c r="D81" s="19">
        <f t="shared" ref="D81" si="54">SUM(D82:D84)</f>
        <v>0</v>
      </c>
      <c r="E81" s="19">
        <f t="shared" ref="E81:K81" si="55">SUM(E82:E84)</f>
        <v>0</v>
      </c>
      <c r="F81" s="19">
        <f t="shared" si="55"/>
        <v>0</v>
      </c>
      <c r="G81" s="19">
        <f t="shared" si="55"/>
        <v>0</v>
      </c>
      <c r="H81" s="19">
        <f t="shared" si="55"/>
        <v>0</v>
      </c>
      <c r="I81" s="19">
        <f t="shared" si="55"/>
        <v>0</v>
      </c>
      <c r="J81" s="19">
        <f t="shared" si="55"/>
        <v>0</v>
      </c>
      <c r="K81" s="19">
        <f t="shared" si="55"/>
        <v>0</v>
      </c>
      <c r="L81" s="19">
        <f t="shared" ref="L81:U81" si="56">SUM(L82:L84)</f>
        <v>0</v>
      </c>
      <c r="M81" s="19">
        <f t="shared" si="56"/>
        <v>0</v>
      </c>
      <c r="N81" s="19">
        <f t="shared" si="56"/>
        <v>0</v>
      </c>
      <c r="O81" s="19">
        <f t="shared" si="56"/>
        <v>0</v>
      </c>
      <c r="P81" s="19">
        <f t="shared" si="56"/>
        <v>0</v>
      </c>
      <c r="Q81" s="19">
        <f t="shared" si="56"/>
        <v>0</v>
      </c>
      <c r="R81" s="19">
        <f t="shared" si="56"/>
        <v>0</v>
      </c>
      <c r="S81" s="19">
        <f t="shared" si="56"/>
        <v>0</v>
      </c>
      <c r="T81" s="19">
        <f t="shared" si="56"/>
        <v>0</v>
      </c>
      <c r="U81" s="19">
        <f t="shared" si="56"/>
        <v>0</v>
      </c>
      <c r="V81" s="19">
        <v>0</v>
      </c>
      <c r="W81" s="34"/>
    </row>
    <row r="82" spans="1:23" x14ac:dyDescent="0.25">
      <c r="A82" s="20" t="s">
        <v>30</v>
      </c>
      <c r="B82" s="21" t="s">
        <v>74</v>
      </c>
      <c r="C82" s="22" t="s">
        <v>75</v>
      </c>
      <c r="D82" s="22" t="s">
        <v>75</v>
      </c>
      <c r="E82" s="22" t="s">
        <v>75</v>
      </c>
      <c r="F82" s="22" t="s">
        <v>75</v>
      </c>
      <c r="G82" s="22" t="s">
        <v>75</v>
      </c>
      <c r="H82" s="22" t="s">
        <v>75</v>
      </c>
      <c r="I82" s="22" t="s">
        <v>75</v>
      </c>
      <c r="J82" s="22" t="s">
        <v>75</v>
      </c>
      <c r="K82" s="22" t="s">
        <v>75</v>
      </c>
      <c r="L82" s="22" t="s">
        <v>75</v>
      </c>
      <c r="M82" s="22" t="s">
        <v>75</v>
      </c>
      <c r="N82" s="22" t="s">
        <v>75</v>
      </c>
      <c r="O82" s="22" t="s">
        <v>75</v>
      </c>
      <c r="P82" s="22" t="s">
        <v>75</v>
      </c>
      <c r="Q82" s="22" t="s">
        <v>75</v>
      </c>
      <c r="R82" s="22" t="s">
        <v>75</v>
      </c>
      <c r="S82" s="22" t="s">
        <v>75</v>
      </c>
      <c r="T82" s="22" t="s">
        <v>75</v>
      </c>
      <c r="U82" s="22" t="s">
        <v>75</v>
      </c>
      <c r="V82" s="22" t="s">
        <v>75</v>
      </c>
      <c r="W82" s="35"/>
    </row>
    <row r="83" spans="1:23" x14ac:dyDescent="0.25">
      <c r="A83" s="20" t="s">
        <v>30</v>
      </c>
      <c r="B83" s="21" t="s">
        <v>74</v>
      </c>
      <c r="C83" s="22" t="s">
        <v>75</v>
      </c>
      <c r="D83" s="22" t="s">
        <v>75</v>
      </c>
      <c r="E83" s="22" t="s">
        <v>75</v>
      </c>
      <c r="F83" s="22" t="s">
        <v>75</v>
      </c>
      <c r="G83" s="22" t="s">
        <v>75</v>
      </c>
      <c r="H83" s="22" t="s">
        <v>75</v>
      </c>
      <c r="I83" s="22" t="s">
        <v>75</v>
      </c>
      <c r="J83" s="22" t="s">
        <v>75</v>
      </c>
      <c r="K83" s="22" t="s">
        <v>75</v>
      </c>
      <c r="L83" s="22" t="s">
        <v>75</v>
      </c>
      <c r="M83" s="22" t="s">
        <v>75</v>
      </c>
      <c r="N83" s="22" t="s">
        <v>75</v>
      </c>
      <c r="O83" s="22" t="s">
        <v>75</v>
      </c>
      <c r="P83" s="22" t="s">
        <v>75</v>
      </c>
      <c r="Q83" s="22" t="s">
        <v>75</v>
      </c>
      <c r="R83" s="22" t="s">
        <v>75</v>
      </c>
      <c r="S83" s="22" t="s">
        <v>75</v>
      </c>
      <c r="T83" s="22" t="s">
        <v>75</v>
      </c>
      <c r="U83" s="22" t="s">
        <v>75</v>
      </c>
      <c r="V83" s="22" t="s">
        <v>75</v>
      </c>
      <c r="W83" s="35"/>
    </row>
    <row r="84" spans="1:23" x14ac:dyDescent="0.25">
      <c r="A84" s="20" t="s">
        <v>76</v>
      </c>
      <c r="B84" s="20" t="s">
        <v>76</v>
      </c>
      <c r="C84" s="22" t="s">
        <v>75</v>
      </c>
      <c r="D84" s="22" t="s">
        <v>75</v>
      </c>
      <c r="E84" s="22" t="s">
        <v>75</v>
      </c>
      <c r="F84" s="22" t="s">
        <v>75</v>
      </c>
      <c r="G84" s="22" t="s">
        <v>75</v>
      </c>
      <c r="H84" s="22" t="s">
        <v>75</v>
      </c>
      <c r="I84" s="22" t="s">
        <v>75</v>
      </c>
      <c r="J84" s="22" t="s">
        <v>75</v>
      </c>
      <c r="K84" s="22" t="s">
        <v>75</v>
      </c>
      <c r="L84" s="22" t="s">
        <v>75</v>
      </c>
      <c r="M84" s="22" t="s">
        <v>75</v>
      </c>
      <c r="N84" s="22" t="s">
        <v>75</v>
      </c>
      <c r="O84" s="22" t="s">
        <v>75</v>
      </c>
      <c r="P84" s="22" t="s">
        <v>75</v>
      </c>
      <c r="Q84" s="22" t="s">
        <v>75</v>
      </c>
      <c r="R84" s="22" t="s">
        <v>75</v>
      </c>
      <c r="S84" s="22" t="s">
        <v>75</v>
      </c>
      <c r="T84" s="22" t="s">
        <v>75</v>
      </c>
      <c r="U84" s="22" t="s">
        <v>75</v>
      </c>
      <c r="V84" s="22" t="s">
        <v>75</v>
      </c>
      <c r="W84" s="35"/>
    </row>
    <row r="85" spans="1:23" ht="47.25" x14ac:dyDescent="0.25">
      <c r="A85" s="16" t="s">
        <v>31</v>
      </c>
      <c r="B85" s="17" t="s">
        <v>95</v>
      </c>
      <c r="C85" s="18"/>
      <c r="D85" s="19">
        <f t="shared" ref="D85" si="57">SUM(D86:D88)</f>
        <v>0</v>
      </c>
      <c r="E85" s="19">
        <f t="shared" ref="E85:U85" si="58">SUM(E86:E88)</f>
        <v>0</v>
      </c>
      <c r="F85" s="19">
        <f t="shared" si="58"/>
        <v>0</v>
      </c>
      <c r="G85" s="19">
        <f t="shared" si="58"/>
        <v>0</v>
      </c>
      <c r="H85" s="19">
        <f t="shared" si="58"/>
        <v>0</v>
      </c>
      <c r="I85" s="19">
        <f t="shared" si="58"/>
        <v>0</v>
      </c>
      <c r="J85" s="19">
        <f t="shared" si="58"/>
        <v>0</v>
      </c>
      <c r="K85" s="19">
        <f t="shared" si="58"/>
        <v>0</v>
      </c>
      <c r="L85" s="19">
        <f t="shared" si="58"/>
        <v>0</v>
      </c>
      <c r="M85" s="19">
        <f t="shared" si="58"/>
        <v>0</v>
      </c>
      <c r="N85" s="19">
        <f t="shared" si="58"/>
        <v>0</v>
      </c>
      <c r="O85" s="19">
        <f t="shared" si="58"/>
        <v>0</v>
      </c>
      <c r="P85" s="19">
        <f t="shared" si="58"/>
        <v>0</v>
      </c>
      <c r="Q85" s="19">
        <f t="shared" si="58"/>
        <v>0</v>
      </c>
      <c r="R85" s="19">
        <f t="shared" si="58"/>
        <v>0</v>
      </c>
      <c r="S85" s="19">
        <f t="shared" si="58"/>
        <v>0</v>
      </c>
      <c r="T85" s="19">
        <f t="shared" si="58"/>
        <v>0</v>
      </c>
      <c r="U85" s="19">
        <f t="shared" si="58"/>
        <v>0</v>
      </c>
      <c r="V85" s="19">
        <v>0</v>
      </c>
      <c r="W85" s="34"/>
    </row>
    <row r="86" spans="1:23" x14ac:dyDescent="0.25">
      <c r="A86" s="20" t="s">
        <v>31</v>
      </c>
      <c r="B86" s="21" t="s">
        <v>74</v>
      </c>
      <c r="C86" s="22" t="s">
        <v>75</v>
      </c>
      <c r="D86" s="22" t="s">
        <v>75</v>
      </c>
      <c r="E86" s="22" t="s">
        <v>75</v>
      </c>
      <c r="F86" s="22" t="s">
        <v>75</v>
      </c>
      <c r="G86" s="22" t="s">
        <v>75</v>
      </c>
      <c r="H86" s="22" t="s">
        <v>75</v>
      </c>
      <c r="I86" s="22" t="s">
        <v>75</v>
      </c>
      <c r="J86" s="22" t="s">
        <v>75</v>
      </c>
      <c r="K86" s="22" t="s">
        <v>75</v>
      </c>
      <c r="L86" s="22" t="s">
        <v>75</v>
      </c>
      <c r="M86" s="22" t="s">
        <v>75</v>
      </c>
      <c r="N86" s="22" t="s">
        <v>75</v>
      </c>
      <c r="O86" s="22" t="s">
        <v>75</v>
      </c>
      <c r="P86" s="22" t="s">
        <v>75</v>
      </c>
      <c r="Q86" s="22" t="s">
        <v>75</v>
      </c>
      <c r="R86" s="22" t="s">
        <v>75</v>
      </c>
      <c r="S86" s="22" t="s">
        <v>75</v>
      </c>
      <c r="T86" s="22" t="s">
        <v>75</v>
      </c>
      <c r="U86" s="22" t="s">
        <v>75</v>
      </c>
      <c r="V86" s="22" t="s">
        <v>75</v>
      </c>
      <c r="W86" s="35"/>
    </row>
    <row r="87" spans="1:23" x14ac:dyDescent="0.25">
      <c r="A87" s="20" t="s">
        <v>31</v>
      </c>
      <c r="B87" s="21" t="s">
        <v>74</v>
      </c>
      <c r="C87" s="22" t="s">
        <v>75</v>
      </c>
      <c r="D87" s="22" t="s">
        <v>75</v>
      </c>
      <c r="E87" s="22" t="s">
        <v>75</v>
      </c>
      <c r="F87" s="22" t="s">
        <v>75</v>
      </c>
      <c r="G87" s="22" t="s">
        <v>75</v>
      </c>
      <c r="H87" s="22" t="s">
        <v>75</v>
      </c>
      <c r="I87" s="22" t="s">
        <v>75</v>
      </c>
      <c r="J87" s="22" t="s">
        <v>75</v>
      </c>
      <c r="K87" s="22" t="s">
        <v>75</v>
      </c>
      <c r="L87" s="22" t="s">
        <v>75</v>
      </c>
      <c r="M87" s="22" t="s">
        <v>75</v>
      </c>
      <c r="N87" s="22" t="s">
        <v>75</v>
      </c>
      <c r="O87" s="22" t="s">
        <v>75</v>
      </c>
      <c r="P87" s="22" t="s">
        <v>75</v>
      </c>
      <c r="Q87" s="22" t="s">
        <v>75</v>
      </c>
      <c r="R87" s="22" t="s">
        <v>75</v>
      </c>
      <c r="S87" s="22" t="s">
        <v>75</v>
      </c>
      <c r="T87" s="22" t="s">
        <v>75</v>
      </c>
      <c r="U87" s="22" t="s">
        <v>75</v>
      </c>
      <c r="V87" s="22" t="s">
        <v>75</v>
      </c>
      <c r="W87" s="35"/>
    </row>
    <row r="88" spans="1:23" x14ac:dyDescent="0.25">
      <c r="A88" s="20" t="s">
        <v>76</v>
      </c>
      <c r="B88" s="20" t="s">
        <v>76</v>
      </c>
      <c r="C88" s="22" t="s">
        <v>75</v>
      </c>
      <c r="D88" s="22" t="s">
        <v>75</v>
      </c>
      <c r="E88" s="22" t="s">
        <v>75</v>
      </c>
      <c r="F88" s="22" t="s">
        <v>75</v>
      </c>
      <c r="G88" s="22" t="s">
        <v>75</v>
      </c>
      <c r="H88" s="22" t="s">
        <v>75</v>
      </c>
      <c r="I88" s="22" t="s">
        <v>75</v>
      </c>
      <c r="J88" s="22" t="s">
        <v>75</v>
      </c>
      <c r="K88" s="22" t="s">
        <v>75</v>
      </c>
      <c r="L88" s="22" t="s">
        <v>75</v>
      </c>
      <c r="M88" s="22" t="s">
        <v>75</v>
      </c>
      <c r="N88" s="22" t="s">
        <v>75</v>
      </c>
      <c r="O88" s="22" t="s">
        <v>75</v>
      </c>
      <c r="P88" s="22" t="s">
        <v>75</v>
      </c>
      <c r="Q88" s="22" t="s">
        <v>75</v>
      </c>
      <c r="R88" s="22" t="s">
        <v>75</v>
      </c>
      <c r="S88" s="22" t="s">
        <v>75</v>
      </c>
      <c r="T88" s="22" t="s">
        <v>75</v>
      </c>
      <c r="U88" s="22" t="s">
        <v>75</v>
      </c>
      <c r="V88" s="22" t="s">
        <v>75</v>
      </c>
      <c r="W88" s="35"/>
    </row>
    <row r="89" spans="1:23" ht="47.25" x14ac:dyDescent="0.25">
      <c r="A89" s="12" t="s">
        <v>50</v>
      </c>
      <c r="B89" s="13" t="s">
        <v>96</v>
      </c>
      <c r="C89" s="14"/>
      <c r="D89" s="15">
        <f t="shared" ref="D89" si="59">D90+D127</f>
        <v>89.748907389999985</v>
      </c>
      <c r="E89" s="15">
        <f t="shared" ref="E89:U89" si="60">E90+E127</f>
        <v>0</v>
      </c>
      <c r="F89" s="15">
        <f t="shared" si="60"/>
        <v>89.748907389999985</v>
      </c>
      <c r="G89" s="15">
        <f t="shared" si="60"/>
        <v>9.81</v>
      </c>
      <c r="H89" s="15">
        <f t="shared" si="60"/>
        <v>0</v>
      </c>
      <c r="I89" s="15">
        <f t="shared" si="60"/>
        <v>5.1070000000000002</v>
      </c>
      <c r="J89" s="15">
        <f t="shared" si="60"/>
        <v>0</v>
      </c>
      <c r="K89" s="15">
        <f t="shared" si="60"/>
        <v>0</v>
      </c>
      <c r="L89" s="15">
        <f t="shared" si="60"/>
        <v>0</v>
      </c>
      <c r="M89" s="15">
        <f t="shared" si="60"/>
        <v>75.476109559999998</v>
      </c>
      <c r="N89" s="15">
        <f t="shared" si="60"/>
        <v>7.9700000000000006</v>
      </c>
      <c r="O89" s="15">
        <f t="shared" si="60"/>
        <v>0</v>
      </c>
      <c r="P89" s="15">
        <f t="shared" si="60"/>
        <v>4.7290000000000001</v>
      </c>
      <c r="Q89" s="15">
        <f t="shared" si="60"/>
        <v>0</v>
      </c>
      <c r="R89" s="15">
        <f t="shared" si="60"/>
        <v>0</v>
      </c>
      <c r="S89" s="15">
        <f t="shared" si="60"/>
        <v>0</v>
      </c>
      <c r="T89" s="15">
        <f t="shared" si="60"/>
        <v>0</v>
      </c>
      <c r="U89" s="15">
        <f t="shared" si="60"/>
        <v>-14.272797830000002</v>
      </c>
      <c r="V89" s="15">
        <f t="shared" ref="V89" si="61">U89*100/F89</f>
        <v>-15.903032410164258</v>
      </c>
      <c r="W89" s="33"/>
    </row>
    <row r="90" spans="1:23" ht="31.5" x14ac:dyDescent="0.25">
      <c r="A90" s="16" t="s">
        <v>97</v>
      </c>
      <c r="B90" s="17" t="s">
        <v>98</v>
      </c>
      <c r="C90" s="18"/>
      <c r="D90" s="19">
        <f t="shared" ref="D90" si="62">SUM(D91:D126)</f>
        <v>89.748907389999985</v>
      </c>
      <c r="E90" s="19">
        <f t="shared" ref="E90:U90" si="63">SUM(E91:E126)</f>
        <v>0</v>
      </c>
      <c r="F90" s="19">
        <f t="shared" si="63"/>
        <v>89.748907389999985</v>
      </c>
      <c r="G90" s="19">
        <f t="shared" si="63"/>
        <v>9.81</v>
      </c>
      <c r="H90" s="19">
        <f t="shared" si="63"/>
        <v>0</v>
      </c>
      <c r="I90" s="19">
        <f t="shared" si="63"/>
        <v>5.1070000000000002</v>
      </c>
      <c r="J90" s="19">
        <f t="shared" si="63"/>
        <v>0</v>
      </c>
      <c r="K90" s="19">
        <f t="shared" si="63"/>
        <v>0</v>
      </c>
      <c r="L90" s="19">
        <f t="shared" si="63"/>
        <v>0</v>
      </c>
      <c r="M90" s="19">
        <f t="shared" si="63"/>
        <v>75.476109559999998</v>
      </c>
      <c r="N90" s="19">
        <f t="shared" si="63"/>
        <v>7.9700000000000006</v>
      </c>
      <c r="O90" s="19">
        <f t="shared" si="63"/>
        <v>0</v>
      </c>
      <c r="P90" s="19">
        <f t="shared" si="63"/>
        <v>4.7290000000000001</v>
      </c>
      <c r="Q90" s="19">
        <f t="shared" si="63"/>
        <v>0</v>
      </c>
      <c r="R90" s="19">
        <f t="shared" si="63"/>
        <v>0</v>
      </c>
      <c r="S90" s="19">
        <f t="shared" si="63"/>
        <v>0</v>
      </c>
      <c r="T90" s="19">
        <f t="shared" si="63"/>
        <v>0</v>
      </c>
      <c r="U90" s="19">
        <f t="shared" si="63"/>
        <v>-14.272797830000002</v>
      </c>
      <c r="V90" s="19">
        <f t="shared" ref="V90:V126" si="64">U90*100/F90</f>
        <v>-15.903032410164258</v>
      </c>
      <c r="W90" s="34"/>
    </row>
    <row r="91" spans="1:23" ht="47.25" x14ac:dyDescent="0.25">
      <c r="A91" s="23">
        <v>1</v>
      </c>
      <c r="B91" s="37" t="s">
        <v>99</v>
      </c>
      <c r="C91" s="25" t="s">
        <v>202</v>
      </c>
      <c r="D91" s="26">
        <f>F91</f>
        <v>1.3109249599999999</v>
      </c>
      <c r="E91" s="26">
        <v>0</v>
      </c>
      <c r="F91" s="26">
        <v>1.3109249599999999</v>
      </c>
      <c r="G91" s="26">
        <v>0.4</v>
      </c>
      <c r="H91" s="26">
        <v>0</v>
      </c>
      <c r="I91" s="26">
        <v>0.75</v>
      </c>
      <c r="J91" s="26">
        <v>0</v>
      </c>
      <c r="K91" s="26">
        <v>0</v>
      </c>
      <c r="L91" s="26">
        <v>0</v>
      </c>
      <c r="M91" s="26">
        <v>1.6131626099999998</v>
      </c>
      <c r="N91" s="26">
        <v>0.4</v>
      </c>
      <c r="O91" s="26">
        <v>0</v>
      </c>
      <c r="P91" s="26">
        <v>0.89900000000000002</v>
      </c>
      <c r="Q91" s="26">
        <v>0</v>
      </c>
      <c r="R91" s="26">
        <v>0</v>
      </c>
      <c r="S91" s="26">
        <v>0</v>
      </c>
      <c r="T91" s="26">
        <v>0</v>
      </c>
      <c r="U91" s="26">
        <f t="shared" ref="U91:U126" si="65">M91-F91</f>
        <v>0.30223764999999991</v>
      </c>
      <c r="V91" s="26">
        <f t="shared" si="64"/>
        <v>23.055297535871158</v>
      </c>
      <c r="W91" s="36" t="s">
        <v>287</v>
      </c>
    </row>
    <row r="92" spans="1:23" ht="31.5" x14ac:dyDescent="0.25">
      <c r="A92" s="23">
        <v>2</v>
      </c>
      <c r="B92" s="37" t="s">
        <v>100</v>
      </c>
      <c r="C92" s="25" t="s">
        <v>203</v>
      </c>
      <c r="D92" s="26">
        <f t="shared" ref="D92:D126" si="66">F92</f>
        <v>0</v>
      </c>
      <c r="E92" s="26">
        <v>0</v>
      </c>
      <c r="F92" s="26">
        <v>0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  <c r="L92" s="26">
        <v>0</v>
      </c>
      <c r="M92" s="26">
        <v>0</v>
      </c>
      <c r="N92" s="26">
        <v>0</v>
      </c>
      <c r="O92" s="26">
        <v>0</v>
      </c>
      <c r="P92" s="26">
        <v>0</v>
      </c>
      <c r="Q92" s="26">
        <v>0</v>
      </c>
      <c r="R92" s="26">
        <v>0</v>
      </c>
      <c r="S92" s="26">
        <v>0</v>
      </c>
      <c r="T92" s="26">
        <v>0</v>
      </c>
      <c r="U92" s="26">
        <f t="shared" si="65"/>
        <v>0</v>
      </c>
      <c r="V92" s="26">
        <v>0</v>
      </c>
      <c r="W92" s="36"/>
    </row>
    <row r="93" spans="1:23" ht="63" x14ac:dyDescent="0.25">
      <c r="A93" s="23">
        <v>3</v>
      </c>
      <c r="B93" s="37" t="s">
        <v>101</v>
      </c>
      <c r="C93" s="25" t="s">
        <v>204</v>
      </c>
      <c r="D93" s="26">
        <f t="shared" si="66"/>
        <v>0</v>
      </c>
      <c r="E93" s="26">
        <v>0</v>
      </c>
      <c r="F93" s="26">
        <v>0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2.4552195699999997</v>
      </c>
      <c r="N93" s="26">
        <v>0</v>
      </c>
      <c r="O93" s="26">
        <v>0</v>
      </c>
      <c r="P93" s="26">
        <v>1.2669999999999999</v>
      </c>
      <c r="Q93" s="26">
        <v>0</v>
      </c>
      <c r="R93" s="26">
        <v>0</v>
      </c>
      <c r="S93" s="26">
        <v>0</v>
      </c>
      <c r="T93" s="26">
        <v>0</v>
      </c>
      <c r="U93" s="26">
        <f t="shared" si="65"/>
        <v>2.4552195699999997</v>
      </c>
      <c r="V93" s="26">
        <v>100</v>
      </c>
      <c r="W93" s="36" t="s">
        <v>288</v>
      </c>
    </row>
    <row r="94" spans="1:23" ht="47.25" x14ac:dyDescent="0.25">
      <c r="A94" s="23">
        <v>4</v>
      </c>
      <c r="B94" s="37" t="s">
        <v>102</v>
      </c>
      <c r="C94" s="25" t="s">
        <v>205</v>
      </c>
      <c r="D94" s="26">
        <f t="shared" si="66"/>
        <v>0.31</v>
      </c>
      <c r="E94" s="26">
        <v>0</v>
      </c>
      <c r="F94" s="26">
        <v>0.31</v>
      </c>
      <c r="G94" s="26">
        <v>0.25</v>
      </c>
      <c r="H94" s="26">
        <v>0</v>
      </c>
      <c r="I94" s="26">
        <v>0</v>
      </c>
      <c r="J94" s="26">
        <v>0</v>
      </c>
      <c r="K94" s="26">
        <v>0</v>
      </c>
      <c r="L94" s="26">
        <v>0</v>
      </c>
      <c r="M94" s="26">
        <v>0.83348842999999995</v>
      </c>
      <c r="N94" s="26">
        <v>0.41</v>
      </c>
      <c r="O94" s="26">
        <v>0</v>
      </c>
      <c r="P94" s="26">
        <v>0.29099999999999998</v>
      </c>
      <c r="Q94" s="26">
        <v>0</v>
      </c>
      <c r="R94" s="26">
        <v>0</v>
      </c>
      <c r="S94" s="26">
        <v>0</v>
      </c>
      <c r="T94" s="26">
        <v>0</v>
      </c>
      <c r="U94" s="26">
        <f t="shared" si="65"/>
        <v>0.52348843</v>
      </c>
      <c r="V94" s="26">
        <f t="shared" si="64"/>
        <v>168.86723548387099</v>
      </c>
      <c r="W94" s="36" t="s">
        <v>287</v>
      </c>
    </row>
    <row r="95" spans="1:23" ht="31.5" x14ac:dyDescent="0.25">
      <c r="A95" s="23">
        <v>5</v>
      </c>
      <c r="B95" s="37" t="s">
        <v>103</v>
      </c>
      <c r="C95" s="25" t="s">
        <v>206</v>
      </c>
      <c r="D95" s="26">
        <f t="shared" si="66"/>
        <v>0.31280765000000005</v>
      </c>
      <c r="E95" s="26">
        <v>0</v>
      </c>
      <c r="F95" s="26">
        <v>0.31280765000000005</v>
      </c>
      <c r="G95" s="26">
        <v>0.16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0.31280765000000005</v>
      </c>
      <c r="N95" s="26">
        <v>0.16</v>
      </c>
      <c r="O95" s="26">
        <v>0</v>
      </c>
      <c r="P95" s="26">
        <v>0</v>
      </c>
      <c r="Q95" s="26">
        <v>0</v>
      </c>
      <c r="R95" s="26">
        <v>0</v>
      </c>
      <c r="S95" s="26">
        <v>0</v>
      </c>
      <c r="T95" s="26">
        <v>0</v>
      </c>
      <c r="U95" s="26">
        <f t="shared" si="65"/>
        <v>0</v>
      </c>
      <c r="V95" s="26">
        <f t="shared" si="64"/>
        <v>0</v>
      </c>
      <c r="W95" s="36"/>
    </row>
    <row r="96" spans="1:23" ht="47.25" x14ac:dyDescent="0.25">
      <c r="A96" s="23">
        <v>6</v>
      </c>
      <c r="B96" s="37" t="s">
        <v>104</v>
      </c>
      <c r="C96" s="25" t="s">
        <v>207</v>
      </c>
      <c r="D96" s="26">
        <f t="shared" si="66"/>
        <v>0.17349532000000001</v>
      </c>
      <c r="E96" s="26">
        <v>0</v>
      </c>
      <c r="F96" s="26">
        <v>0.17349532000000001</v>
      </c>
      <c r="G96" s="26">
        <v>0.4</v>
      </c>
      <c r="H96" s="26">
        <v>0</v>
      </c>
      <c r="I96" s="26">
        <v>4.5999999999999999E-2</v>
      </c>
      <c r="J96" s="26">
        <v>0</v>
      </c>
      <c r="K96" s="26">
        <v>0</v>
      </c>
      <c r="L96" s="26">
        <v>0</v>
      </c>
      <c r="M96" s="26">
        <v>0.33755632999999996</v>
      </c>
      <c r="N96" s="26">
        <v>0.16</v>
      </c>
      <c r="O96" s="26">
        <v>0</v>
      </c>
      <c r="P96" s="26">
        <v>4.5999999999999999E-2</v>
      </c>
      <c r="Q96" s="26">
        <v>0</v>
      </c>
      <c r="R96" s="26">
        <v>0</v>
      </c>
      <c r="S96" s="26">
        <v>0</v>
      </c>
      <c r="T96" s="26">
        <v>0</v>
      </c>
      <c r="U96" s="26">
        <f t="shared" si="65"/>
        <v>0.16406100999999995</v>
      </c>
      <c r="V96" s="26">
        <f t="shared" si="64"/>
        <v>94.562210669428978</v>
      </c>
      <c r="W96" s="36" t="s">
        <v>287</v>
      </c>
    </row>
    <row r="97" spans="1:23" ht="47.25" x14ac:dyDescent="0.25">
      <c r="A97" s="23">
        <v>7</v>
      </c>
      <c r="B97" s="37" t="s">
        <v>105</v>
      </c>
      <c r="C97" s="25" t="s">
        <v>208</v>
      </c>
      <c r="D97" s="26">
        <f t="shared" si="66"/>
        <v>0.70693141999999998</v>
      </c>
      <c r="E97" s="26">
        <v>0</v>
      </c>
      <c r="F97" s="26">
        <v>0.70693141999999998</v>
      </c>
      <c r="G97" s="26">
        <v>0.65</v>
      </c>
      <c r="H97" s="26">
        <v>0</v>
      </c>
      <c r="I97" s="26">
        <v>0</v>
      </c>
      <c r="J97" s="26">
        <v>0</v>
      </c>
      <c r="K97" s="26">
        <v>0</v>
      </c>
      <c r="L97" s="26">
        <v>0</v>
      </c>
      <c r="M97" s="26">
        <v>0.66201273000000005</v>
      </c>
      <c r="N97" s="26">
        <v>0.65</v>
      </c>
      <c r="O97" s="26">
        <v>0</v>
      </c>
      <c r="P97" s="26">
        <v>0</v>
      </c>
      <c r="Q97" s="26">
        <v>0</v>
      </c>
      <c r="R97" s="26">
        <v>0</v>
      </c>
      <c r="S97" s="26">
        <v>0</v>
      </c>
      <c r="T97" s="26">
        <v>0</v>
      </c>
      <c r="U97" s="26">
        <f t="shared" si="65"/>
        <v>-4.4918689999999928E-2</v>
      </c>
      <c r="V97" s="26">
        <f t="shared" si="64"/>
        <v>-6.3540378499515446</v>
      </c>
      <c r="W97" s="36" t="s">
        <v>287</v>
      </c>
    </row>
    <row r="98" spans="1:23" ht="47.25" x14ac:dyDescent="0.25">
      <c r="A98" s="23">
        <v>8</v>
      </c>
      <c r="B98" s="37" t="s">
        <v>106</v>
      </c>
      <c r="C98" s="25" t="s">
        <v>209</v>
      </c>
      <c r="D98" s="26">
        <f t="shared" si="66"/>
        <v>3.18705631</v>
      </c>
      <c r="E98" s="26">
        <v>0</v>
      </c>
      <c r="F98" s="26">
        <v>3.18705631</v>
      </c>
      <c r="G98" s="26">
        <v>1.55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3.01977428</v>
      </c>
      <c r="N98" s="26">
        <v>1.55</v>
      </c>
      <c r="O98" s="26">
        <v>0</v>
      </c>
      <c r="P98" s="26">
        <v>0</v>
      </c>
      <c r="Q98" s="26">
        <v>0</v>
      </c>
      <c r="R98" s="26">
        <v>0</v>
      </c>
      <c r="S98" s="26">
        <v>0</v>
      </c>
      <c r="T98" s="26">
        <v>0</v>
      </c>
      <c r="U98" s="26">
        <f t="shared" si="65"/>
        <v>-0.16728202999999997</v>
      </c>
      <c r="V98" s="26">
        <f t="shared" si="64"/>
        <v>-5.248794301974538</v>
      </c>
      <c r="W98" s="36" t="s">
        <v>287</v>
      </c>
    </row>
    <row r="99" spans="1:23" ht="47.25" x14ac:dyDescent="0.25">
      <c r="A99" s="23">
        <v>9</v>
      </c>
      <c r="B99" s="37" t="s">
        <v>196</v>
      </c>
      <c r="C99" s="25" t="s">
        <v>75</v>
      </c>
      <c r="D99" s="26">
        <f t="shared" si="66"/>
        <v>33.176340740000001</v>
      </c>
      <c r="E99" s="26">
        <v>0</v>
      </c>
      <c r="F99" s="26">
        <v>33.176340740000001</v>
      </c>
      <c r="G99" s="26">
        <v>0.25</v>
      </c>
      <c r="H99" s="26">
        <v>0</v>
      </c>
      <c r="I99" s="26">
        <v>0.3</v>
      </c>
      <c r="J99" s="26">
        <v>0</v>
      </c>
      <c r="K99" s="26">
        <v>0</v>
      </c>
      <c r="L99" s="26">
        <v>0</v>
      </c>
      <c r="M99" s="26">
        <v>33.527432130000001</v>
      </c>
      <c r="N99" s="26">
        <v>0.25</v>
      </c>
      <c r="O99" s="26">
        <v>0</v>
      </c>
      <c r="P99" s="26">
        <v>0.16800000000000001</v>
      </c>
      <c r="Q99" s="26">
        <v>0</v>
      </c>
      <c r="R99" s="26">
        <v>0</v>
      </c>
      <c r="S99" s="26">
        <v>0</v>
      </c>
      <c r="T99" s="26">
        <v>0</v>
      </c>
      <c r="U99" s="26">
        <f t="shared" si="65"/>
        <v>0.35109139000000056</v>
      </c>
      <c r="V99" s="26">
        <f t="shared" si="64"/>
        <v>1.0582583315968215</v>
      </c>
      <c r="W99" s="36" t="s">
        <v>287</v>
      </c>
    </row>
    <row r="100" spans="1:23" ht="31.5" x14ac:dyDescent="0.25">
      <c r="A100" s="23">
        <v>10</v>
      </c>
      <c r="B100" s="37" t="s">
        <v>107</v>
      </c>
      <c r="C100" s="25" t="s">
        <v>210</v>
      </c>
      <c r="D100" s="26">
        <f t="shared" si="66"/>
        <v>0</v>
      </c>
      <c r="E100" s="26">
        <v>0</v>
      </c>
      <c r="F100" s="26">
        <v>0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6">
        <v>0</v>
      </c>
      <c r="S100" s="26">
        <v>0</v>
      </c>
      <c r="T100" s="26">
        <v>0</v>
      </c>
      <c r="U100" s="26">
        <f t="shared" si="65"/>
        <v>0</v>
      </c>
      <c r="V100" s="26">
        <v>0</v>
      </c>
      <c r="W100" s="36"/>
    </row>
    <row r="101" spans="1:23" ht="31.5" x14ac:dyDescent="0.25">
      <c r="A101" s="23">
        <v>11</v>
      </c>
      <c r="B101" s="37" t="s">
        <v>108</v>
      </c>
      <c r="C101" s="25" t="s">
        <v>211</v>
      </c>
      <c r="D101" s="26">
        <f t="shared" si="66"/>
        <v>0</v>
      </c>
      <c r="E101" s="26">
        <v>0</v>
      </c>
      <c r="F101" s="26">
        <v>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  <c r="L101" s="26">
        <v>0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6">
        <v>0</v>
      </c>
      <c r="S101" s="26">
        <v>0</v>
      </c>
      <c r="T101" s="26">
        <v>0</v>
      </c>
      <c r="U101" s="26">
        <f t="shared" si="65"/>
        <v>0</v>
      </c>
      <c r="V101" s="26">
        <v>0</v>
      </c>
      <c r="W101" s="36"/>
    </row>
    <row r="102" spans="1:23" ht="31.5" x14ac:dyDescent="0.25">
      <c r="A102" s="23">
        <v>12</v>
      </c>
      <c r="B102" s="37" t="s">
        <v>109</v>
      </c>
      <c r="C102" s="25" t="s">
        <v>212</v>
      </c>
      <c r="D102" s="26">
        <f t="shared" si="66"/>
        <v>0</v>
      </c>
      <c r="E102" s="26">
        <v>0</v>
      </c>
      <c r="F102" s="26">
        <v>0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6">
        <v>0</v>
      </c>
      <c r="S102" s="26">
        <v>0</v>
      </c>
      <c r="T102" s="26">
        <v>0</v>
      </c>
      <c r="U102" s="26">
        <f t="shared" si="65"/>
        <v>0</v>
      </c>
      <c r="V102" s="26">
        <v>0</v>
      </c>
      <c r="W102" s="36"/>
    </row>
    <row r="103" spans="1:23" ht="31.5" x14ac:dyDescent="0.25">
      <c r="A103" s="23">
        <v>13</v>
      </c>
      <c r="B103" s="37" t="s">
        <v>110</v>
      </c>
      <c r="C103" s="25" t="s">
        <v>213</v>
      </c>
      <c r="D103" s="26">
        <f t="shared" si="66"/>
        <v>0</v>
      </c>
      <c r="E103" s="26">
        <v>0</v>
      </c>
      <c r="F103" s="26">
        <v>0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6">
        <v>0</v>
      </c>
      <c r="S103" s="26">
        <v>0</v>
      </c>
      <c r="T103" s="26">
        <v>0</v>
      </c>
      <c r="U103" s="26">
        <f t="shared" si="65"/>
        <v>0</v>
      </c>
      <c r="V103" s="26">
        <v>0</v>
      </c>
      <c r="W103" s="36"/>
    </row>
    <row r="104" spans="1:23" ht="47.25" x14ac:dyDescent="0.25">
      <c r="A104" s="23">
        <v>14</v>
      </c>
      <c r="B104" s="37" t="s">
        <v>171</v>
      </c>
      <c r="C104" s="25" t="s">
        <v>214</v>
      </c>
      <c r="D104" s="26">
        <f t="shared" si="66"/>
        <v>0.51</v>
      </c>
      <c r="E104" s="26">
        <v>0</v>
      </c>
      <c r="F104" s="26">
        <v>0.51</v>
      </c>
      <c r="G104" s="26">
        <v>0.4</v>
      </c>
      <c r="H104" s="26">
        <v>0</v>
      </c>
      <c r="I104" s="26">
        <v>0.06</v>
      </c>
      <c r="J104" s="26">
        <v>0</v>
      </c>
      <c r="K104" s="26">
        <v>0</v>
      </c>
      <c r="L104" s="26">
        <v>0</v>
      </c>
      <c r="M104" s="26">
        <v>0.58108343000000007</v>
      </c>
      <c r="N104" s="26">
        <v>0.4</v>
      </c>
      <c r="O104" s="26">
        <v>0</v>
      </c>
      <c r="P104" s="26">
        <v>0.08</v>
      </c>
      <c r="Q104" s="26">
        <v>0</v>
      </c>
      <c r="R104" s="26">
        <v>0</v>
      </c>
      <c r="S104" s="26">
        <v>0</v>
      </c>
      <c r="T104" s="26">
        <v>0</v>
      </c>
      <c r="U104" s="26">
        <f t="shared" si="65"/>
        <v>7.1083430000000059E-2</v>
      </c>
      <c r="V104" s="26">
        <f t="shared" si="64"/>
        <v>13.937927450980403</v>
      </c>
      <c r="W104" s="36" t="s">
        <v>287</v>
      </c>
    </row>
    <row r="105" spans="1:23" ht="47.25" x14ac:dyDescent="0.25">
      <c r="A105" s="23">
        <v>15</v>
      </c>
      <c r="B105" s="37" t="s">
        <v>111</v>
      </c>
      <c r="C105" s="25" t="s">
        <v>215</v>
      </c>
      <c r="D105" s="26">
        <f t="shared" si="66"/>
        <v>0.42684835999999998</v>
      </c>
      <c r="E105" s="26">
        <v>0</v>
      </c>
      <c r="F105" s="26">
        <v>0.42684835999999998</v>
      </c>
      <c r="G105" s="26">
        <v>0.25</v>
      </c>
      <c r="H105" s="26">
        <v>0</v>
      </c>
      <c r="I105" s="26">
        <v>2.9000000000000001E-2</v>
      </c>
      <c r="J105" s="26">
        <v>0</v>
      </c>
      <c r="K105" s="26">
        <v>0</v>
      </c>
      <c r="L105" s="26">
        <v>0</v>
      </c>
      <c r="M105" s="26">
        <v>0.15235785000000002</v>
      </c>
      <c r="N105" s="26">
        <v>0.25</v>
      </c>
      <c r="O105" s="26">
        <v>0</v>
      </c>
      <c r="P105" s="26">
        <v>2.9000000000000001E-2</v>
      </c>
      <c r="Q105" s="26">
        <v>0</v>
      </c>
      <c r="R105" s="26">
        <v>0</v>
      </c>
      <c r="S105" s="26">
        <v>0</v>
      </c>
      <c r="T105" s="26">
        <v>0</v>
      </c>
      <c r="U105" s="26">
        <f t="shared" si="65"/>
        <v>-0.27449050999999997</v>
      </c>
      <c r="V105" s="26">
        <f t="shared" si="64"/>
        <v>-64.306328833031003</v>
      </c>
      <c r="W105" s="36" t="s">
        <v>287</v>
      </c>
    </row>
    <row r="106" spans="1:23" ht="47.25" x14ac:dyDescent="0.25">
      <c r="A106" s="23">
        <v>16</v>
      </c>
      <c r="B106" s="37" t="s">
        <v>112</v>
      </c>
      <c r="C106" s="25" t="s">
        <v>216</v>
      </c>
      <c r="D106" s="26">
        <f t="shared" si="66"/>
        <v>0.94157528000000001</v>
      </c>
      <c r="E106" s="26">
        <v>0</v>
      </c>
      <c r="F106" s="26">
        <v>0.94157528000000001</v>
      </c>
      <c r="G106" s="26">
        <v>0.8</v>
      </c>
      <c r="H106" s="26">
        <v>0</v>
      </c>
      <c r="I106" s="26">
        <v>0</v>
      </c>
      <c r="J106" s="26">
        <v>0</v>
      </c>
      <c r="K106" s="26">
        <v>0</v>
      </c>
      <c r="L106" s="26">
        <v>0</v>
      </c>
      <c r="M106" s="26">
        <v>0.94157528000000001</v>
      </c>
      <c r="N106" s="26">
        <v>0.8</v>
      </c>
      <c r="O106" s="26">
        <v>0</v>
      </c>
      <c r="P106" s="26">
        <v>0</v>
      </c>
      <c r="Q106" s="26">
        <v>0</v>
      </c>
      <c r="R106" s="26">
        <v>0</v>
      </c>
      <c r="S106" s="26">
        <v>0</v>
      </c>
      <c r="T106" s="26">
        <v>0</v>
      </c>
      <c r="U106" s="26">
        <f t="shared" si="65"/>
        <v>0</v>
      </c>
      <c r="V106" s="26">
        <f t="shared" si="64"/>
        <v>0</v>
      </c>
      <c r="W106" s="36"/>
    </row>
    <row r="107" spans="1:23" ht="31.5" x14ac:dyDescent="0.25">
      <c r="A107" s="23">
        <v>17</v>
      </c>
      <c r="B107" s="37" t="s">
        <v>172</v>
      </c>
      <c r="C107" s="25" t="s">
        <v>217</v>
      </c>
      <c r="D107" s="26">
        <f t="shared" si="66"/>
        <v>0</v>
      </c>
      <c r="E107" s="26">
        <v>0</v>
      </c>
      <c r="F107" s="26">
        <v>0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  <c r="L107" s="26">
        <v>0</v>
      </c>
      <c r="M107" s="26">
        <v>0</v>
      </c>
      <c r="N107" s="26">
        <v>0</v>
      </c>
      <c r="O107" s="26">
        <v>0</v>
      </c>
      <c r="P107" s="26">
        <v>0</v>
      </c>
      <c r="Q107" s="26">
        <v>0</v>
      </c>
      <c r="R107" s="26">
        <v>0</v>
      </c>
      <c r="S107" s="26">
        <v>0</v>
      </c>
      <c r="T107" s="26">
        <v>0</v>
      </c>
      <c r="U107" s="26">
        <f t="shared" si="65"/>
        <v>0</v>
      </c>
      <c r="V107" s="26">
        <v>0</v>
      </c>
      <c r="W107" s="36"/>
    </row>
    <row r="108" spans="1:23" ht="31.5" x14ac:dyDescent="0.25">
      <c r="A108" s="23">
        <v>18</v>
      </c>
      <c r="B108" s="37" t="s">
        <v>113</v>
      </c>
      <c r="C108" s="25" t="s">
        <v>218</v>
      </c>
      <c r="D108" s="26">
        <f t="shared" si="66"/>
        <v>0.47211395</v>
      </c>
      <c r="E108" s="26">
        <v>0</v>
      </c>
      <c r="F108" s="26">
        <v>0.47211395</v>
      </c>
      <c r="G108" s="26">
        <v>0</v>
      </c>
      <c r="H108" s="26">
        <v>0</v>
      </c>
      <c r="I108" s="26">
        <v>0.27600000000000002</v>
      </c>
      <c r="J108" s="26">
        <v>0</v>
      </c>
      <c r="K108" s="26">
        <v>0</v>
      </c>
      <c r="L108" s="26">
        <v>0</v>
      </c>
      <c r="M108" s="26">
        <v>0.47211395</v>
      </c>
      <c r="N108" s="26">
        <v>0</v>
      </c>
      <c r="O108" s="26">
        <v>0</v>
      </c>
      <c r="P108" s="26">
        <v>0.27600000000000002</v>
      </c>
      <c r="Q108" s="26">
        <v>0</v>
      </c>
      <c r="R108" s="26">
        <v>0</v>
      </c>
      <c r="S108" s="26">
        <v>0</v>
      </c>
      <c r="T108" s="26">
        <v>0</v>
      </c>
      <c r="U108" s="26">
        <f t="shared" si="65"/>
        <v>0</v>
      </c>
      <c r="V108" s="26">
        <f t="shared" si="64"/>
        <v>0</v>
      </c>
      <c r="W108" s="36"/>
    </row>
    <row r="109" spans="1:23" ht="31.5" x14ac:dyDescent="0.25">
      <c r="A109" s="23">
        <v>19</v>
      </c>
      <c r="B109" s="37" t="s">
        <v>114</v>
      </c>
      <c r="C109" s="25" t="s">
        <v>219</v>
      </c>
      <c r="D109" s="26">
        <f t="shared" si="66"/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  <c r="L109" s="26">
        <v>0</v>
      </c>
      <c r="M109" s="26">
        <v>0</v>
      </c>
      <c r="N109" s="26">
        <v>0</v>
      </c>
      <c r="O109" s="26">
        <v>0</v>
      </c>
      <c r="P109" s="26">
        <v>0</v>
      </c>
      <c r="Q109" s="26">
        <v>0</v>
      </c>
      <c r="R109" s="26">
        <v>0</v>
      </c>
      <c r="S109" s="26">
        <v>0</v>
      </c>
      <c r="T109" s="26">
        <v>0</v>
      </c>
      <c r="U109" s="26">
        <f t="shared" si="65"/>
        <v>0</v>
      </c>
      <c r="V109" s="26">
        <v>0</v>
      </c>
      <c r="W109" s="36"/>
    </row>
    <row r="110" spans="1:23" ht="63" x14ac:dyDescent="0.25">
      <c r="A110" s="23">
        <v>20</v>
      </c>
      <c r="B110" s="37" t="s">
        <v>115</v>
      </c>
      <c r="C110" s="25" t="s">
        <v>220</v>
      </c>
      <c r="D110" s="26">
        <f t="shared" si="66"/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1.7052112899999998</v>
      </c>
      <c r="N110" s="26">
        <v>0</v>
      </c>
      <c r="O110" s="26">
        <v>0</v>
      </c>
      <c r="P110" s="26">
        <v>0.62000000000000011</v>
      </c>
      <c r="Q110" s="26">
        <v>0</v>
      </c>
      <c r="R110" s="26">
        <v>0</v>
      </c>
      <c r="S110" s="26">
        <v>0</v>
      </c>
      <c r="T110" s="26">
        <v>0</v>
      </c>
      <c r="U110" s="26">
        <f t="shared" si="65"/>
        <v>1.7052112899999998</v>
      </c>
      <c r="V110" s="26">
        <v>100</v>
      </c>
      <c r="W110" s="36" t="s">
        <v>288</v>
      </c>
    </row>
    <row r="111" spans="1:23" ht="47.25" x14ac:dyDescent="0.25">
      <c r="A111" s="23">
        <v>21</v>
      </c>
      <c r="B111" s="37" t="s">
        <v>173</v>
      </c>
      <c r="C111" s="25" t="s">
        <v>75</v>
      </c>
      <c r="D111" s="26">
        <f t="shared" si="66"/>
        <v>1.0918645899999999</v>
      </c>
      <c r="E111" s="26">
        <v>0</v>
      </c>
      <c r="F111" s="26">
        <v>1.0918645899999999</v>
      </c>
      <c r="G111" s="26">
        <v>0.4</v>
      </c>
      <c r="H111" s="26">
        <v>0</v>
      </c>
      <c r="I111" s="26">
        <v>0.311</v>
      </c>
      <c r="J111" s="26">
        <v>0</v>
      </c>
      <c r="K111" s="26">
        <v>0</v>
      </c>
      <c r="L111" s="26">
        <v>0</v>
      </c>
      <c r="M111" s="26">
        <v>1.21803946</v>
      </c>
      <c r="N111" s="26">
        <v>0.8</v>
      </c>
      <c r="O111" s="26">
        <v>0</v>
      </c>
      <c r="P111" s="26">
        <v>0.311</v>
      </c>
      <c r="Q111" s="26">
        <v>0</v>
      </c>
      <c r="R111" s="26">
        <v>0</v>
      </c>
      <c r="S111" s="26">
        <v>0</v>
      </c>
      <c r="T111" s="26">
        <v>0</v>
      </c>
      <c r="U111" s="26">
        <f t="shared" si="65"/>
        <v>0.12617487000000005</v>
      </c>
      <c r="V111" s="26">
        <f t="shared" si="64"/>
        <v>11.555908228510281</v>
      </c>
      <c r="W111" s="36" t="s">
        <v>287</v>
      </c>
    </row>
    <row r="112" spans="1:23" ht="47.25" x14ac:dyDescent="0.25">
      <c r="A112" s="23">
        <v>22</v>
      </c>
      <c r="B112" s="37" t="s">
        <v>116</v>
      </c>
      <c r="C112" s="25" t="s">
        <v>221</v>
      </c>
      <c r="D112" s="26">
        <f t="shared" si="66"/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v>0</v>
      </c>
      <c r="U112" s="26">
        <f t="shared" si="65"/>
        <v>0</v>
      </c>
      <c r="V112" s="26">
        <v>0</v>
      </c>
      <c r="W112" s="36"/>
    </row>
    <row r="113" spans="1:23" ht="31.5" x14ac:dyDescent="0.25">
      <c r="A113" s="23">
        <v>23</v>
      </c>
      <c r="B113" s="37" t="s">
        <v>117</v>
      </c>
      <c r="C113" s="25" t="s">
        <v>222</v>
      </c>
      <c r="D113" s="26">
        <f t="shared" si="66"/>
        <v>43.417789200000001</v>
      </c>
      <c r="E113" s="26">
        <v>0</v>
      </c>
      <c r="F113" s="26">
        <v>43.417789200000001</v>
      </c>
      <c r="G113" s="26">
        <v>2.79</v>
      </c>
      <c r="H113" s="26">
        <v>0</v>
      </c>
      <c r="I113" s="26">
        <v>3.246</v>
      </c>
      <c r="J113" s="26">
        <v>0</v>
      </c>
      <c r="K113" s="26">
        <v>0</v>
      </c>
      <c r="L113" s="26">
        <v>0</v>
      </c>
      <c r="M113" s="26">
        <v>23.72383267</v>
      </c>
      <c r="N113" s="26">
        <v>0.63</v>
      </c>
      <c r="O113" s="26">
        <v>0</v>
      </c>
      <c r="P113" s="26">
        <v>0.435</v>
      </c>
      <c r="Q113" s="26">
        <v>0</v>
      </c>
      <c r="R113" s="26">
        <v>0</v>
      </c>
      <c r="S113" s="26">
        <v>0</v>
      </c>
      <c r="T113" s="26">
        <v>0</v>
      </c>
      <c r="U113" s="26">
        <f t="shared" si="65"/>
        <v>-19.693956530000001</v>
      </c>
      <c r="V113" s="26">
        <f t="shared" si="64"/>
        <v>-45.359187772739013</v>
      </c>
      <c r="W113" s="36" t="s">
        <v>289</v>
      </c>
    </row>
    <row r="114" spans="1:23" ht="31.5" x14ac:dyDescent="0.25">
      <c r="A114" s="23">
        <v>24</v>
      </c>
      <c r="B114" s="37" t="s">
        <v>118</v>
      </c>
      <c r="C114" s="25" t="s">
        <v>223</v>
      </c>
      <c r="D114" s="26">
        <f t="shared" si="66"/>
        <v>0</v>
      </c>
      <c r="E114" s="26">
        <v>0</v>
      </c>
      <c r="F114" s="26">
        <v>0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  <c r="P114" s="26">
        <v>0</v>
      </c>
      <c r="Q114" s="26">
        <v>0</v>
      </c>
      <c r="R114" s="26">
        <v>0</v>
      </c>
      <c r="S114" s="26">
        <v>0</v>
      </c>
      <c r="T114" s="26">
        <v>0</v>
      </c>
      <c r="U114" s="26">
        <f t="shared" si="65"/>
        <v>0</v>
      </c>
      <c r="V114" s="26">
        <v>0</v>
      </c>
      <c r="W114" s="36"/>
    </row>
    <row r="115" spans="1:23" ht="47.25" x14ac:dyDescent="0.25">
      <c r="A115" s="23">
        <v>25</v>
      </c>
      <c r="B115" s="37" t="s">
        <v>174</v>
      </c>
      <c r="C115" s="25" t="s">
        <v>224</v>
      </c>
      <c r="D115" s="26">
        <f t="shared" si="66"/>
        <v>2.9420580000000002E-2</v>
      </c>
      <c r="E115" s="26">
        <v>0</v>
      </c>
      <c r="F115" s="26">
        <v>2.9420580000000002E-2</v>
      </c>
      <c r="G115" s="26">
        <v>0</v>
      </c>
      <c r="H115" s="26">
        <v>0</v>
      </c>
      <c r="I115" s="26">
        <v>3.2000000000000001E-2</v>
      </c>
      <c r="J115" s="26">
        <v>0</v>
      </c>
      <c r="K115" s="26">
        <v>0</v>
      </c>
      <c r="L115" s="26">
        <v>0</v>
      </c>
      <c r="M115" s="26">
        <v>2.9420580000000002E-2</v>
      </c>
      <c r="N115" s="26">
        <v>0</v>
      </c>
      <c r="O115" s="26">
        <v>0</v>
      </c>
      <c r="P115" s="26">
        <v>3.2000000000000001E-2</v>
      </c>
      <c r="Q115" s="26">
        <v>0</v>
      </c>
      <c r="R115" s="26">
        <v>0</v>
      </c>
      <c r="S115" s="26">
        <v>0</v>
      </c>
      <c r="T115" s="26">
        <v>0</v>
      </c>
      <c r="U115" s="26">
        <f t="shared" si="65"/>
        <v>0</v>
      </c>
      <c r="V115" s="26">
        <f t="shared" si="64"/>
        <v>0</v>
      </c>
      <c r="W115" s="36"/>
    </row>
    <row r="116" spans="1:23" ht="47.25" x14ac:dyDescent="0.25">
      <c r="A116" s="23">
        <v>26</v>
      </c>
      <c r="B116" s="37" t="s">
        <v>119</v>
      </c>
      <c r="C116" s="25" t="s">
        <v>225</v>
      </c>
      <c r="D116" s="26">
        <f t="shared" si="66"/>
        <v>0</v>
      </c>
      <c r="E116" s="26">
        <v>0</v>
      </c>
      <c r="F116" s="26">
        <v>0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6">
        <v>0</v>
      </c>
      <c r="S116" s="26">
        <v>0</v>
      </c>
      <c r="T116" s="26">
        <v>0</v>
      </c>
      <c r="U116" s="26">
        <f t="shared" si="65"/>
        <v>0</v>
      </c>
      <c r="V116" s="26">
        <v>0</v>
      </c>
      <c r="W116" s="36"/>
    </row>
    <row r="117" spans="1:23" ht="31.5" x14ac:dyDescent="0.25">
      <c r="A117" s="23">
        <v>27</v>
      </c>
      <c r="B117" s="37" t="s">
        <v>120</v>
      </c>
      <c r="C117" s="25" t="s">
        <v>226</v>
      </c>
      <c r="D117" s="26">
        <f t="shared" si="66"/>
        <v>0</v>
      </c>
      <c r="E117" s="26">
        <v>0</v>
      </c>
      <c r="F117" s="26">
        <v>0</v>
      </c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0</v>
      </c>
      <c r="M117" s="26">
        <v>0</v>
      </c>
      <c r="N117" s="26">
        <v>0</v>
      </c>
      <c r="O117" s="26">
        <v>0</v>
      </c>
      <c r="P117" s="26">
        <v>0</v>
      </c>
      <c r="Q117" s="26">
        <v>0</v>
      </c>
      <c r="R117" s="26">
        <v>0</v>
      </c>
      <c r="S117" s="26">
        <v>0</v>
      </c>
      <c r="T117" s="26">
        <v>0</v>
      </c>
      <c r="U117" s="26">
        <f t="shared" si="65"/>
        <v>0</v>
      </c>
      <c r="V117" s="26">
        <v>0</v>
      </c>
      <c r="W117" s="36"/>
    </row>
    <row r="118" spans="1:23" ht="47.25" x14ac:dyDescent="0.25">
      <c r="A118" s="23">
        <v>28</v>
      </c>
      <c r="B118" s="37" t="s">
        <v>121</v>
      </c>
      <c r="C118" s="25" t="s">
        <v>227</v>
      </c>
      <c r="D118" s="26">
        <f t="shared" si="66"/>
        <v>0</v>
      </c>
      <c r="E118" s="26">
        <v>0</v>
      </c>
      <c r="F118" s="26">
        <v>0</v>
      </c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0</v>
      </c>
      <c r="M118" s="26">
        <v>0</v>
      </c>
      <c r="N118" s="26">
        <v>0</v>
      </c>
      <c r="O118" s="26">
        <v>0</v>
      </c>
      <c r="P118" s="26">
        <v>0</v>
      </c>
      <c r="Q118" s="26">
        <v>0</v>
      </c>
      <c r="R118" s="26">
        <v>0</v>
      </c>
      <c r="S118" s="26">
        <v>0</v>
      </c>
      <c r="T118" s="26">
        <v>0</v>
      </c>
      <c r="U118" s="26">
        <f t="shared" si="65"/>
        <v>0</v>
      </c>
      <c r="V118" s="26">
        <v>0</v>
      </c>
      <c r="W118" s="36"/>
    </row>
    <row r="119" spans="1:23" ht="31.5" x14ac:dyDescent="0.25">
      <c r="A119" s="23">
        <v>29</v>
      </c>
      <c r="B119" s="37" t="s">
        <v>122</v>
      </c>
      <c r="C119" s="25" t="s">
        <v>228</v>
      </c>
      <c r="D119" s="26">
        <f t="shared" si="66"/>
        <v>5.5030280000000001E-2</v>
      </c>
      <c r="E119" s="26">
        <v>0</v>
      </c>
      <c r="F119" s="26">
        <v>5.5030280000000001E-2</v>
      </c>
      <c r="G119" s="26">
        <v>0.16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5.5030280000000001E-2</v>
      </c>
      <c r="N119" s="26">
        <v>0.16</v>
      </c>
      <c r="O119" s="26">
        <v>0</v>
      </c>
      <c r="P119" s="26">
        <v>0</v>
      </c>
      <c r="Q119" s="26">
        <v>0</v>
      </c>
      <c r="R119" s="26">
        <v>0</v>
      </c>
      <c r="S119" s="26">
        <v>0</v>
      </c>
      <c r="T119" s="26">
        <v>0</v>
      </c>
      <c r="U119" s="26">
        <f t="shared" si="65"/>
        <v>0</v>
      </c>
      <c r="V119" s="26">
        <f t="shared" si="64"/>
        <v>0</v>
      </c>
      <c r="W119" s="36"/>
    </row>
    <row r="120" spans="1:23" ht="31.5" x14ac:dyDescent="0.25">
      <c r="A120" s="23">
        <v>30</v>
      </c>
      <c r="B120" s="37" t="s">
        <v>123</v>
      </c>
      <c r="C120" s="25" t="s">
        <v>229</v>
      </c>
      <c r="D120" s="26">
        <f t="shared" si="66"/>
        <v>0</v>
      </c>
      <c r="E120" s="26">
        <v>0</v>
      </c>
      <c r="F120" s="26">
        <v>0</v>
      </c>
      <c r="G120" s="26">
        <v>0</v>
      </c>
      <c r="H120" s="26">
        <v>0</v>
      </c>
      <c r="I120" s="26">
        <v>0</v>
      </c>
      <c r="J120" s="26"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v>0</v>
      </c>
      <c r="U120" s="26">
        <f t="shared" si="65"/>
        <v>0</v>
      </c>
      <c r="V120" s="26">
        <v>0</v>
      </c>
      <c r="W120" s="36"/>
    </row>
    <row r="121" spans="1:23" ht="31.5" x14ac:dyDescent="0.25">
      <c r="A121" s="23">
        <v>31</v>
      </c>
      <c r="B121" s="37" t="s">
        <v>124</v>
      </c>
      <c r="C121" s="25" t="s">
        <v>230</v>
      </c>
      <c r="D121" s="26">
        <f t="shared" si="66"/>
        <v>0</v>
      </c>
      <c r="E121" s="26">
        <v>0</v>
      </c>
      <c r="F121" s="26">
        <v>0</v>
      </c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6">
        <v>0</v>
      </c>
      <c r="S121" s="26">
        <v>0</v>
      </c>
      <c r="T121" s="26">
        <v>0</v>
      </c>
      <c r="U121" s="26">
        <f t="shared" si="65"/>
        <v>0</v>
      </c>
      <c r="V121" s="26">
        <v>0</v>
      </c>
      <c r="W121" s="36"/>
    </row>
    <row r="122" spans="1:23" ht="47.25" x14ac:dyDescent="0.25">
      <c r="A122" s="23">
        <v>32</v>
      </c>
      <c r="B122" s="37" t="s">
        <v>125</v>
      </c>
      <c r="C122" s="25" t="s">
        <v>231</v>
      </c>
      <c r="D122" s="26">
        <f t="shared" si="66"/>
        <v>3.3666394000000004</v>
      </c>
      <c r="E122" s="26">
        <v>0</v>
      </c>
      <c r="F122" s="26">
        <v>3.3666394000000004</v>
      </c>
      <c r="G122" s="26">
        <v>1.19</v>
      </c>
      <c r="H122" s="26">
        <v>0</v>
      </c>
      <c r="I122" s="26">
        <v>5.7000000000000002E-2</v>
      </c>
      <c r="J122" s="26">
        <v>0</v>
      </c>
      <c r="K122" s="26">
        <v>0</v>
      </c>
      <c r="L122" s="26">
        <v>0</v>
      </c>
      <c r="M122" s="26">
        <v>3.5759216899999999</v>
      </c>
      <c r="N122" s="26">
        <v>1.19</v>
      </c>
      <c r="O122" s="26">
        <v>0</v>
      </c>
      <c r="P122" s="26">
        <v>0.27500000000000002</v>
      </c>
      <c r="Q122" s="26">
        <v>0</v>
      </c>
      <c r="R122" s="26">
        <v>0</v>
      </c>
      <c r="S122" s="26">
        <v>0</v>
      </c>
      <c r="T122" s="26">
        <v>0</v>
      </c>
      <c r="U122" s="26">
        <f t="shared" si="65"/>
        <v>0.20928228999999954</v>
      </c>
      <c r="V122" s="26">
        <f t="shared" si="64"/>
        <v>6.216355989893052</v>
      </c>
      <c r="W122" s="36" t="s">
        <v>287</v>
      </c>
    </row>
    <row r="123" spans="1:23" ht="31.5" x14ac:dyDescent="0.25">
      <c r="A123" s="23">
        <v>33</v>
      </c>
      <c r="B123" s="37" t="s">
        <v>126</v>
      </c>
      <c r="C123" s="25" t="s">
        <v>232</v>
      </c>
      <c r="D123" s="26">
        <f t="shared" si="66"/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6">
        <v>0</v>
      </c>
      <c r="S123" s="26">
        <v>0</v>
      </c>
      <c r="T123" s="26">
        <v>0</v>
      </c>
      <c r="U123" s="26">
        <f t="shared" si="65"/>
        <v>0</v>
      </c>
      <c r="V123" s="26">
        <v>0</v>
      </c>
      <c r="W123" s="36"/>
    </row>
    <row r="124" spans="1:23" ht="31.5" x14ac:dyDescent="0.25">
      <c r="A124" s="23">
        <v>34</v>
      </c>
      <c r="B124" s="37" t="s">
        <v>127</v>
      </c>
      <c r="C124" s="25" t="s">
        <v>233</v>
      </c>
      <c r="D124" s="26">
        <f t="shared" si="66"/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6">
        <v>0</v>
      </c>
      <c r="S124" s="26">
        <v>0</v>
      </c>
      <c r="T124" s="26">
        <v>0</v>
      </c>
      <c r="U124" s="26">
        <f t="shared" si="65"/>
        <v>0</v>
      </c>
      <c r="V124" s="26">
        <v>0</v>
      </c>
      <c r="W124" s="36"/>
    </row>
    <row r="125" spans="1:23" ht="31.5" x14ac:dyDescent="0.25">
      <c r="A125" s="23">
        <v>35</v>
      </c>
      <c r="B125" s="37" t="s">
        <v>128</v>
      </c>
      <c r="C125" s="25" t="s">
        <v>234</v>
      </c>
      <c r="D125" s="26">
        <f t="shared" si="66"/>
        <v>0.26006935000000003</v>
      </c>
      <c r="E125" s="26">
        <v>0</v>
      </c>
      <c r="F125" s="26">
        <v>0.26006935000000003</v>
      </c>
      <c r="G125" s="26">
        <v>0.16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0.26006935000000003</v>
      </c>
      <c r="N125" s="26">
        <v>0.16</v>
      </c>
      <c r="O125" s="26">
        <v>0</v>
      </c>
      <c r="P125" s="26">
        <v>0</v>
      </c>
      <c r="Q125" s="26">
        <v>0</v>
      </c>
      <c r="R125" s="26">
        <v>0</v>
      </c>
      <c r="S125" s="26">
        <v>0</v>
      </c>
      <c r="T125" s="26">
        <v>0</v>
      </c>
      <c r="U125" s="26">
        <f t="shared" si="65"/>
        <v>0</v>
      </c>
      <c r="V125" s="26">
        <f t="shared" si="64"/>
        <v>0</v>
      </c>
      <c r="W125" s="36"/>
    </row>
    <row r="126" spans="1:23" ht="31.5" x14ac:dyDescent="0.25">
      <c r="A126" s="23">
        <v>36</v>
      </c>
      <c r="B126" s="37" t="s">
        <v>129</v>
      </c>
      <c r="C126" s="25" t="s">
        <v>235</v>
      </c>
      <c r="D126" s="26">
        <f t="shared" si="66"/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6">
        <v>0</v>
      </c>
      <c r="S126" s="26">
        <v>0</v>
      </c>
      <c r="T126" s="26">
        <v>0</v>
      </c>
      <c r="U126" s="26">
        <f t="shared" si="65"/>
        <v>0</v>
      </c>
      <c r="V126" s="26">
        <v>0</v>
      </c>
      <c r="W126" s="36"/>
    </row>
    <row r="127" spans="1:23" ht="31.5" x14ac:dyDescent="0.25">
      <c r="A127" s="16" t="s">
        <v>130</v>
      </c>
      <c r="B127" s="17" t="s">
        <v>131</v>
      </c>
      <c r="C127" s="18"/>
      <c r="D127" s="19">
        <f t="shared" ref="D127" si="67">SUM(D128:D130)</f>
        <v>0</v>
      </c>
      <c r="E127" s="19">
        <f t="shared" ref="E127:K127" si="68">SUM(E128:E130)</f>
        <v>0</v>
      </c>
      <c r="F127" s="19">
        <f t="shared" si="68"/>
        <v>0</v>
      </c>
      <c r="G127" s="19">
        <f t="shared" si="68"/>
        <v>0</v>
      </c>
      <c r="H127" s="19">
        <f t="shared" si="68"/>
        <v>0</v>
      </c>
      <c r="I127" s="19">
        <f t="shared" si="68"/>
        <v>0</v>
      </c>
      <c r="J127" s="19">
        <f t="shared" si="68"/>
        <v>0</v>
      </c>
      <c r="K127" s="19">
        <f t="shared" si="68"/>
        <v>0</v>
      </c>
      <c r="L127" s="19">
        <f t="shared" ref="L127:U127" si="69">SUM(L128:L130)</f>
        <v>0</v>
      </c>
      <c r="M127" s="19">
        <f t="shared" si="69"/>
        <v>0</v>
      </c>
      <c r="N127" s="19">
        <f t="shared" si="69"/>
        <v>0</v>
      </c>
      <c r="O127" s="19">
        <f t="shared" si="69"/>
        <v>0</v>
      </c>
      <c r="P127" s="19">
        <f t="shared" si="69"/>
        <v>0</v>
      </c>
      <c r="Q127" s="19">
        <f t="shared" si="69"/>
        <v>0</v>
      </c>
      <c r="R127" s="19">
        <f t="shared" si="69"/>
        <v>0</v>
      </c>
      <c r="S127" s="19">
        <f t="shared" si="69"/>
        <v>0</v>
      </c>
      <c r="T127" s="19">
        <f t="shared" si="69"/>
        <v>0</v>
      </c>
      <c r="U127" s="19">
        <f t="shared" si="69"/>
        <v>0</v>
      </c>
      <c r="V127" s="19">
        <v>0</v>
      </c>
      <c r="W127" s="34"/>
    </row>
    <row r="128" spans="1:23" x14ac:dyDescent="0.25">
      <c r="A128" s="20" t="s">
        <v>130</v>
      </c>
      <c r="B128" s="21" t="s">
        <v>74</v>
      </c>
      <c r="C128" s="22" t="s">
        <v>75</v>
      </c>
      <c r="D128" s="22" t="s">
        <v>75</v>
      </c>
      <c r="E128" s="22" t="s">
        <v>75</v>
      </c>
      <c r="F128" s="22" t="s">
        <v>75</v>
      </c>
      <c r="G128" s="22" t="s">
        <v>75</v>
      </c>
      <c r="H128" s="22" t="s">
        <v>75</v>
      </c>
      <c r="I128" s="22" t="s">
        <v>75</v>
      </c>
      <c r="J128" s="22" t="s">
        <v>75</v>
      </c>
      <c r="K128" s="22" t="s">
        <v>75</v>
      </c>
      <c r="L128" s="22" t="s">
        <v>75</v>
      </c>
      <c r="M128" s="22" t="s">
        <v>75</v>
      </c>
      <c r="N128" s="22" t="s">
        <v>75</v>
      </c>
      <c r="O128" s="22" t="s">
        <v>75</v>
      </c>
      <c r="P128" s="22" t="s">
        <v>75</v>
      </c>
      <c r="Q128" s="22" t="s">
        <v>75</v>
      </c>
      <c r="R128" s="22" t="s">
        <v>75</v>
      </c>
      <c r="S128" s="22" t="s">
        <v>75</v>
      </c>
      <c r="T128" s="22" t="s">
        <v>75</v>
      </c>
      <c r="U128" s="22" t="s">
        <v>75</v>
      </c>
      <c r="V128" s="22" t="s">
        <v>75</v>
      </c>
      <c r="W128" s="35"/>
    </row>
    <row r="129" spans="1:23" x14ac:dyDescent="0.25">
      <c r="A129" s="20" t="s">
        <v>130</v>
      </c>
      <c r="B129" s="21" t="s">
        <v>74</v>
      </c>
      <c r="C129" s="22" t="s">
        <v>75</v>
      </c>
      <c r="D129" s="22" t="s">
        <v>75</v>
      </c>
      <c r="E129" s="22" t="s">
        <v>75</v>
      </c>
      <c r="F129" s="22" t="s">
        <v>75</v>
      </c>
      <c r="G129" s="22" t="s">
        <v>75</v>
      </c>
      <c r="H129" s="22" t="s">
        <v>75</v>
      </c>
      <c r="I129" s="22" t="s">
        <v>75</v>
      </c>
      <c r="J129" s="22" t="s">
        <v>75</v>
      </c>
      <c r="K129" s="22" t="s">
        <v>75</v>
      </c>
      <c r="L129" s="22" t="s">
        <v>75</v>
      </c>
      <c r="M129" s="22" t="s">
        <v>75</v>
      </c>
      <c r="N129" s="22" t="s">
        <v>75</v>
      </c>
      <c r="O129" s="22" t="s">
        <v>75</v>
      </c>
      <c r="P129" s="22" t="s">
        <v>75</v>
      </c>
      <c r="Q129" s="22" t="s">
        <v>75</v>
      </c>
      <c r="R129" s="22" t="s">
        <v>75</v>
      </c>
      <c r="S129" s="22" t="s">
        <v>75</v>
      </c>
      <c r="T129" s="22" t="s">
        <v>75</v>
      </c>
      <c r="U129" s="22" t="s">
        <v>75</v>
      </c>
      <c r="V129" s="22" t="s">
        <v>75</v>
      </c>
      <c r="W129" s="35"/>
    </row>
    <row r="130" spans="1:23" x14ac:dyDescent="0.25">
      <c r="A130" s="20" t="s">
        <v>76</v>
      </c>
      <c r="B130" s="20" t="s">
        <v>76</v>
      </c>
      <c r="C130" s="22" t="s">
        <v>75</v>
      </c>
      <c r="D130" s="22" t="s">
        <v>75</v>
      </c>
      <c r="E130" s="22" t="s">
        <v>75</v>
      </c>
      <c r="F130" s="22" t="s">
        <v>75</v>
      </c>
      <c r="G130" s="22" t="s">
        <v>75</v>
      </c>
      <c r="H130" s="22" t="s">
        <v>75</v>
      </c>
      <c r="I130" s="22" t="s">
        <v>75</v>
      </c>
      <c r="J130" s="22" t="s">
        <v>75</v>
      </c>
      <c r="K130" s="22" t="s">
        <v>75</v>
      </c>
      <c r="L130" s="22" t="s">
        <v>75</v>
      </c>
      <c r="M130" s="22" t="s">
        <v>75</v>
      </c>
      <c r="N130" s="22" t="s">
        <v>75</v>
      </c>
      <c r="O130" s="22" t="s">
        <v>75</v>
      </c>
      <c r="P130" s="22" t="s">
        <v>75</v>
      </c>
      <c r="Q130" s="22" t="s">
        <v>75</v>
      </c>
      <c r="R130" s="22" t="s">
        <v>75</v>
      </c>
      <c r="S130" s="22" t="s">
        <v>75</v>
      </c>
      <c r="T130" s="22" t="s">
        <v>75</v>
      </c>
      <c r="U130" s="22" t="s">
        <v>75</v>
      </c>
      <c r="V130" s="22" t="s">
        <v>75</v>
      </c>
      <c r="W130" s="35"/>
    </row>
    <row r="131" spans="1:23" ht="31.5" x14ac:dyDescent="0.25">
      <c r="A131" s="12" t="s">
        <v>51</v>
      </c>
      <c r="B131" s="13" t="s">
        <v>132</v>
      </c>
      <c r="C131" s="14"/>
      <c r="D131" s="15">
        <f t="shared" ref="D131:U131" si="70">D132+D134+D136+D140+D144+D148+D152+D156</f>
        <v>29.178519770000015</v>
      </c>
      <c r="E131" s="15">
        <f t="shared" si="70"/>
        <v>0</v>
      </c>
      <c r="F131" s="15">
        <f t="shared" si="70"/>
        <v>29.178519770000015</v>
      </c>
      <c r="G131" s="15">
        <f t="shared" si="70"/>
        <v>0</v>
      </c>
      <c r="H131" s="15">
        <f t="shared" si="70"/>
        <v>0</v>
      </c>
      <c r="I131" s="15">
        <f t="shared" si="70"/>
        <v>0</v>
      </c>
      <c r="J131" s="15">
        <f t="shared" si="70"/>
        <v>0</v>
      </c>
      <c r="K131" s="15">
        <f t="shared" si="70"/>
        <v>0</v>
      </c>
      <c r="L131" s="15">
        <f t="shared" si="70"/>
        <v>0</v>
      </c>
      <c r="M131" s="15">
        <f t="shared" si="70"/>
        <v>36.600776239999746</v>
      </c>
      <c r="N131" s="15">
        <f t="shared" si="70"/>
        <v>0</v>
      </c>
      <c r="O131" s="15">
        <f t="shared" si="70"/>
        <v>0</v>
      </c>
      <c r="P131" s="15">
        <f t="shared" si="70"/>
        <v>0</v>
      </c>
      <c r="Q131" s="15">
        <f t="shared" si="70"/>
        <v>0</v>
      </c>
      <c r="R131" s="15">
        <f t="shared" si="70"/>
        <v>0</v>
      </c>
      <c r="S131" s="15">
        <f t="shared" si="70"/>
        <v>0</v>
      </c>
      <c r="T131" s="15">
        <f t="shared" si="70"/>
        <v>0</v>
      </c>
      <c r="U131" s="15">
        <f t="shared" si="70"/>
        <v>7.4222564699997289</v>
      </c>
      <c r="V131" s="15">
        <v>0</v>
      </c>
      <c r="W131" s="33"/>
    </row>
    <row r="132" spans="1:23" ht="31.5" x14ac:dyDescent="0.25">
      <c r="A132" s="16" t="s">
        <v>32</v>
      </c>
      <c r="B132" s="17" t="s">
        <v>133</v>
      </c>
      <c r="C132" s="18"/>
      <c r="D132" s="19">
        <f t="shared" ref="D132:U132" si="71">SUM(D133:D133)</f>
        <v>28.986685580000014</v>
      </c>
      <c r="E132" s="19">
        <f t="shared" si="71"/>
        <v>0</v>
      </c>
      <c r="F132" s="19">
        <f t="shared" si="71"/>
        <v>28.986685580000014</v>
      </c>
      <c r="G132" s="19">
        <f t="shared" si="71"/>
        <v>0</v>
      </c>
      <c r="H132" s="19">
        <f t="shared" si="71"/>
        <v>0</v>
      </c>
      <c r="I132" s="19">
        <f t="shared" si="71"/>
        <v>0</v>
      </c>
      <c r="J132" s="19">
        <f t="shared" si="71"/>
        <v>0</v>
      </c>
      <c r="K132" s="19">
        <f t="shared" si="71"/>
        <v>0</v>
      </c>
      <c r="L132" s="19">
        <f t="shared" si="71"/>
        <v>0</v>
      </c>
      <c r="M132" s="19">
        <f t="shared" si="71"/>
        <v>36.399475809999743</v>
      </c>
      <c r="N132" s="19">
        <f t="shared" si="71"/>
        <v>0</v>
      </c>
      <c r="O132" s="19">
        <f t="shared" si="71"/>
        <v>0</v>
      </c>
      <c r="P132" s="19">
        <f t="shared" si="71"/>
        <v>0</v>
      </c>
      <c r="Q132" s="19">
        <f t="shared" si="71"/>
        <v>0</v>
      </c>
      <c r="R132" s="19">
        <f t="shared" si="71"/>
        <v>0</v>
      </c>
      <c r="S132" s="19">
        <f t="shared" si="71"/>
        <v>0</v>
      </c>
      <c r="T132" s="19">
        <f t="shared" si="71"/>
        <v>0</v>
      </c>
      <c r="U132" s="19">
        <f t="shared" si="71"/>
        <v>7.4127902299997288</v>
      </c>
      <c r="V132" s="19">
        <v>0</v>
      </c>
      <c r="W132" s="34"/>
    </row>
    <row r="133" spans="1:23" ht="63" x14ac:dyDescent="0.25">
      <c r="A133" s="23" t="s">
        <v>65</v>
      </c>
      <c r="B133" s="24" t="s">
        <v>236</v>
      </c>
      <c r="C133" s="25" t="s">
        <v>75</v>
      </c>
      <c r="D133" s="26">
        <f t="shared" ref="D133" si="72">F133</f>
        <v>28.986685580000014</v>
      </c>
      <c r="E133" s="26">
        <v>0</v>
      </c>
      <c r="F133" s="26">
        <v>28.986685580000014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36.399475809999743</v>
      </c>
      <c r="N133" s="26">
        <v>0</v>
      </c>
      <c r="O133" s="26">
        <v>0</v>
      </c>
      <c r="P133" s="26">
        <v>0</v>
      </c>
      <c r="Q133" s="26">
        <v>0</v>
      </c>
      <c r="R133" s="26">
        <v>0</v>
      </c>
      <c r="S133" s="26">
        <v>0</v>
      </c>
      <c r="T133" s="26">
        <v>0</v>
      </c>
      <c r="U133" s="26">
        <f t="shared" ref="U133" si="73">M133-F133</f>
        <v>7.4127902299997288</v>
      </c>
      <c r="V133" s="26">
        <f t="shared" ref="V133" si="74">U133*100/F133</f>
        <v>25.573086683336928</v>
      </c>
      <c r="W133" s="36" t="s">
        <v>290</v>
      </c>
    </row>
    <row r="134" spans="1:23" ht="31.5" x14ac:dyDescent="0.25">
      <c r="A134" s="16" t="s">
        <v>33</v>
      </c>
      <c r="B134" s="17" t="s">
        <v>134</v>
      </c>
      <c r="C134" s="18"/>
      <c r="D134" s="19">
        <f t="shared" ref="D134:U134" si="75">SUM(D135:D135)</f>
        <v>0.19183418999999999</v>
      </c>
      <c r="E134" s="19">
        <f t="shared" si="75"/>
        <v>0</v>
      </c>
      <c r="F134" s="19">
        <f t="shared" si="75"/>
        <v>0.19183418999999999</v>
      </c>
      <c r="G134" s="19">
        <f t="shared" si="75"/>
        <v>0</v>
      </c>
      <c r="H134" s="19">
        <f t="shared" si="75"/>
        <v>0</v>
      </c>
      <c r="I134" s="19">
        <f t="shared" si="75"/>
        <v>0</v>
      </c>
      <c r="J134" s="19">
        <f t="shared" si="75"/>
        <v>0</v>
      </c>
      <c r="K134" s="19">
        <f t="shared" si="75"/>
        <v>0</v>
      </c>
      <c r="L134" s="19">
        <f t="shared" si="75"/>
        <v>0</v>
      </c>
      <c r="M134" s="19">
        <f t="shared" si="75"/>
        <v>0.20130043</v>
      </c>
      <c r="N134" s="19">
        <f t="shared" si="75"/>
        <v>0</v>
      </c>
      <c r="O134" s="19">
        <f t="shared" si="75"/>
        <v>0</v>
      </c>
      <c r="P134" s="19">
        <f t="shared" si="75"/>
        <v>0</v>
      </c>
      <c r="Q134" s="19">
        <f t="shared" si="75"/>
        <v>0</v>
      </c>
      <c r="R134" s="19">
        <f t="shared" si="75"/>
        <v>0</v>
      </c>
      <c r="S134" s="19">
        <f t="shared" si="75"/>
        <v>0</v>
      </c>
      <c r="T134" s="19">
        <f t="shared" si="75"/>
        <v>0</v>
      </c>
      <c r="U134" s="19">
        <f t="shared" si="75"/>
        <v>9.4662400000000146E-3</v>
      </c>
      <c r="V134" s="19">
        <v>0</v>
      </c>
      <c r="W134" s="34"/>
    </row>
    <row r="135" spans="1:23" ht="63" x14ac:dyDescent="0.25">
      <c r="A135" s="23" t="s">
        <v>65</v>
      </c>
      <c r="B135" s="24" t="s">
        <v>237</v>
      </c>
      <c r="C135" s="25" t="s">
        <v>75</v>
      </c>
      <c r="D135" s="26">
        <f t="shared" ref="D135" si="76">F135</f>
        <v>0.19183418999999999</v>
      </c>
      <c r="E135" s="26">
        <v>0</v>
      </c>
      <c r="F135" s="26">
        <v>0.19183418999999999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0.20130043</v>
      </c>
      <c r="N135" s="26">
        <v>0</v>
      </c>
      <c r="O135" s="26">
        <v>0</v>
      </c>
      <c r="P135" s="26">
        <v>0</v>
      </c>
      <c r="Q135" s="26">
        <v>0</v>
      </c>
      <c r="R135" s="26">
        <v>0</v>
      </c>
      <c r="S135" s="26">
        <v>0</v>
      </c>
      <c r="T135" s="26">
        <v>0</v>
      </c>
      <c r="U135" s="26">
        <f t="shared" ref="U135" si="77">M135-F135</f>
        <v>9.4662400000000146E-3</v>
      </c>
      <c r="V135" s="26">
        <f t="shared" ref="V135" si="78">U135*100/F135</f>
        <v>4.9345948185774473</v>
      </c>
      <c r="W135" s="36" t="s">
        <v>290</v>
      </c>
    </row>
    <row r="136" spans="1:23" ht="31.5" x14ac:dyDescent="0.25">
      <c r="A136" s="16" t="s">
        <v>34</v>
      </c>
      <c r="B136" s="17" t="s">
        <v>135</v>
      </c>
      <c r="C136" s="18"/>
      <c r="D136" s="19">
        <f t="shared" ref="D136" si="79">SUM(D137:D139)</f>
        <v>0</v>
      </c>
      <c r="E136" s="19">
        <f t="shared" ref="E136:U136" si="80">SUM(E137:E139)</f>
        <v>0</v>
      </c>
      <c r="F136" s="19">
        <f t="shared" si="80"/>
        <v>0</v>
      </c>
      <c r="G136" s="19">
        <f t="shared" si="80"/>
        <v>0</v>
      </c>
      <c r="H136" s="19">
        <f t="shared" si="80"/>
        <v>0</v>
      </c>
      <c r="I136" s="19">
        <f t="shared" si="80"/>
        <v>0</v>
      </c>
      <c r="J136" s="19">
        <f t="shared" si="80"/>
        <v>0</v>
      </c>
      <c r="K136" s="19">
        <f t="shared" si="80"/>
        <v>0</v>
      </c>
      <c r="L136" s="19">
        <f t="shared" si="80"/>
        <v>0</v>
      </c>
      <c r="M136" s="19">
        <f t="shared" si="80"/>
        <v>0</v>
      </c>
      <c r="N136" s="19">
        <f t="shared" si="80"/>
        <v>0</v>
      </c>
      <c r="O136" s="19">
        <f t="shared" si="80"/>
        <v>0</v>
      </c>
      <c r="P136" s="19">
        <f t="shared" si="80"/>
        <v>0</v>
      </c>
      <c r="Q136" s="19">
        <f t="shared" si="80"/>
        <v>0</v>
      </c>
      <c r="R136" s="19">
        <f t="shared" si="80"/>
        <v>0</v>
      </c>
      <c r="S136" s="19">
        <f t="shared" si="80"/>
        <v>0</v>
      </c>
      <c r="T136" s="19">
        <f t="shared" si="80"/>
        <v>0</v>
      </c>
      <c r="U136" s="19">
        <f t="shared" si="80"/>
        <v>0</v>
      </c>
      <c r="V136" s="19">
        <v>0</v>
      </c>
      <c r="W136" s="34"/>
    </row>
    <row r="137" spans="1:23" x14ac:dyDescent="0.25">
      <c r="A137" s="20" t="s">
        <v>34</v>
      </c>
      <c r="B137" s="21" t="s">
        <v>74</v>
      </c>
      <c r="C137" s="22" t="s">
        <v>75</v>
      </c>
      <c r="D137" s="22" t="s">
        <v>75</v>
      </c>
      <c r="E137" s="22" t="s">
        <v>75</v>
      </c>
      <c r="F137" s="22" t="s">
        <v>75</v>
      </c>
      <c r="G137" s="22" t="s">
        <v>75</v>
      </c>
      <c r="H137" s="22" t="s">
        <v>75</v>
      </c>
      <c r="I137" s="22" t="s">
        <v>75</v>
      </c>
      <c r="J137" s="22" t="s">
        <v>75</v>
      </c>
      <c r="K137" s="22" t="s">
        <v>75</v>
      </c>
      <c r="L137" s="22" t="s">
        <v>75</v>
      </c>
      <c r="M137" s="22" t="s">
        <v>75</v>
      </c>
      <c r="N137" s="22" t="s">
        <v>75</v>
      </c>
      <c r="O137" s="22" t="s">
        <v>75</v>
      </c>
      <c r="P137" s="22" t="s">
        <v>75</v>
      </c>
      <c r="Q137" s="22" t="s">
        <v>75</v>
      </c>
      <c r="R137" s="22" t="s">
        <v>75</v>
      </c>
      <c r="S137" s="22" t="s">
        <v>75</v>
      </c>
      <c r="T137" s="22" t="s">
        <v>75</v>
      </c>
      <c r="U137" s="22" t="s">
        <v>75</v>
      </c>
      <c r="V137" s="22" t="s">
        <v>75</v>
      </c>
      <c r="W137" s="35"/>
    </row>
    <row r="138" spans="1:23" x14ac:dyDescent="0.25">
      <c r="A138" s="20" t="s">
        <v>34</v>
      </c>
      <c r="B138" s="21" t="s">
        <v>74</v>
      </c>
      <c r="C138" s="22" t="s">
        <v>75</v>
      </c>
      <c r="D138" s="22" t="s">
        <v>75</v>
      </c>
      <c r="E138" s="22" t="s">
        <v>75</v>
      </c>
      <c r="F138" s="22" t="s">
        <v>75</v>
      </c>
      <c r="G138" s="22" t="s">
        <v>75</v>
      </c>
      <c r="H138" s="22" t="s">
        <v>75</v>
      </c>
      <c r="I138" s="22" t="s">
        <v>75</v>
      </c>
      <c r="J138" s="22" t="s">
        <v>75</v>
      </c>
      <c r="K138" s="22" t="s">
        <v>75</v>
      </c>
      <c r="L138" s="22" t="s">
        <v>75</v>
      </c>
      <c r="M138" s="22" t="s">
        <v>75</v>
      </c>
      <c r="N138" s="22" t="s">
        <v>75</v>
      </c>
      <c r="O138" s="22" t="s">
        <v>75</v>
      </c>
      <c r="P138" s="22" t="s">
        <v>75</v>
      </c>
      <c r="Q138" s="22" t="s">
        <v>75</v>
      </c>
      <c r="R138" s="22" t="s">
        <v>75</v>
      </c>
      <c r="S138" s="22" t="s">
        <v>75</v>
      </c>
      <c r="T138" s="22" t="s">
        <v>75</v>
      </c>
      <c r="U138" s="22" t="s">
        <v>75</v>
      </c>
      <c r="V138" s="22" t="s">
        <v>75</v>
      </c>
      <c r="W138" s="35"/>
    </row>
    <row r="139" spans="1:23" x14ac:dyDescent="0.25">
      <c r="A139" s="20" t="s">
        <v>76</v>
      </c>
      <c r="B139" s="20" t="s">
        <v>76</v>
      </c>
      <c r="C139" s="22" t="s">
        <v>75</v>
      </c>
      <c r="D139" s="22" t="s">
        <v>75</v>
      </c>
      <c r="E139" s="22" t="s">
        <v>75</v>
      </c>
      <c r="F139" s="22" t="s">
        <v>75</v>
      </c>
      <c r="G139" s="22" t="s">
        <v>75</v>
      </c>
      <c r="H139" s="22" t="s">
        <v>75</v>
      </c>
      <c r="I139" s="22" t="s">
        <v>75</v>
      </c>
      <c r="J139" s="22" t="s">
        <v>75</v>
      </c>
      <c r="K139" s="22" t="s">
        <v>75</v>
      </c>
      <c r="L139" s="22" t="s">
        <v>75</v>
      </c>
      <c r="M139" s="22" t="s">
        <v>75</v>
      </c>
      <c r="N139" s="22" t="s">
        <v>75</v>
      </c>
      <c r="O139" s="22" t="s">
        <v>75</v>
      </c>
      <c r="P139" s="22" t="s">
        <v>75</v>
      </c>
      <c r="Q139" s="22" t="s">
        <v>75</v>
      </c>
      <c r="R139" s="22" t="s">
        <v>75</v>
      </c>
      <c r="S139" s="22" t="s">
        <v>75</v>
      </c>
      <c r="T139" s="22" t="s">
        <v>75</v>
      </c>
      <c r="U139" s="22" t="s">
        <v>75</v>
      </c>
      <c r="V139" s="22" t="s">
        <v>75</v>
      </c>
      <c r="W139" s="35"/>
    </row>
    <row r="140" spans="1:23" ht="31.5" x14ac:dyDescent="0.25">
      <c r="A140" s="16" t="s">
        <v>35</v>
      </c>
      <c r="B140" s="17" t="s">
        <v>136</v>
      </c>
      <c r="C140" s="18"/>
      <c r="D140" s="19">
        <f t="shared" ref="D140" si="81">SUM(D141:D143)</f>
        <v>0</v>
      </c>
      <c r="E140" s="19">
        <f t="shared" ref="E140:U140" si="82">SUM(E141:E143)</f>
        <v>0</v>
      </c>
      <c r="F140" s="19">
        <f t="shared" si="82"/>
        <v>0</v>
      </c>
      <c r="G140" s="19">
        <f t="shared" si="82"/>
        <v>0</v>
      </c>
      <c r="H140" s="19">
        <f t="shared" si="82"/>
        <v>0</v>
      </c>
      <c r="I140" s="19">
        <f t="shared" si="82"/>
        <v>0</v>
      </c>
      <c r="J140" s="19">
        <f t="shared" si="82"/>
        <v>0</v>
      </c>
      <c r="K140" s="19">
        <f t="shared" si="82"/>
        <v>0</v>
      </c>
      <c r="L140" s="19">
        <f t="shared" si="82"/>
        <v>0</v>
      </c>
      <c r="M140" s="19">
        <f t="shared" si="82"/>
        <v>0</v>
      </c>
      <c r="N140" s="19">
        <f t="shared" si="82"/>
        <v>0</v>
      </c>
      <c r="O140" s="19">
        <f t="shared" si="82"/>
        <v>0</v>
      </c>
      <c r="P140" s="19">
        <f t="shared" si="82"/>
        <v>0</v>
      </c>
      <c r="Q140" s="19">
        <f t="shared" si="82"/>
        <v>0</v>
      </c>
      <c r="R140" s="19">
        <f t="shared" si="82"/>
        <v>0</v>
      </c>
      <c r="S140" s="19">
        <f t="shared" si="82"/>
        <v>0</v>
      </c>
      <c r="T140" s="19">
        <f t="shared" si="82"/>
        <v>0</v>
      </c>
      <c r="U140" s="19">
        <f t="shared" si="82"/>
        <v>0</v>
      </c>
      <c r="V140" s="19">
        <v>0</v>
      </c>
      <c r="W140" s="34"/>
    </row>
    <row r="141" spans="1:23" x14ac:dyDescent="0.25">
      <c r="A141" s="20" t="s">
        <v>35</v>
      </c>
      <c r="B141" s="21" t="s">
        <v>74</v>
      </c>
      <c r="C141" s="22" t="s">
        <v>75</v>
      </c>
      <c r="D141" s="22" t="s">
        <v>75</v>
      </c>
      <c r="E141" s="22" t="s">
        <v>75</v>
      </c>
      <c r="F141" s="22" t="s">
        <v>75</v>
      </c>
      <c r="G141" s="22" t="s">
        <v>75</v>
      </c>
      <c r="H141" s="22" t="s">
        <v>75</v>
      </c>
      <c r="I141" s="22" t="s">
        <v>75</v>
      </c>
      <c r="J141" s="22" t="s">
        <v>75</v>
      </c>
      <c r="K141" s="22" t="s">
        <v>75</v>
      </c>
      <c r="L141" s="22" t="s">
        <v>75</v>
      </c>
      <c r="M141" s="22" t="s">
        <v>75</v>
      </c>
      <c r="N141" s="22" t="s">
        <v>75</v>
      </c>
      <c r="O141" s="22" t="s">
        <v>75</v>
      </c>
      <c r="P141" s="22" t="s">
        <v>75</v>
      </c>
      <c r="Q141" s="22" t="s">
        <v>75</v>
      </c>
      <c r="R141" s="22" t="s">
        <v>75</v>
      </c>
      <c r="S141" s="22" t="s">
        <v>75</v>
      </c>
      <c r="T141" s="22" t="s">
        <v>75</v>
      </c>
      <c r="U141" s="22" t="s">
        <v>75</v>
      </c>
      <c r="V141" s="22" t="s">
        <v>75</v>
      </c>
      <c r="W141" s="35"/>
    </row>
    <row r="142" spans="1:23" x14ac:dyDescent="0.25">
      <c r="A142" s="20" t="s">
        <v>35</v>
      </c>
      <c r="B142" s="21" t="s">
        <v>74</v>
      </c>
      <c r="C142" s="22" t="s">
        <v>75</v>
      </c>
      <c r="D142" s="22" t="s">
        <v>75</v>
      </c>
      <c r="E142" s="22" t="s">
        <v>75</v>
      </c>
      <c r="F142" s="22" t="s">
        <v>75</v>
      </c>
      <c r="G142" s="22" t="s">
        <v>75</v>
      </c>
      <c r="H142" s="22" t="s">
        <v>75</v>
      </c>
      <c r="I142" s="22" t="s">
        <v>75</v>
      </c>
      <c r="J142" s="22" t="s">
        <v>75</v>
      </c>
      <c r="K142" s="22" t="s">
        <v>75</v>
      </c>
      <c r="L142" s="22" t="s">
        <v>75</v>
      </c>
      <c r="M142" s="22" t="s">
        <v>75</v>
      </c>
      <c r="N142" s="22" t="s">
        <v>75</v>
      </c>
      <c r="O142" s="22" t="s">
        <v>75</v>
      </c>
      <c r="P142" s="22" t="s">
        <v>75</v>
      </c>
      <c r="Q142" s="22" t="s">
        <v>75</v>
      </c>
      <c r="R142" s="22" t="s">
        <v>75</v>
      </c>
      <c r="S142" s="22" t="s">
        <v>75</v>
      </c>
      <c r="T142" s="22" t="s">
        <v>75</v>
      </c>
      <c r="U142" s="22" t="s">
        <v>75</v>
      </c>
      <c r="V142" s="22" t="s">
        <v>75</v>
      </c>
      <c r="W142" s="35"/>
    </row>
    <row r="143" spans="1:23" x14ac:dyDescent="0.25">
      <c r="A143" s="20" t="s">
        <v>76</v>
      </c>
      <c r="B143" s="20" t="s">
        <v>76</v>
      </c>
      <c r="C143" s="22" t="s">
        <v>75</v>
      </c>
      <c r="D143" s="22" t="s">
        <v>75</v>
      </c>
      <c r="E143" s="22" t="s">
        <v>75</v>
      </c>
      <c r="F143" s="22" t="s">
        <v>75</v>
      </c>
      <c r="G143" s="22" t="s">
        <v>75</v>
      </c>
      <c r="H143" s="22" t="s">
        <v>75</v>
      </c>
      <c r="I143" s="22" t="s">
        <v>75</v>
      </c>
      <c r="J143" s="22" t="s">
        <v>75</v>
      </c>
      <c r="K143" s="22" t="s">
        <v>75</v>
      </c>
      <c r="L143" s="22" t="s">
        <v>75</v>
      </c>
      <c r="M143" s="22" t="s">
        <v>75</v>
      </c>
      <c r="N143" s="22" t="s">
        <v>75</v>
      </c>
      <c r="O143" s="22" t="s">
        <v>75</v>
      </c>
      <c r="P143" s="22" t="s">
        <v>75</v>
      </c>
      <c r="Q143" s="22" t="s">
        <v>75</v>
      </c>
      <c r="R143" s="22" t="s">
        <v>75</v>
      </c>
      <c r="S143" s="22" t="s">
        <v>75</v>
      </c>
      <c r="T143" s="22" t="s">
        <v>75</v>
      </c>
      <c r="U143" s="22" t="s">
        <v>75</v>
      </c>
      <c r="V143" s="22" t="s">
        <v>75</v>
      </c>
      <c r="W143" s="35"/>
    </row>
    <row r="144" spans="1:23" ht="47.25" x14ac:dyDescent="0.25">
      <c r="A144" s="16" t="s">
        <v>36</v>
      </c>
      <c r="B144" s="17" t="s">
        <v>137</v>
      </c>
      <c r="C144" s="18"/>
      <c r="D144" s="19">
        <f t="shared" ref="D144" si="83">SUM(D145:D147)</f>
        <v>0</v>
      </c>
      <c r="E144" s="19">
        <f t="shared" ref="E144:U144" si="84">SUM(E145:E147)</f>
        <v>0</v>
      </c>
      <c r="F144" s="19">
        <f t="shared" si="84"/>
        <v>0</v>
      </c>
      <c r="G144" s="19">
        <f t="shared" si="84"/>
        <v>0</v>
      </c>
      <c r="H144" s="19">
        <f t="shared" si="84"/>
        <v>0</v>
      </c>
      <c r="I144" s="19">
        <f t="shared" si="84"/>
        <v>0</v>
      </c>
      <c r="J144" s="19">
        <f t="shared" si="84"/>
        <v>0</v>
      </c>
      <c r="K144" s="19">
        <f t="shared" si="84"/>
        <v>0</v>
      </c>
      <c r="L144" s="19">
        <f t="shared" si="84"/>
        <v>0</v>
      </c>
      <c r="M144" s="19">
        <f t="shared" si="84"/>
        <v>0</v>
      </c>
      <c r="N144" s="19">
        <f t="shared" si="84"/>
        <v>0</v>
      </c>
      <c r="O144" s="19">
        <f t="shared" si="84"/>
        <v>0</v>
      </c>
      <c r="P144" s="19">
        <f t="shared" si="84"/>
        <v>0</v>
      </c>
      <c r="Q144" s="19">
        <f t="shared" si="84"/>
        <v>0</v>
      </c>
      <c r="R144" s="19">
        <f t="shared" si="84"/>
        <v>0</v>
      </c>
      <c r="S144" s="19">
        <f t="shared" si="84"/>
        <v>0</v>
      </c>
      <c r="T144" s="19">
        <f t="shared" si="84"/>
        <v>0</v>
      </c>
      <c r="U144" s="19">
        <f t="shared" si="84"/>
        <v>0</v>
      </c>
      <c r="V144" s="19">
        <v>0</v>
      </c>
      <c r="W144" s="34"/>
    </row>
    <row r="145" spans="1:23" x14ac:dyDescent="0.25">
      <c r="A145" s="20" t="s">
        <v>36</v>
      </c>
      <c r="B145" s="21" t="s">
        <v>74</v>
      </c>
      <c r="C145" s="22" t="s">
        <v>75</v>
      </c>
      <c r="D145" s="22" t="s">
        <v>75</v>
      </c>
      <c r="E145" s="22" t="s">
        <v>75</v>
      </c>
      <c r="F145" s="22" t="s">
        <v>75</v>
      </c>
      <c r="G145" s="22" t="s">
        <v>75</v>
      </c>
      <c r="H145" s="22" t="s">
        <v>75</v>
      </c>
      <c r="I145" s="22" t="s">
        <v>75</v>
      </c>
      <c r="J145" s="22" t="s">
        <v>75</v>
      </c>
      <c r="K145" s="22" t="s">
        <v>75</v>
      </c>
      <c r="L145" s="22" t="s">
        <v>75</v>
      </c>
      <c r="M145" s="22" t="s">
        <v>75</v>
      </c>
      <c r="N145" s="22" t="s">
        <v>75</v>
      </c>
      <c r="O145" s="22" t="s">
        <v>75</v>
      </c>
      <c r="P145" s="22" t="s">
        <v>75</v>
      </c>
      <c r="Q145" s="22" t="s">
        <v>75</v>
      </c>
      <c r="R145" s="22" t="s">
        <v>75</v>
      </c>
      <c r="S145" s="22" t="s">
        <v>75</v>
      </c>
      <c r="T145" s="22" t="s">
        <v>75</v>
      </c>
      <c r="U145" s="22" t="s">
        <v>75</v>
      </c>
      <c r="V145" s="22" t="s">
        <v>75</v>
      </c>
      <c r="W145" s="35"/>
    </row>
    <row r="146" spans="1:23" x14ac:dyDescent="0.25">
      <c r="A146" s="20" t="s">
        <v>36</v>
      </c>
      <c r="B146" s="21" t="s">
        <v>74</v>
      </c>
      <c r="C146" s="22" t="s">
        <v>75</v>
      </c>
      <c r="D146" s="22" t="s">
        <v>75</v>
      </c>
      <c r="E146" s="22" t="s">
        <v>75</v>
      </c>
      <c r="F146" s="22" t="s">
        <v>75</v>
      </c>
      <c r="G146" s="22" t="s">
        <v>75</v>
      </c>
      <c r="H146" s="22" t="s">
        <v>75</v>
      </c>
      <c r="I146" s="22" t="s">
        <v>75</v>
      </c>
      <c r="J146" s="22" t="s">
        <v>75</v>
      </c>
      <c r="K146" s="22" t="s">
        <v>75</v>
      </c>
      <c r="L146" s="22" t="s">
        <v>75</v>
      </c>
      <c r="M146" s="22" t="s">
        <v>75</v>
      </c>
      <c r="N146" s="22" t="s">
        <v>75</v>
      </c>
      <c r="O146" s="22" t="s">
        <v>75</v>
      </c>
      <c r="P146" s="22" t="s">
        <v>75</v>
      </c>
      <c r="Q146" s="22" t="s">
        <v>75</v>
      </c>
      <c r="R146" s="22" t="s">
        <v>75</v>
      </c>
      <c r="S146" s="22" t="s">
        <v>75</v>
      </c>
      <c r="T146" s="22" t="s">
        <v>75</v>
      </c>
      <c r="U146" s="22" t="s">
        <v>75</v>
      </c>
      <c r="V146" s="22" t="s">
        <v>75</v>
      </c>
      <c r="W146" s="35"/>
    </row>
    <row r="147" spans="1:23" x14ac:dyDescent="0.25">
      <c r="A147" s="20" t="s">
        <v>76</v>
      </c>
      <c r="B147" s="20" t="s">
        <v>76</v>
      </c>
      <c r="C147" s="22" t="s">
        <v>75</v>
      </c>
      <c r="D147" s="22" t="s">
        <v>75</v>
      </c>
      <c r="E147" s="22" t="s">
        <v>75</v>
      </c>
      <c r="F147" s="22" t="s">
        <v>75</v>
      </c>
      <c r="G147" s="22" t="s">
        <v>75</v>
      </c>
      <c r="H147" s="22" t="s">
        <v>75</v>
      </c>
      <c r="I147" s="22" t="s">
        <v>75</v>
      </c>
      <c r="J147" s="22" t="s">
        <v>75</v>
      </c>
      <c r="K147" s="22" t="s">
        <v>75</v>
      </c>
      <c r="L147" s="22" t="s">
        <v>75</v>
      </c>
      <c r="M147" s="22" t="s">
        <v>75</v>
      </c>
      <c r="N147" s="22" t="s">
        <v>75</v>
      </c>
      <c r="O147" s="22" t="s">
        <v>75</v>
      </c>
      <c r="P147" s="22" t="s">
        <v>75</v>
      </c>
      <c r="Q147" s="22" t="s">
        <v>75</v>
      </c>
      <c r="R147" s="22" t="s">
        <v>75</v>
      </c>
      <c r="S147" s="22" t="s">
        <v>75</v>
      </c>
      <c r="T147" s="22" t="s">
        <v>75</v>
      </c>
      <c r="U147" s="22" t="s">
        <v>75</v>
      </c>
      <c r="V147" s="22" t="s">
        <v>75</v>
      </c>
      <c r="W147" s="35"/>
    </row>
    <row r="148" spans="1:23" ht="47.25" x14ac:dyDescent="0.25">
      <c r="A148" s="16" t="s">
        <v>37</v>
      </c>
      <c r="B148" s="17" t="s">
        <v>138</v>
      </c>
      <c r="C148" s="18"/>
      <c r="D148" s="19">
        <f t="shared" ref="D148" si="85">SUM(D149:D151)</f>
        <v>0</v>
      </c>
      <c r="E148" s="19">
        <f t="shared" ref="E148:U148" si="86">SUM(E149:E151)</f>
        <v>0</v>
      </c>
      <c r="F148" s="19">
        <f t="shared" si="86"/>
        <v>0</v>
      </c>
      <c r="G148" s="19">
        <f t="shared" si="86"/>
        <v>0</v>
      </c>
      <c r="H148" s="19">
        <f t="shared" si="86"/>
        <v>0</v>
      </c>
      <c r="I148" s="19">
        <f t="shared" si="86"/>
        <v>0</v>
      </c>
      <c r="J148" s="19">
        <f t="shared" si="86"/>
        <v>0</v>
      </c>
      <c r="K148" s="19">
        <f t="shared" si="86"/>
        <v>0</v>
      </c>
      <c r="L148" s="19">
        <f t="shared" si="86"/>
        <v>0</v>
      </c>
      <c r="M148" s="19">
        <f t="shared" si="86"/>
        <v>0</v>
      </c>
      <c r="N148" s="19">
        <f t="shared" si="86"/>
        <v>0</v>
      </c>
      <c r="O148" s="19">
        <f t="shared" si="86"/>
        <v>0</v>
      </c>
      <c r="P148" s="19">
        <f t="shared" si="86"/>
        <v>0</v>
      </c>
      <c r="Q148" s="19">
        <f t="shared" si="86"/>
        <v>0</v>
      </c>
      <c r="R148" s="19">
        <f t="shared" si="86"/>
        <v>0</v>
      </c>
      <c r="S148" s="19">
        <f t="shared" si="86"/>
        <v>0</v>
      </c>
      <c r="T148" s="19">
        <f t="shared" si="86"/>
        <v>0</v>
      </c>
      <c r="U148" s="19">
        <f t="shared" si="86"/>
        <v>0</v>
      </c>
      <c r="V148" s="19">
        <v>0</v>
      </c>
      <c r="W148" s="34"/>
    </row>
    <row r="149" spans="1:23" x14ac:dyDescent="0.25">
      <c r="A149" s="20" t="s">
        <v>37</v>
      </c>
      <c r="B149" s="21" t="s">
        <v>74</v>
      </c>
      <c r="C149" s="22" t="s">
        <v>75</v>
      </c>
      <c r="D149" s="22" t="s">
        <v>75</v>
      </c>
      <c r="E149" s="22" t="s">
        <v>75</v>
      </c>
      <c r="F149" s="22" t="s">
        <v>75</v>
      </c>
      <c r="G149" s="22" t="s">
        <v>75</v>
      </c>
      <c r="H149" s="22" t="s">
        <v>75</v>
      </c>
      <c r="I149" s="22" t="s">
        <v>75</v>
      </c>
      <c r="J149" s="22" t="s">
        <v>75</v>
      </c>
      <c r="K149" s="22" t="s">
        <v>75</v>
      </c>
      <c r="L149" s="22" t="s">
        <v>75</v>
      </c>
      <c r="M149" s="22" t="s">
        <v>75</v>
      </c>
      <c r="N149" s="22" t="s">
        <v>75</v>
      </c>
      <c r="O149" s="22" t="s">
        <v>75</v>
      </c>
      <c r="P149" s="22" t="s">
        <v>75</v>
      </c>
      <c r="Q149" s="22" t="s">
        <v>75</v>
      </c>
      <c r="R149" s="22" t="s">
        <v>75</v>
      </c>
      <c r="S149" s="22" t="s">
        <v>75</v>
      </c>
      <c r="T149" s="22" t="s">
        <v>75</v>
      </c>
      <c r="U149" s="22" t="s">
        <v>75</v>
      </c>
      <c r="V149" s="22" t="s">
        <v>75</v>
      </c>
      <c r="W149" s="35"/>
    </row>
    <row r="150" spans="1:23" x14ac:dyDescent="0.25">
      <c r="A150" s="20" t="s">
        <v>37</v>
      </c>
      <c r="B150" s="21" t="s">
        <v>74</v>
      </c>
      <c r="C150" s="22" t="s">
        <v>75</v>
      </c>
      <c r="D150" s="22" t="s">
        <v>75</v>
      </c>
      <c r="E150" s="22" t="s">
        <v>75</v>
      </c>
      <c r="F150" s="22" t="s">
        <v>75</v>
      </c>
      <c r="G150" s="22" t="s">
        <v>75</v>
      </c>
      <c r="H150" s="22" t="s">
        <v>75</v>
      </c>
      <c r="I150" s="22" t="s">
        <v>75</v>
      </c>
      <c r="J150" s="22" t="s">
        <v>75</v>
      </c>
      <c r="K150" s="22" t="s">
        <v>75</v>
      </c>
      <c r="L150" s="22" t="s">
        <v>75</v>
      </c>
      <c r="M150" s="22" t="s">
        <v>75</v>
      </c>
      <c r="N150" s="22" t="s">
        <v>75</v>
      </c>
      <c r="O150" s="22" t="s">
        <v>75</v>
      </c>
      <c r="P150" s="22" t="s">
        <v>75</v>
      </c>
      <c r="Q150" s="22" t="s">
        <v>75</v>
      </c>
      <c r="R150" s="22" t="s">
        <v>75</v>
      </c>
      <c r="S150" s="22" t="s">
        <v>75</v>
      </c>
      <c r="T150" s="22" t="s">
        <v>75</v>
      </c>
      <c r="U150" s="22" t="s">
        <v>75</v>
      </c>
      <c r="V150" s="22" t="s">
        <v>75</v>
      </c>
      <c r="W150" s="35"/>
    </row>
    <row r="151" spans="1:23" x14ac:dyDescent="0.25">
      <c r="A151" s="20" t="s">
        <v>76</v>
      </c>
      <c r="B151" s="20" t="s">
        <v>76</v>
      </c>
      <c r="C151" s="22" t="s">
        <v>75</v>
      </c>
      <c r="D151" s="22" t="s">
        <v>75</v>
      </c>
      <c r="E151" s="22" t="s">
        <v>75</v>
      </c>
      <c r="F151" s="22" t="s">
        <v>75</v>
      </c>
      <c r="G151" s="22" t="s">
        <v>75</v>
      </c>
      <c r="H151" s="22" t="s">
        <v>75</v>
      </c>
      <c r="I151" s="22" t="s">
        <v>75</v>
      </c>
      <c r="J151" s="22" t="s">
        <v>75</v>
      </c>
      <c r="K151" s="22" t="s">
        <v>75</v>
      </c>
      <c r="L151" s="22" t="s">
        <v>75</v>
      </c>
      <c r="M151" s="22" t="s">
        <v>75</v>
      </c>
      <c r="N151" s="22" t="s">
        <v>75</v>
      </c>
      <c r="O151" s="22" t="s">
        <v>75</v>
      </c>
      <c r="P151" s="22" t="s">
        <v>75</v>
      </c>
      <c r="Q151" s="22" t="s">
        <v>75</v>
      </c>
      <c r="R151" s="22" t="s">
        <v>75</v>
      </c>
      <c r="S151" s="22" t="s">
        <v>75</v>
      </c>
      <c r="T151" s="22" t="s">
        <v>75</v>
      </c>
      <c r="U151" s="22" t="s">
        <v>75</v>
      </c>
      <c r="V151" s="22" t="s">
        <v>75</v>
      </c>
      <c r="W151" s="35"/>
    </row>
    <row r="152" spans="1:23" ht="47.25" x14ac:dyDescent="0.25">
      <c r="A152" s="16" t="s">
        <v>38</v>
      </c>
      <c r="B152" s="17" t="s">
        <v>139</v>
      </c>
      <c r="C152" s="18"/>
      <c r="D152" s="19">
        <f t="shared" ref="D152" si="87">SUM(D153:D155)</f>
        <v>0</v>
      </c>
      <c r="E152" s="19">
        <f t="shared" ref="E152:U152" si="88">SUM(E153:E155)</f>
        <v>0</v>
      </c>
      <c r="F152" s="19">
        <f t="shared" si="88"/>
        <v>0</v>
      </c>
      <c r="G152" s="19">
        <f t="shared" si="88"/>
        <v>0</v>
      </c>
      <c r="H152" s="19">
        <f t="shared" si="88"/>
        <v>0</v>
      </c>
      <c r="I152" s="19">
        <f t="shared" si="88"/>
        <v>0</v>
      </c>
      <c r="J152" s="19">
        <f t="shared" si="88"/>
        <v>0</v>
      </c>
      <c r="K152" s="19">
        <f t="shared" si="88"/>
        <v>0</v>
      </c>
      <c r="L152" s="19">
        <f t="shared" si="88"/>
        <v>0</v>
      </c>
      <c r="M152" s="19">
        <f t="shared" si="88"/>
        <v>0</v>
      </c>
      <c r="N152" s="19">
        <f t="shared" si="88"/>
        <v>0</v>
      </c>
      <c r="O152" s="19">
        <f t="shared" si="88"/>
        <v>0</v>
      </c>
      <c r="P152" s="19">
        <f t="shared" si="88"/>
        <v>0</v>
      </c>
      <c r="Q152" s="19">
        <f t="shared" si="88"/>
        <v>0</v>
      </c>
      <c r="R152" s="19">
        <f t="shared" si="88"/>
        <v>0</v>
      </c>
      <c r="S152" s="19">
        <f t="shared" si="88"/>
        <v>0</v>
      </c>
      <c r="T152" s="19">
        <f t="shared" si="88"/>
        <v>0</v>
      </c>
      <c r="U152" s="19">
        <f t="shared" si="88"/>
        <v>0</v>
      </c>
      <c r="V152" s="19">
        <v>0</v>
      </c>
      <c r="W152" s="34"/>
    </row>
    <row r="153" spans="1:23" x14ac:dyDescent="0.25">
      <c r="A153" s="20" t="s">
        <v>38</v>
      </c>
      <c r="B153" s="21" t="s">
        <v>74</v>
      </c>
      <c r="C153" s="22" t="s">
        <v>75</v>
      </c>
      <c r="D153" s="22" t="s">
        <v>75</v>
      </c>
      <c r="E153" s="22" t="s">
        <v>75</v>
      </c>
      <c r="F153" s="22" t="s">
        <v>75</v>
      </c>
      <c r="G153" s="22" t="s">
        <v>75</v>
      </c>
      <c r="H153" s="22" t="s">
        <v>75</v>
      </c>
      <c r="I153" s="22" t="s">
        <v>75</v>
      </c>
      <c r="J153" s="22" t="s">
        <v>75</v>
      </c>
      <c r="K153" s="22" t="s">
        <v>75</v>
      </c>
      <c r="L153" s="22" t="s">
        <v>75</v>
      </c>
      <c r="M153" s="22" t="s">
        <v>75</v>
      </c>
      <c r="N153" s="22" t="s">
        <v>75</v>
      </c>
      <c r="O153" s="22" t="s">
        <v>75</v>
      </c>
      <c r="P153" s="22" t="s">
        <v>75</v>
      </c>
      <c r="Q153" s="22" t="s">
        <v>75</v>
      </c>
      <c r="R153" s="22" t="s">
        <v>75</v>
      </c>
      <c r="S153" s="22" t="s">
        <v>75</v>
      </c>
      <c r="T153" s="22" t="s">
        <v>75</v>
      </c>
      <c r="U153" s="22" t="s">
        <v>75</v>
      </c>
      <c r="V153" s="22" t="s">
        <v>75</v>
      </c>
      <c r="W153" s="35"/>
    </row>
    <row r="154" spans="1:23" x14ac:dyDescent="0.25">
      <c r="A154" s="20" t="s">
        <v>38</v>
      </c>
      <c r="B154" s="21" t="s">
        <v>74</v>
      </c>
      <c r="C154" s="22" t="s">
        <v>75</v>
      </c>
      <c r="D154" s="22" t="s">
        <v>75</v>
      </c>
      <c r="E154" s="22" t="s">
        <v>75</v>
      </c>
      <c r="F154" s="22" t="s">
        <v>75</v>
      </c>
      <c r="G154" s="22" t="s">
        <v>75</v>
      </c>
      <c r="H154" s="22" t="s">
        <v>75</v>
      </c>
      <c r="I154" s="22" t="s">
        <v>75</v>
      </c>
      <c r="J154" s="22" t="s">
        <v>75</v>
      </c>
      <c r="K154" s="22" t="s">
        <v>75</v>
      </c>
      <c r="L154" s="22" t="s">
        <v>75</v>
      </c>
      <c r="M154" s="22" t="s">
        <v>75</v>
      </c>
      <c r="N154" s="22" t="s">
        <v>75</v>
      </c>
      <c r="O154" s="22" t="s">
        <v>75</v>
      </c>
      <c r="P154" s="22" t="s">
        <v>75</v>
      </c>
      <c r="Q154" s="22" t="s">
        <v>75</v>
      </c>
      <c r="R154" s="22" t="s">
        <v>75</v>
      </c>
      <c r="S154" s="22" t="s">
        <v>75</v>
      </c>
      <c r="T154" s="22" t="s">
        <v>75</v>
      </c>
      <c r="U154" s="22" t="s">
        <v>75</v>
      </c>
      <c r="V154" s="22" t="s">
        <v>75</v>
      </c>
      <c r="W154" s="35"/>
    </row>
    <row r="155" spans="1:23" x14ac:dyDescent="0.25">
      <c r="A155" s="20" t="s">
        <v>76</v>
      </c>
      <c r="B155" s="20" t="s">
        <v>76</v>
      </c>
      <c r="C155" s="22" t="s">
        <v>75</v>
      </c>
      <c r="D155" s="22" t="s">
        <v>75</v>
      </c>
      <c r="E155" s="22" t="s">
        <v>75</v>
      </c>
      <c r="F155" s="22" t="s">
        <v>75</v>
      </c>
      <c r="G155" s="22" t="s">
        <v>75</v>
      </c>
      <c r="H155" s="22" t="s">
        <v>75</v>
      </c>
      <c r="I155" s="22" t="s">
        <v>75</v>
      </c>
      <c r="J155" s="22" t="s">
        <v>75</v>
      </c>
      <c r="K155" s="22" t="s">
        <v>75</v>
      </c>
      <c r="L155" s="22" t="s">
        <v>75</v>
      </c>
      <c r="M155" s="22" t="s">
        <v>75</v>
      </c>
      <c r="N155" s="22" t="s">
        <v>75</v>
      </c>
      <c r="O155" s="22" t="s">
        <v>75</v>
      </c>
      <c r="P155" s="22" t="s">
        <v>75</v>
      </c>
      <c r="Q155" s="22" t="s">
        <v>75</v>
      </c>
      <c r="R155" s="22" t="s">
        <v>75</v>
      </c>
      <c r="S155" s="22" t="s">
        <v>75</v>
      </c>
      <c r="T155" s="22" t="s">
        <v>75</v>
      </c>
      <c r="U155" s="22" t="s">
        <v>75</v>
      </c>
      <c r="V155" s="22" t="s">
        <v>75</v>
      </c>
      <c r="W155" s="35"/>
    </row>
    <row r="156" spans="1:23" ht="47.25" x14ac:dyDescent="0.25">
      <c r="A156" s="16" t="s">
        <v>140</v>
      </c>
      <c r="B156" s="17" t="s">
        <v>141</v>
      </c>
      <c r="C156" s="18"/>
      <c r="D156" s="19">
        <f t="shared" ref="D156" si="89">SUM(D157:D159)</f>
        <v>0</v>
      </c>
      <c r="E156" s="19">
        <f t="shared" ref="E156:U156" si="90">SUM(E157:E159)</f>
        <v>0</v>
      </c>
      <c r="F156" s="19">
        <f t="shared" si="90"/>
        <v>0</v>
      </c>
      <c r="G156" s="19">
        <f t="shared" si="90"/>
        <v>0</v>
      </c>
      <c r="H156" s="19">
        <f t="shared" si="90"/>
        <v>0</v>
      </c>
      <c r="I156" s="19">
        <f t="shared" si="90"/>
        <v>0</v>
      </c>
      <c r="J156" s="19">
        <f t="shared" si="90"/>
        <v>0</v>
      </c>
      <c r="K156" s="19">
        <f t="shared" si="90"/>
        <v>0</v>
      </c>
      <c r="L156" s="19">
        <f t="shared" si="90"/>
        <v>0</v>
      </c>
      <c r="M156" s="19">
        <f t="shared" si="90"/>
        <v>0</v>
      </c>
      <c r="N156" s="19">
        <f t="shared" si="90"/>
        <v>0</v>
      </c>
      <c r="O156" s="19">
        <f t="shared" si="90"/>
        <v>0</v>
      </c>
      <c r="P156" s="19">
        <f t="shared" si="90"/>
        <v>0</v>
      </c>
      <c r="Q156" s="19">
        <f t="shared" si="90"/>
        <v>0</v>
      </c>
      <c r="R156" s="19">
        <f t="shared" si="90"/>
        <v>0</v>
      </c>
      <c r="S156" s="19">
        <f t="shared" si="90"/>
        <v>0</v>
      </c>
      <c r="T156" s="19">
        <f t="shared" si="90"/>
        <v>0</v>
      </c>
      <c r="U156" s="19">
        <f t="shared" si="90"/>
        <v>0</v>
      </c>
      <c r="V156" s="19">
        <v>0</v>
      </c>
      <c r="W156" s="34"/>
    </row>
    <row r="157" spans="1:23" x14ac:dyDescent="0.25">
      <c r="A157" s="20" t="s">
        <v>140</v>
      </c>
      <c r="B157" s="21" t="s">
        <v>74</v>
      </c>
      <c r="C157" s="22" t="s">
        <v>75</v>
      </c>
      <c r="D157" s="22" t="s">
        <v>75</v>
      </c>
      <c r="E157" s="22" t="s">
        <v>75</v>
      </c>
      <c r="F157" s="22" t="s">
        <v>75</v>
      </c>
      <c r="G157" s="22" t="s">
        <v>75</v>
      </c>
      <c r="H157" s="22" t="s">
        <v>75</v>
      </c>
      <c r="I157" s="22" t="s">
        <v>75</v>
      </c>
      <c r="J157" s="22" t="s">
        <v>75</v>
      </c>
      <c r="K157" s="22" t="s">
        <v>75</v>
      </c>
      <c r="L157" s="22" t="s">
        <v>75</v>
      </c>
      <c r="M157" s="22" t="s">
        <v>75</v>
      </c>
      <c r="N157" s="22" t="s">
        <v>75</v>
      </c>
      <c r="O157" s="22" t="s">
        <v>75</v>
      </c>
      <c r="P157" s="22" t="s">
        <v>75</v>
      </c>
      <c r="Q157" s="22" t="s">
        <v>75</v>
      </c>
      <c r="R157" s="22" t="s">
        <v>75</v>
      </c>
      <c r="S157" s="22" t="s">
        <v>75</v>
      </c>
      <c r="T157" s="22" t="s">
        <v>75</v>
      </c>
      <c r="U157" s="22" t="s">
        <v>75</v>
      </c>
      <c r="V157" s="22" t="s">
        <v>75</v>
      </c>
      <c r="W157" s="35"/>
    </row>
    <row r="158" spans="1:23" x14ac:dyDescent="0.25">
      <c r="A158" s="20" t="s">
        <v>140</v>
      </c>
      <c r="B158" s="21" t="s">
        <v>74</v>
      </c>
      <c r="C158" s="22" t="s">
        <v>75</v>
      </c>
      <c r="D158" s="22" t="s">
        <v>75</v>
      </c>
      <c r="E158" s="22" t="s">
        <v>75</v>
      </c>
      <c r="F158" s="22" t="s">
        <v>75</v>
      </c>
      <c r="G158" s="22" t="s">
        <v>75</v>
      </c>
      <c r="H158" s="22" t="s">
        <v>75</v>
      </c>
      <c r="I158" s="22" t="s">
        <v>75</v>
      </c>
      <c r="J158" s="22" t="s">
        <v>75</v>
      </c>
      <c r="K158" s="22" t="s">
        <v>75</v>
      </c>
      <c r="L158" s="22" t="s">
        <v>75</v>
      </c>
      <c r="M158" s="22" t="s">
        <v>75</v>
      </c>
      <c r="N158" s="22" t="s">
        <v>75</v>
      </c>
      <c r="O158" s="22" t="s">
        <v>75</v>
      </c>
      <c r="P158" s="22" t="s">
        <v>75</v>
      </c>
      <c r="Q158" s="22" t="s">
        <v>75</v>
      </c>
      <c r="R158" s="22" t="s">
        <v>75</v>
      </c>
      <c r="S158" s="22" t="s">
        <v>75</v>
      </c>
      <c r="T158" s="22" t="s">
        <v>75</v>
      </c>
      <c r="U158" s="22" t="s">
        <v>75</v>
      </c>
      <c r="V158" s="22" t="s">
        <v>75</v>
      </c>
      <c r="W158" s="35"/>
    </row>
    <row r="159" spans="1:23" x14ac:dyDescent="0.25">
      <c r="A159" s="20" t="s">
        <v>76</v>
      </c>
      <c r="B159" s="20" t="s">
        <v>76</v>
      </c>
      <c r="C159" s="22" t="s">
        <v>75</v>
      </c>
      <c r="D159" s="22" t="s">
        <v>75</v>
      </c>
      <c r="E159" s="22" t="s">
        <v>75</v>
      </c>
      <c r="F159" s="22" t="s">
        <v>75</v>
      </c>
      <c r="G159" s="22" t="s">
        <v>75</v>
      </c>
      <c r="H159" s="22" t="s">
        <v>75</v>
      </c>
      <c r="I159" s="22" t="s">
        <v>75</v>
      </c>
      <c r="J159" s="22" t="s">
        <v>75</v>
      </c>
      <c r="K159" s="22" t="s">
        <v>75</v>
      </c>
      <c r="L159" s="22" t="s">
        <v>75</v>
      </c>
      <c r="M159" s="22" t="s">
        <v>75</v>
      </c>
      <c r="N159" s="22" t="s">
        <v>75</v>
      </c>
      <c r="O159" s="22" t="s">
        <v>75</v>
      </c>
      <c r="P159" s="22" t="s">
        <v>75</v>
      </c>
      <c r="Q159" s="22" t="s">
        <v>75</v>
      </c>
      <c r="R159" s="22" t="s">
        <v>75</v>
      </c>
      <c r="S159" s="22" t="s">
        <v>75</v>
      </c>
      <c r="T159" s="22" t="s">
        <v>75</v>
      </c>
      <c r="U159" s="22" t="s">
        <v>75</v>
      </c>
      <c r="V159" s="22" t="s">
        <v>75</v>
      </c>
      <c r="W159" s="35"/>
    </row>
    <row r="160" spans="1:23" ht="47.25" x14ac:dyDescent="0.25">
      <c r="A160" s="12" t="s">
        <v>142</v>
      </c>
      <c r="B160" s="13" t="s">
        <v>143</v>
      </c>
      <c r="C160" s="14"/>
      <c r="D160" s="15">
        <f t="shared" ref="D160" si="91">D161+D165</f>
        <v>0</v>
      </c>
      <c r="E160" s="15">
        <f t="shared" ref="E160:U160" si="92">E161+E165</f>
        <v>0</v>
      </c>
      <c r="F160" s="15">
        <f t="shared" si="92"/>
        <v>0</v>
      </c>
      <c r="G160" s="15">
        <f t="shared" si="92"/>
        <v>0</v>
      </c>
      <c r="H160" s="15">
        <f t="shared" si="92"/>
        <v>0</v>
      </c>
      <c r="I160" s="15">
        <f t="shared" si="92"/>
        <v>0</v>
      </c>
      <c r="J160" s="15">
        <f t="shared" si="92"/>
        <v>0</v>
      </c>
      <c r="K160" s="15">
        <f t="shared" si="92"/>
        <v>0</v>
      </c>
      <c r="L160" s="15">
        <f t="shared" si="92"/>
        <v>0</v>
      </c>
      <c r="M160" s="15">
        <f t="shared" si="92"/>
        <v>0</v>
      </c>
      <c r="N160" s="15">
        <f t="shared" si="92"/>
        <v>0</v>
      </c>
      <c r="O160" s="15">
        <f t="shared" si="92"/>
        <v>0</v>
      </c>
      <c r="P160" s="15">
        <f t="shared" si="92"/>
        <v>0</v>
      </c>
      <c r="Q160" s="15">
        <f t="shared" si="92"/>
        <v>0</v>
      </c>
      <c r="R160" s="15">
        <f t="shared" si="92"/>
        <v>0</v>
      </c>
      <c r="S160" s="15">
        <f t="shared" si="92"/>
        <v>0</v>
      </c>
      <c r="T160" s="15">
        <f t="shared" si="92"/>
        <v>0</v>
      </c>
      <c r="U160" s="15">
        <f t="shared" si="92"/>
        <v>0</v>
      </c>
      <c r="V160" s="15">
        <v>0</v>
      </c>
      <c r="W160" s="33"/>
    </row>
    <row r="161" spans="1:23" ht="31.5" x14ac:dyDescent="0.25">
      <c r="A161" s="16" t="s">
        <v>144</v>
      </c>
      <c r="B161" s="17" t="s">
        <v>145</v>
      </c>
      <c r="C161" s="18"/>
      <c r="D161" s="19">
        <f t="shared" ref="D161" si="93">SUM(D162:D164)</f>
        <v>0</v>
      </c>
      <c r="E161" s="19">
        <f t="shared" ref="E161:U161" si="94">SUM(E162:E164)</f>
        <v>0</v>
      </c>
      <c r="F161" s="19">
        <f t="shared" si="94"/>
        <v>0</v>
      </c>
      <c r="G161" s="19">
        <f t="shared" si="94"/>
        <v>0</v>
      </c>
      <c r="H161" s="19">
        <f t="shared" si="94"/>
        <v>0</v>
      </c>
      <c r="I161" s="19">
        <f t="shared" si="94"/>
        <v>0</v>
      </c>
      <c r="J161" s="19">
        <f t="shared" si="94"/>
        <v>0</v>
      </c>
      <c r="K161" s="19">
        <f t="shared" si="94"/>
        <v>0</v>
      </c>
      <c r="L161" s="19">
        <f t="shared" si="94"/>
        <v>0</v>
      </c>
      <c r="M161" s="19">
        <f t="shared" si="94"/>
        <v>0</v>
      </c>
      <c r="N161" s="19">
        <f t="shared" si="94"/>
        <v>0</v>
      </c>
      <c r="O161" s="19">
        <f t="shared" si="94"/>
        <v>0</v>
      </c>
      <c r="P161" s="19">
        <f t="shared" si="94"/>
        <v>0</v>
      </c>
      <c r="Q161" s="19">
        <f t="shared" si="94"/>
        <v>0</v>
      </c>
      <c r="R161" s="19">
        <f t="shared" si="94"/>
        <v>0</v>
      </c>
      <c r="S161" s="19">
        <f t="shared" si="94"/>
        <v>0</v>
      </c>
      <c r="T161" s="19">
        <f t="shared" si="94"/>
        <v>0</v>
      </c>
      <c r="U161" s="19">
        <f t="shared" si="94"/>
        <v>0</v>
      </c>
      <c r="V161" s="19">
        <v>0</v>
      </c>
      <c r="W161" s="34"/>
    </row>
    <row r="162" spans="1:23" x14ac:dyDescent="0.25">
      <c r="A162" s="20" t="s">
        <v>144</v>
      </c>
      <c r="B162" s="21" t="s">
        <v>74</v>
      </c>
      <c r="C162" s="22" t="s">
        <v>75</v>
      </c>
      <c r="D162" s="22" t="s">
        <v>75</v>
      </c>
      <c r="E162" s="22" t="s">
        <v>75</v>
      </c>
      <c r="F162" s="22" t="s">
        <v>75</v>
      </c>
      <c r="G162" s="22" t="s">
        <v>75</v>
      </c>
      <c r="H162" s="22" t="s">
        <v>75</v>
      </c>
      <c r="I162" s="22" t="s">
        <v>75</v>
      </c>
      <c r="J162" s="22" t="s">
        <v>75</v>
      </c>
      <c r="K162" s="22" t="s">
        <v>75</v>
      </c>
      <c r="L162" s="22" t="s">
        <v>75</v>
      </c>
      <c r="M162" s="22" t="s">
        <v>75</v>
      </c>
      <c r="N162" s="22" t="s">
        <v>75</v>
      </c>
      <c r="O162" s="22" t="s">
        <v>75</v>
      </c>
      <c r="P162" s="22" t="s">
        <v>75</v>
      </c>
      <c r="Q162" s="22" t="s">
        <v>75</v>
      </c>
      <c r="R162" s="22" t="s">
        <v>75</v>
      </c>
      <c r="S162" s="22" t="s">
        <v>75</v>
      </c>
      <c r="T162" s="22" t="s">
        <v>75</v>
      </c>
      <c r="U162" s="22" t="s">
        <v>75</v>
      </c>
      <c r="V162" s="22" t="s">
        <v>75</v>
      </c>
      <c r="W162" s="35"/>
    </row>
    <row r="163" spans="1:23" x14ac:dyDescent="0.25">
      <c r="A163" s="20" t="s">
        <v>144</v>
      </c>
      <c r="B163" s="21" t="s">
        <v>74</v>
      </c>
      <c r="C163" s="22" t="s">
        <v>75</v>
      </c>
      <c r="D163" s="22" t="s">
        <v>75</v>
      </c>
      <c r="E163" s="22" t="s">
        <v>75</v>
      </c>
      <c r="F163" s="22" t="s">
        <v>75</v>
      </c>
      <c r="G163" s="22" t="s">
        <v>75</v>
      </c>
      <c r="H163" s="22" t="s">
        <v>75</v>
      </c>
      <c r="I163" s="22" t="s">
        <v>75</v>
      </c>
      <c r="J163" s="22" t="s">
        <v>75</v>
      </c>
      <c r="K163" s="22" t="s">
        <v>75</v>
      </c>
      <c r="L163" s="22" t="s">
        <v>75</v>
      </c>
      <c r="M163" s="22" t="s">
        <v>75</v>
      </c>
      <c r="N163" s="22" t="s">
        <v>75</v>
      </c>
      <c r="O163" s="22" t="s">
        <v>75</v>
      </c>
      <c r="P163" s="22" t="s">
        <v>75</v>
      </c>
      <c r="Q163" s="22" t="s">
        <v>75</v>
      </c>
      <c r="R163" s="22" t="s">
        <v>75</v>
      </c>
      <c r="S163" s="22" t="s">
        <v>75</v>
      </c>
      <c r="T163" s="22" t="s">
        <v>75</v>
      </c>
      <c r="U163" s="22" t="s">
        <v>75</v>
      </c>
      <c r="V163" s="22" t="s">
        <v>75</v>
      </c>
      <c r="W163" s="35"/>
    </row>
    <row r="164" spans="1:23" x14ac:dyDescent="0.25">
      <c r="A164" s="20" t="s">
        <v>76</v>
      </c>
      <c r="B164" s="20" t="s">
        <v>76</v>
      </c>
      <c r="C164" s="22" t="s">
        <v>75</v>
      </c>
      <c r="D164" s="22" t="s">
        <v>75</v>
      </c>
      <c r="E164" s="22" t="s">
        <v>75</v>
      </c>
      <c r="F164" s="22" t="s">
        <v>75</v>
      </c>
      <c r="G164" s="22" t="s">
        <v>75</v>
      </c>
      <c r="H164" s="22" t="s">
        <v>75</v>
      </c>
      <c r="I164" s="22" t="s">
        <v>75</v>
      </c>
      <c r="J164" s="22" t="s">
        <v>75</v>
      </c>
      <c r="K164" s="22" t="s">
        <v>75</v>
      </c>
      <c r="L164" s="22" t="s">
        <v>75</v>
      </c>
      <c r="M164" s="22" t="s">
        <v>75</v>
      </c>
      <c r="N164" s="22" t="s">
        <v>75</v>
      </c>
      <c r="O164" s="22" t="s">
        <v>75</v>
      </c>
      <c r="P164" s="22" t="s">
        <v>75</v>
      </c>
      <c r="Q164" s="22" t="s">
        <v>75</v>
      </c>
      <c r="R164" s="22" t="s">
        <v>75</v>
      </c>
      <c r="S164" s="22" t="s">
        <v>75</v>
      </c>
      <c r="T164" s="22" t="s">
        <v>75</v>
      </c>
      <c r="U164" s="22" t="s">
        <v>75</v>
      </c>
      <c r="V164" s="22" t="s">
        <v>75</v>
      </c>
      <c r="W164" s="35"/>
    </row>
    <row r="165" spans="1:23" ht="47.25" x14ac:dyDescent="0.25">
      <c r="A165" s="16" t="s">
        <v>146</v>
      </c>
      <c r="B165" s="17" t="s">
        <v>147</v>
      </c>
      <c r="C165" s="18"/>
      <c r="D165" s="19">
        <f t="shared" ref="D165" si="95">SUM(D166:D168)</f>
        <v>0</v>
      </c>
      <c r="E165" s="19">
        <f t="shared" ref="E165:U165" si="96">SUM(E166:E168)</f>
        <v>0</v>
      </c>
      <c r="F165" s="19">
        <f t="shared" si="96"/>
        <v>0</v>
      </c>
      <c r="G165" s="19">
        <f t="shared" si="96"/>
        <v>0</v>
      </c>
      <c r="H165" s="19">
        <f t="shared" si="96"/>
        <v>0</v>
      </c>
      <c r="I165" s="19">
        <f t="shared" si="96"/>
        <v>0</v>
      </c>
      <c r="J165" s="19">
        <f t="shared" si="96"/>
        <v>0</v>
      </c>
      <c r="K165" s="19">
        <f t="shared" si="96"/>
        <v>0</v>
      </c>
      <c r="L165" s="19">
        <f t="shared" si="96"/>
        <v>0</v>
      </c>
      <c r="M165" s="19">
        <f t="shared" si="96"/>
        <v>0</v>
      </c>
      <c r="N165" s="19">
        <f t="shared" si="96"/>
        <v>0</v>
      </c>
      <c r="O165" s="19">
        <f t="shared" si="96"/>
        <v>0</v>
      </c>
      <c r="P165" s="19">
        <f t="shared" si="96"/>
        <v>0</v>
      </c>
      <c r="Q165" s="19">
        <f t="shared" si="96"/>
        <v>0</v>
      </c>
      <c r="R165" s="19">
        <f t="shared" si="96"/>
        <v>0</v>
      </c>
      <c r="S165" s="19">
        <f t="shared" si="96"/>
        <v>0</v>
      </c>
      <c r="T165" s="19">
        <f t="shared" si="96"/>
        <v>0</v>
      </c>
      <c r="U165" s="19">
        <f t="shared" si="96"/>
        <v>0</v>
      </c>
      <c r="V165" s="19">
        <v>0</v>
      </c>
      <c r="W165" s="34"/>
    </row>
    <row r="166" spans="1:23" x14ac:dyDescent="0.25">
      <c r="A166" s="20" t="s">
        <v>146</v>
      </c>
      <c r="B166" s="21" t="s">
        <v>74</v>
      </c>
      <c r="C166" s="22" t="s">
        <v>75</v>
      </c>
      <c r="D166" s="22" t="s">
        <v>75</v>
      </c>
      <c r="E166" s="22" t="s">
        <v>75</v>
      </c>
      <c r="F166" s="22" t="s">
        <v>75</v>
      </c>
      <c r="G166" s="22" t="s">
        <v>75</v>
      </c>
      <c r="H166" s="22" t="s">
        <v>75</v>
      </c>
      <c r="I166" s="22" t="s">
        <v>75</v>
      </c>
      <c r="J166" s="22" t="s">
        <v>75</v>
      </c>
      <c r="K166" s="22" t="s">
        <v>75</v>
      </c>
      <c r="L166" s="22" t="s">
        <v>75</v>
      </c>
      <c r="M166" s="22" t="s">
        <v>75</v>
      </c>
      <c r="N166" s="22" t="s">
        <v>75</v>
      </c>
      <c r="O166" s="22" t="s">
        <v>75</v>
      </c>
      <c r="P166" s="22" t="s">
        <v>75</v>
      </c>
      <c r="Q166" s="22" t="s">
        <v>75</v>
      </c>
      <c r="R166" s="22" t="s">
        <v>75</v>
      </c>
      <c r="S166" s="22" t="s">
        <v>75</v>
      </c>
      <c r="T166" s="22" t="s">
        <v>75</v>
      </c>
      <c r="U166" s="22" t="s">
        <v>75</v>
      </c>
      <c r="V166" s="22" t="s">
        <v>75</v>
      </c>
      <c r="W166" s="35"/>
    </row>
    <row r="167" spans="1:23" x14ac:dyDescent="0.25">
      <c r="A167" s="20" t="s">
        <v>146</v>
      </c>
      <c r="B167" s="21" t="s">
        <v>74</v>
      </c>
      <c r="C167" s="22" t="s">
        <v>75</v>
      </c>
      <c r="D167" s="22" t="s">
        <v>75</v>
      </c>
      <c r="E167" s="22" t="s">
        <v>75</v>
      </c>
      <c r="F167" s="22" t="s">
        <v>75</v>
      </c>
      <c r="G167" s="22" t="s">
        <v>75</v>
      </c>
      <c r="H167" s="22" t="s">
        <v>75</v>
      </c>
      <c r="I167" s="22" t="s">
        <v>75</v>
      </c>
      <c r="J167" s="22" t="s">
        <v>75</v>
      </c>
      <c r="K167" s="22" t="s">
        <v>75</v>
      </c>
      <c r="L167" s="22" t="s">
        <v>75</v>
      </c>
      <c r="M167" s="22" t="s">
        <v>75</v>
      </c>
      <c r="N167" s="22" t="s">
        <v>75</v>
      </c>
      <c r="O167" s="22" t="s">
        <v>75</v>
      </c>
      <c r="P167" s="22" t="s">
        <v>75</v>
      </c>
      <c r="Q167" s="22" t="s">
        <v>75</v>
      </c>
      <c r="R167" s="22" t="s">
        <v>75</v>
      </c>
      <c r="S167" s="22" t="s">
        <v>75</v>
      </c>
      <c r="T167" s="22" t="s">
        <v>75</v>
      </c>
      <c r="U167" s="22" t="s">
        <v>75</v>
      </c>
      <c r="V167" s="22" t="s">
        <v>75</v>
      </c>
      <c r="W167" s="35"/>
    </row>
    <row r="168" spans="1:23" x14ac:dyDescent="0.25">
      <c r="A168" s="20" t="s">
        <v>76</v>
      </c>
      <c r="B168" s="20" t="s">
        <v>76</v>
      </c>
      <c r="C168" s="22" t="s">
        <v>75</v>
      </c>
      <c r="D168" s="22" t="s">
        <v>75</v>
      </c>
      <c r="E168" s="22" t="s">
        <v>75</v>
      </c>
      <c r="F168" s="22" t="s">
        <v>75</v>
      </c>
      <c r="G168" s="22" t="s">
        <v>75</v>
      </c>
      <c r="H168" s="22" t="s">
        <v>75</v>
      </c>
      <c r="I168" s="22" t="s">
        <v>75</v>
      </c>
      <c r="J168" s="22" t="s">
        <v>75</v>
      </c>
      <c r="K168" s="22" t="s">
        <v>75</v>
      </c>
      <c r="L168" s="22" t="s">
        <v>75</v>
      </c>
      <c r="M168" s="22" t="s">
        <v>75</v>
      </c>
      <c r="N168" s="22" t="s">
        <v>75</v>
      </c>
      <c r="O168" s="22" t="s">
        <v>75</v>
      </c>
      <c r="P168" s="22" t="s">
        <v>75</v>
      </c>
      <c r="Q168" s="22" t="s">
        <v>75</v>
      </c>
      <c r="R168" s="22" t="s">
        <v>75</v>
      </c>
      <c r="S168" s="22" t="s">
        <v>75</v>
      </c>
      <c r="T168" s="22" t="s">
        <v>75</v>
      </c>
      <c r="U168" s="22" t="s">
        <v>75</v>
      </c>
      <c r="V168" s="22" t="s">
        <v>75</v>
      </c>
      <c r="W168" s="35"/>
    </row>
    <row r="169" spans="1:23" ht="63" x14ac:dyDescent="0.25">
      <c r="A169" s="8" t="s">
        <v>45</v>
      </c>
      <c r="B169" s="9" t="s">
        <v>148</v>
      </c>
      <c r="C169" s="10"/>
      <c r="D169" s="11">
        <f t="shared" ref="D169" si="97">D170+D174</f>
        <v>0</v>
      </c>
      <c r="E169" s="11">
        <f t="shared" ref="E169:U169" si="98">E170+E174</f>
        <v>0</v>
      </c>
      <c r="F169" s="11">
        <f t="shared" si="98"/>
        <v>0</v>
      </c>
      <c r="G169" s="11">
        <f t="shared" si="98"/>
        <v>0</v>
      </c>
      <c r="H169" s="11">
        <f t="shared" si="98"/>
        <v>0</v>
      </c>
      <c r="I169" s="11">
        <f t="shared" si="98"/>
        <v>0</v>
      </c>
      <c r="J169" s="11">
        <f t="shared" si="98"/>
        <v>0</v>
      </c>
      <c r="K169" s="11">
        <f t="shared" si="98"/>
        <v>0</v>
      </c>
      <c r="L169" s="11">
        <f t="shared" si="98"/>
        <v>0</v>
      </c>
      <c r="M169" s="11">
        <f t="shared" si="98"/>
        <v>0</v>
      </c>
      <c r="N169" s="11">
        <f t="shared" si="98"/>
        <v>0</v>
      </c>
      <c r="O169" s="11">
        <f t="shared" si="98"/>
        <v>0</v>
      </c>
      <c r="P169" s="11">
        <f t="shared" si="98"/>
        <v>0</v>
      </c>
      <c r="Q169" s="11">
        <f t="shared" si="98"/>
        <v>0</v>
      </c>
      <c r="R169" s="11">
        <f t="shared" si="98"/>
        <v>0</v>
      </c>
      <c r="S169" s="11">
        <f t="shared" si="98"/>
        <v>0</v>
      </c>
      <c r="T169" s="11">
        <f t="shared" si="98"/>
        <v>0</v>
      </c>
      <c r="U169" s="11">
        <f t="shared" si="98"/>
        <v>0</v>
      </c>
      <c r="V169" s="11">
        <v>0</v>
      </c>
      <c r="W169" s="32"/>
    </row>
    <row r="170" spans="1:23" ht="63" x14ac:dyDescent="0.25">
      <c r="A170" s="12" t="s">
        <v>149</v>
      </c>
      <c r="B170" s="13" t="s">
        <v>150</v>
      </c>
      <c r="C170" s="14"/>
      <c r="D170" s="15">
        <f t="shared" ref="D170" si="99">SUM(D171:D173)</f>
        <v>0</v>
      </c>
      <c r="E170" s="15">
        <f t="shared" ref="E170:U170" si="100">SUM(E171:E173)</f>
        <v>0</v>
      </c>
      <c r="F170" s="15">
        <f t="shared" si="100"/>
        <v>0</v>
      </c>
      <c r="G170" s="15">
        <f t="shared" si="100"/>
        <v>0</v>
      </c>
      <c r="H170" s="15">
        <f t="shared" si="100"/>
        <v>0</v>
      </c>
      <c r="I170" s="15">
        <f t="shared" si="100"/>
        <v>0</v>
      </c>
      <c r="J170" s="15">
        <f t="shared" si="100"/>
        <v>0</v>
      </c>
      <c r="K170" s="15">
        <f t="shared" si="100"/>
        <v>0</v>
      </c>
      <c r="L170" s="15">
        <f t="shared" si="100"/>
        <v>0</v>
      </c>
      <c r="M170" s="15">
        <f t="shared" si="100"/>
        <v>0</v>
      </c>
      <c r="N170" s="15">
        <f t="shared" si="100"/>
        <v>0</v>
      </c>
      <c r="O170" s="15">
        <f t="shared" si="100"/>
        <v>0</v>
      </c>
      <c r="P170" s="15">
        <f t="shared" si="100"/>
        <v>0</v>
      </c>
      <c r="Q170" s="15">
        <f t="shared" si="100"/>
        <v>0</v>
      </c>
      <c r="R170" s="15">
        <f t="shared" si="100"/>
        <v>0</v>
      </c>
      <c r="S170" s="15">
        <f t="shared" si="100"/>
        <v>0</v>
      </c>
      <c r="T170" s="15">
        <f t="shared" si="100"/>
        <v>0</v>
      </c>
      <c r="U170" s="15">
        <f t="shared" si="100"/>
        <v>0</v>
      </c>
      <c r="V170" s="15">
        <v>0</v>
      </c>
      <c r="W170" s="33"/>
    </row>
    <row r="171" spans="1:23" x14ac:dyDescent="0.25">
      <c r="A171" s="20" t="s">
        <v>149</v>
      </c>
      <c r="B171" s="21" t="s">
        <v>74</v>
      </c>
      <c r="C171" s="22" t="s">
        <v>75</v>
      </c>
      <c r="D171" s="22" t="s">
        <v>75</v>
      </c>
      <c r="E171" s="22" t="s">
        <v>75</v>
      </c>
      <c r="F171" s="22" t="s">
        <v>75</v>
      </c>
      <c r="G171" s="22" t="s">
        <v>75</v>
      </c>
      <c r="H171" s="22" t="s">
        <v>75</v>
      </c>
      <c r="I171" s="22" t="s">
        <v>75</v>
      </c>
      <c r="J171" s="22" t="s">
        <v>75</v>
      </c>
      <c r="K171" s="22" t="s">
        <v>75</v>
      </c>
      <c r="L171" s="22" t="s">
        <v>75</v>
      </c>
      <c r="M171" s="22" t="s">
        <v>75</v>
      </c>
      <c r="N171" s="22" t="s">
        <v>75</v>
      </c>
      <c r="O171" s="22" t="s">
        <v>75</v>
      </c>
      <c r="P171" s="22" t="s">
        <v>75</v>
      </c>
      <c r="Q171" s="22" t="s">
        <v>75</v>
      </c>
      <c r="R171" s="22" t="s">
        <v>75</v>
      </c>
      <c r="S171" s="22" t="s">
        <v>75</v>
      </c>
      <c r="T171" s="22" t="s">
        <v>75</v>
      </c>
      <c r="U171" s="22" t="s">
        <v>75</v>
      </c>
      <c r="V171" s="22" t="s">
        <v>75</v>
      </c>
      <c r="W171" s="35"/>
    </row>
    <row r="172" spans="1:23" x14ac:dyDescent="0.25">
      <c r="A172" s="20" t="s">
        <v>149</v>
      </c>
      <c r="B172" s="21" t="s">
        <v>74</v>
      </c>
      <c r="C172" s="22" t="s">
        <v>75</v>
      </c>
      <c r="D172" s="22" t="s">
        <v>75</v>
      </c>
      <c r="E172" s="22" t="s">
        <v>75</v>
      </c>
      <c r="F172" s="22" t="s">
        <v>75</v>
      </c>
      <c r="G172" s="22" t="s">
        <v>75</v>
      </c>
      <c r="H172" s="22" t="s">
        <v>75</v>
      </c>
      <c r="I172" s="22" t="s">
        <v>75</v>
      </c>
      <c r="J172" s="22" t="s">
        <v>75</v>
      </c>
      <c r="K172" s="22" t="s">
        <v>75</v>
      </c>
      <c r="L172" s="22" t="s">
        <v>75</v>
      </c>
      <c r="M172" s="22" t="s">
        <v>75</v>
      </c>
      <c r="N172" s="22" t="s">
        <v>75</v>
      </c>
      <c r="O172" s="22" t="s">
        <v>75</v>
      </c>
      <c r="P172" s="22" t="s">
        <v>75</v>
      </c>
      <c r="Q172" s="22" t="s">
        <v>75</v>
      </c>
      <c r="R172" s="22" t="s">
        <v>75</v>
      </c>
      <c r="S172" s="22" t="s">
        <v>75</v>
      </c>
      <c r="T172" s="22" t="s">
        <v>75</v>
      </c>
      <c r="U172" s="22" t="s">
        <v>75</v>
      </c>
      <c r="V172" s="22" t="s">
        <v>75</v>
      </c>
      <c r="W172" s="35"/>
    </row>
    <row r="173" spans="1:23" x14ac:dyDescent="0.25">
      <c r="A173" s="20" t="s">
        <v>76</v>
      </c>
      <c r="B173" s="20" t="s">
        <v>76</v>
      </c>
      <c r="C173" s="22" t="s">
        <v>75</v>
      </c>
      <c r="D173" s="22" t="s">
        <v>75</v>
      </c>
      <c r="E173" s="22" t="s">
        <v>75</v>
      </c>
      <c r="F173" s="22" t="s">
        <v>75</v>
      </c>
      <c r="G173" s="22" t="s">
        <v>75</v>
      </c>
      <c r="H173" s="22" t="s">
        <v>75</v>
      </c>
      <c r="I173" s="22" t="s">
        <v>75</v>
      </c>
      <c r="J173" s="22" t="s">
        <v>75</v>
      </c>
      <c r="K173" s="22" t="s">
        <v>75</v>
      </c>
      <c r="L173" s="22" t="s">
        <v>75</v>
      </c>
      <c r="M173" s="22" t="s">
        <v>75</v>
      </c>
      <c r="N173" s="22" t="s">
        <v>75</v>
      </c>
      <c r="O173" s="22" t="s">
        <v>75</v>
      </c>
      <c r="P173" s="22" t="s">
        <v>75</v>
      </c>
      <c r="Q173" s="22" t="s">
        <v>75</v>
      </c>
      <c r="R173" s="22" t="s">
        <v>75</v>
      </c>
      <c r="S173" s="22" t="s">
        <v>75</v>
      </c>
      <c r="T173" s="22" t="s">
        <v>75</v>
      </c>
      <c r="U173" s="22" t="s">
        <v>75</v>
      </c>
      <c r="V173" s="22" t="s">
        <v>75</v>
      </c>
      <c r="W173" s="35"/>
    </row>
    <row r="174" spans="1:23" ht="47.25" x14ac:dyDescent="0.25">
      <c r="A174" s="12" t="s">
        <v>151</v>
      </c>
      <c r="B174" s="13" t="s">
        <v>152</v>
      </c>
      <c r="C174" s="14"/>
      <c r="D174" s="15">
        <f t="shared" ref="D174" si="101">SUM(D175:D177)</f>
        <v>0</v>
      </c>
      <c r="E174" s="15">
        <f t="shared" ref="E174:U174" si="102">SUM(E175:E177)</f>
        <v>0</v>
      </c>
      <c r="F174" s="15">
        <f t="shared" si="102"/>
        <v>0</v>
      </c>
      <c r="G174" s="15">
        <f t="shared" si="102"/>
        <v>0</v>
      </c>
      <c r="H174" s="15">
        <f t="shared" si="102"/>
        <v>0</v>
      </c>
      <c r="I174" s="15">
        <f t="shared" si="102"/>
        <v>0</v>
      </c>
      <c r="J174" s="15">
        <f t="shared" si="102"/>
        <v>0</v>
      </c>
      <c r="K174" s="15">
        <f t="shared" si="102"/>
        <v>0</v>
      </c>
      <c r="L174" s="15">
        <f t="shared" si="102"/>
        <v>0</v>
      </c>
      <c r="M174" s="15">
        <f t="shared" si="102"/>
        <v>0</v>
      </c>
      <c r="N174" s="15">
        <f t="shared" si="102"/>
        <v>0</v>
      </c>
      <c r="O174" s="15">
        <f t="shared" si="102"/>
        <v>0</v>
      </c>
      <c r="P174" s="15">
        <f t="shared" si="102"/>
        <v>0</v>
      </c>
      <c r="Q174" s="15">
        <f t="shared" si="102"/>
        <v>0</v>
      </c>
      <c r="R174" s="15">
        <f t="shared" si="102"/>
        <v>0</v>
      </c>
      <c r="S174" s="15">
        <f t="shared" si="102"/>
        <v>0</v>
      </c>
      <c r="T174" s="15">
        <f t="shared" si="102"/>
        <v>0</v>
      </c>
      <c r="U174" s="15">
        <f t="shared" si="102"/>
        <v>0</v>
      </c>
      <c r="V174" s="15">
        <v>0</v>
      </c>
      <c r="W174" s="33"/>
    </row>
    <row r="175" spans="1:23" x14ac:dyDescent="0.25">
      <c r="A175" s="20" t="s">
        <v>151</v>
      </c>
      <c r="B175" s="21" t="s">
        <v>74</v>
      </c>
      <c r="C175" s="22" t="s">
        <v>75</v>
      </c>
      <c r="D175" s="22" t="s">
        <v>75</v>
      </c>
      <c r="E175" s="22" t="s">
        <v>75</v>
      </c>
      <c r="F175" s="22" t="s">
        <v>75</v>
      </c>
      <c r="G175" s="22" t="s">
        <v>75</v>
      </c>
      <c r="H175" s="22" t="s">
        <v>75</v>
      </c>
      <c r="I175" s="22" t="s">
        <v>75</v>
      </c>
      <c r="J175" s="22" t="s">
        <v>75</v>
      </c>
      <c r="K175" s="22" t="s">
        <v>75</v>
      </c>
      <c r="L175" s="22" t="s">
        <v>75</v>
      </c>
      <c r="M175" s="22" t="s">
        <v>75</v>
      </c>
      <c r="N175" s="22" t="s">
        <v>75</v>
      </c>
      <c r="O175" s="22" t="s">
        <v>75</v>
      </c>
      <c r="P175" s="22" t="s">
        <v>75</v>
      </c>
      <c r="Q175" s="22" t="s">
        <v>75</v>
      </c>
      <c r="R175" s="22" t="s">
        <v>75</v>
      </c>
      <c r="S175" s="22" t="s">
        <v>75</v>
      </c>
      <c r="T175" s="22" t="s">
        <v>75</v>
      </c>
      <c r="U175" s="22" t="s">
        <v>75</v>
      </c>
      <c r="V175" s="22" t="s">
        <v>75</v>
      </c>
      <c r="W175" s="35"/>
    </row>
    <row r="176" spans="1:23" x14ac:dyDescent="0.25">
      <c r="A176" s="20" t="s">
        <v>151</v>
      </c>
      <c r="B176" s="21" t="s">
        <v>74</v>
      </c>
      <c r="C176" s="22" t="s">
        <v>75</v>
      </c>
      <c r="D176" s="22" t="s">
        <v>75</v>
      </c>
      <c r="E176" s="22" t="s">
        <v>75</v>
      </c>
      <c r="F176" s="22" t="s">
        <v>75</v>
      </c>
      <c r="G176" s="22" t="s">
        <v>75</v>
      </c>
      <c r="H176" s="22" t="s">
        <v>75</v>
      </c>
      <c r="I176" s="22" t="s">
        <v>75</v>
      </c>
      <c r="J176" s="22" t="s">
        <v>75</v>
      </c>
      <c r="K176" s="22" t="s">
        <v>75</v>
      </c>
      <c r="L176" s="22" t="s">
        <v>75</v>
      </c>
      <c r="M176" s="22" t="s">
        <v>75</v>
      </c>
      <c r="N176" s="22" t="s">
        <v>75</v>
      </c>
      <c r="O176" s="22" t="s">
        <v>75</v>
      </c>
      <c r="P176" s="22" t="s">
        <v>75</v>
      </c>
      <c r="Q176" s="22" t="s">
        <v>75</v>
      </c>
      <c r="R176" s="22" t="s">
        <v>75</v>
      </c>
      <c r="S176" s="22" t="s">
        <v>75</v>
      </c>
      <c r="T176" s="22" t="s">
        <v>75</v>
      </c>
      <c r="U176" s="22" t="s">
        <v>75</v>
      </c>
      <c r="V176" s="22" t="s">
        <v>75</v>
      </c>
      <c r="W176" s="35"/>
    </row>
    <row r="177" spans="1:23" x14ac:dyDescent="0.25">
      <c r="A177" s="20" t="s">
        <v>76</v>
      </c>
      <c r="B177" s="20" t="s">
        <v>76</v>
      </c>
      <c r="C177" s="22" t="s">
        <v>75</v>
      </c>
      <c r="D177" s="22" t="s">
        <v>75</v>
      </c>
      <c r="E177" s="22" t="s">
        <v>75</v>
      </c>
      <c r="F177" s="22" t="s">
        <v>75</v>
      </c>
      <c r="G177" s="22" t="s">
        <v>75</v>
      </c>
      <c r="H177" s="22" t="s">
        <v>75</v>
      </c>
      <c r="I177" s="22" t="s">
        <v>75</v>
      </c>
      <c r="J177" s="22" t="s">
        <v>75</v>
      </c>
      <c r="K177" s="22" t="s">
        <v>75</v>
      </c>
      <c r="L177" s="22" t="s">
        <v>75</v>
      </c>
      <c r="M177" s="22" t="s">
        <v>75</v>
      </c>
      <c r="N177" s="22" t="s">
        <v>75</v>
      </c>
      <c r="O177" s="22" t="s">
        <v>75</v>
      </c>
      <c r="P177" s="22" t="s">
        <v>75</v>
      </c>
      <c r="Q177" s="22" t="s">
        <v>75</v>
      </c>
      <c r="R177" s="22" t="s">
        <v>75</v>
      </c>
      <c r="S177" s="22" t="s">
        <v>75</v>
      </c>
      <c r="T177" s="22" t="s">
        <v>75</v>
      </c>
      <c r="U177" s="22" t="s">
        <v>75</v>
      </c>
      <c r="V177" s="22" t="s">
        <v>75</v>
      </c>
      <c r="W177" s="35"/>
    </row>
    <row r="178" spans="1:23" ht="31.5" x14ac:dyDescent="0.25">
      <c r="A178" s="8" t="s">
        <v>46</v>
      </c>
      <c r="B178" s="9" t="s">
        <v>153</v>
      </c>
      <c r="C178" s="10"/>
      <c r="D178" s="11">
        <f t="shared" ref="D178" si="103">SUM(D179:D214)</f>
        <v>213.30749179999998</v>
      </c>
      <c r="E178" s="11">
        <f t="shared" ref="E178:U178" si="104">SUM(E179:E214)</f>
        <v>0</v>
      </c>
      <c r="F178" s="11">
        <f t="shared" si="104"/>
        <v>213.30749179999998</v>
      </c>
      <c r="G178" s="11">
        <f t="shared" si="104"/>
        <v>0</v>
      </c>
      <c r="H178" s="11">
        <f t="shared" si="104"/>
        <v>0</v>
      </c>
      <c r="I178" s="11">
        <f t="shared" si="104"/>
        <v>29.715999999999998</v>
      </c>
      <c r="J178" s="11">
        <f t="shared" si="104"/>
        <v>0</v>
      </c>
      <c r="K178" s="11">
        <f t="shared" si="104"/>
        <v>0</v>
      </c>
      <c r="L178" s="11">
        <f t="shared" si="104"/>
        <v>0</v>
      </c>
      <c r="M178" s="11">
        <f t="shared" si="104"/>
        <v>201.08135713000004</v>
      </c>
      <c r="N178" s="11">
        <f t="shared" si="104"/>
        <v>0</v>
      </c>
      <c r="O178" s="11">
        <f t="shared" si="104"/>
        <v>0</v>
      </c>
      <c r="P178" s="11">
        <f t="shared" si="104"/>
        <v>26.969000000000005</v>
      </c>
      <c r="Q178" s="11">
        <f t="shared" si="104"/>
        <v>0</v>
      </c>
      <c r="R178" s="11">
        <f t="shared" si="104"/>
        <v>0</v>
      </c>
      <c r="S178" s="11">
        <f t="shared" si="104"/>
        <v>0</v>
      </c>
      <c r="T178" s="11">
        <f t="shared" si="104"/>
        <v>0</v>
      </c>
      <c r="U178" s="11">
        <f t="shared" si="104"/>
        <v>-12.226134669999949</v>
      </c>
      <c r="V178" s="11">
        <f t="shared" ref="V178:V214" si="105">U178*100/F178</f>
        <v>-5.7316949193061344</v>
      </c>
      <c r="W178" s="32"/>
    </row>
    <row r="179" spans="1:23" ht="31.5" x14ac:dyDescent="0.25">
      <c r="A179" s="23">
        <v>1</v>
      </c>
      <c r="B179" s="24" t="s">
        <v>167</v>
      </c>
      <c r="C179" s="25" t="s">
        <v>238</v>
      </c>
      <c r="D179" s="26">
        <f>F179</f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  <c r="O179" s="26">
        <v>0</v>
      </c>
      <c r="P179" s="26">
        <v>0</v>
      </c>
      <c r="Q179" s="26">
        <v>0</v>
      </c>
      <c r="R179" s="26">
        <v>0</v>
      </c>
      <c r="S179" s="26">
        <v>0</v>
      </c>
      <c r="T179" s="26">
        <v>0</v>
      </c>
      <c r="U179" s="26">
        <f t="shared" ref="U179:U214" si="106">M179-F179</f>
        <v>0</v>
      </c>
      <c r="V179" s="26">
        <v>0</v>
      </c>
      <c r="W179" s="36"/>
    </row>
    <row r="180" spans="1:23" ht="31.5" x14ac:dyDescent="0.25">
      <c r="A180" s="23">
        <v>2</v>
      </c>
      <c r="B180" s="24" t="s">
        <v>175</v>
      </c>
      <c r="C180" s="25" t="s">
        <v>239</v>
      </c>
      <c r="D180" s="26">
        <f t="shared" ref="D180:D214" si="107">F180</f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  <c r="O180" s="26">
        <v>0</v>
      </c>
      <c r="P180" s="26">
        <v>0</v>
      </c>
      <c r="Q180" s="26">
        <v>0</v>
      </c>
      <c r="R180" s="26">
        <v>0</v>
      </c>
      <c r="S180" s="26">
        <v>0</v>
      </c>
      <c r="T180" s="26">
        <v>0</v>
      </c>
      <c r="U180" s="26">
        <f t="shared" si="106"/>
        <v>0</v>
      </c>
      <c r="V180" s="26">
        <v>0</v>
      </c>
      <c r="W180" s="36"/>
    </row>
    <row r="181" spans="1:23" ht="31.5" x14ac:dyDescent="0.25">
      <c r="A181" s="23">
        <v>3</v>
      </c>
      <c r="B181" s="24" t="s">
        <v>176</v>
      </c>
      <c r="C181" s="25" t="s">
        <v>240</v>
      </c>
      <c r="D181" s="26">
        <f t="shared" si="107"/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6">
        <v>0</v>
      </c>
      <c r="S181" s="26">
        <v>0</v>
      </c>
      <c r="T181" s="26">
        <v>0</v>
      </c>
      <c r="U181" s="26">
        <f t="shared" si="106"/>
        <v>0</v>
      </c>
      <c r="V181" s="26">
        <v>0</v>
      </c>
      <c r="W181" s="36"/>
    </row>
    <row r="182" spans="1:23" ht="47.25" x14ac:dyDescent="0.25">
      <c r="A182" s="23">
        <v>4</v>
      </c>
      <c r="B182" s="24" t="s">
        <v>177</v>
      </c>
      <c r="C182" s="25" t="s">
        <v>241</v>
      </c>
      <c r="D182" s="26">
        <f t="shared" si="107"/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6">
        <v>0</v>
      </c>
      <c r="S182" s="26">
        <v>0</v>
      </c>
      <c r="T182" s="26">
        <v>0</v>
      </c>
      <c r="U182" s="26">
        <f t="shared" si="106"/>
        <v>0</v>
      </c>
      <c r="V182" s="26">
        <v>0</v>
      </c>
      <c r="W182" s="36"/>
    </row>
    <row r="183" spans="1:23" ht="31.5" x14ac:dyDescent="0.25">
      <c r="A183" s="23">
        <v>5</v>
      </c>
      <c r="B183" s="24" t="s">
        <v>154</v>
      </c>
      <c r="C183" s="25" t="s">
        <v>242</v>
      </c>
      <c r="D183" s="26">
        <f t="shared" si="107"/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  <c r="O183" s="26">
        <v>0</v>
      </c>
      <c r="P183" s="26">
        <v>0</v>
      </c>
      <c r="Q183" s="26">
        <v>0</v>
      </c>
      <c r="R183" s="26">
        <v>0</v>
      </c>
      <c r="S183" s="26">
        <v>0</v>
      </c>
      <c r="T183" s="26">
        <v>0</v>
      </c>
      <c r="U183" s="26">
        <f t="shared" si="106"/>
        <v>0</v>
      </c>
      <c r="V183" s="26">
        <v>0</v>
      </c>
      <c r="W183" s="36"/>
    </row>
    <row r="184" spans="1:23" ht="31.5" x14ac:dyDescent="0.25">
      <c r="A184" s="23">
        <v>6</v>
      </c>
      <c r="B184" s="24" t="s">
        <v>178</v>
      </c>
      <c r="C184" s="25" t="s">
        <v>243</v>
      </c>
      <c r="D184" s="26">
        <f t="shared" si="107"/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6">
        <v>0</v>
      </c>
      <c r="S184" s="26">
        <v>0</v>
      </c>
      <c r="T184" s="26">
        <v>0</v>
      </c>
      <c r="U184" s="26">
        <f t="shared" si="106"/>
        <v>0</v>
      </c>
      <c r="V184" s="26">
        <v>0</v>
      </c>
      <c r="W184" s="36"/>
    </row>
    <row r="185" spans="1:23" ht="31.5" x14ac:dyDescent="0.25">
      <c r="A185" s="23">
        <v>7</v>
      </c>
      <c r="B185" s="24" t="s">
        <v>179</v>
      </c>
      <c r="C185" s="25" t="s">
        <v>244</v>
      </c>
      <c r="D185" s="26">
        <f t="shared" si="107"/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6">
        <v>0</v>
      </c>
      <c r="S185" s="26">
        <v>0</v>
      </c>
      <c r="T185" s="26">
        <v>0</v>
      </c>
      <c r="U185" s="26">
        <f t="shared" si="106"/>
        <v>0</v>
      </c>
      <c r="V185" s="26">
        <v>0</v>
      </c>
      <c r="W185" s="36"/>
    </row>
    <row r="186" spans="1:23" ht="31.5" x14ac:dyDescent="0.25">
      <c r="A186" s="23">
        <v>8</v>
      </c>
      <c r="B186" s="24" t="s">
        <v>168</v>
      </c>
      <c r="C186" s="25" t="s">
        <v>245</v>
      </c>
      <c r="D186" s="26">
        <f t="shared" si="107"/>
        <v>0.31979777999999998</v>
      </c>
      <c r="E186" s="26">
        <v>0</v>
      </c>
      <c r="F186" s="26">
        <v>0.31979777999999998</v>
      </c>
      <c r="G186" s="26">
        <v>0</v>
      </c>
      <c r="H186" s="26">
        <v>0</v>
      </c>
      <c r="I186" s="26">
        <v>0.17099999999999999</v>
      </c>
      <c r="J186" s="26">
        <v>0</v>
      </c>
      <c r="K186" s="26">
        <v>0</v>
      </c>
      <c r="L186" s="26">
        <v>0</v>
      </c>
      <c r="M186" s="26">
        <v>0.31979777999999998</v>
      </c>
      <c r="N186" s="26">
        <v>0</v>
      </c>
      <c r="O186" s="26">
        <v>0</v>
      </c>
      <c r="P186" s="26">
        <v>0.17099999999999999</v>
      </c>
      <c r="Q186" s="26">
        <v>0</v>
      </c>
      <c r="R186" s="26">
        <v>0</v>
      </c>
      <c r="S186" s="26">
        <v>0</v>
      </c>
      <c r="T186" s="26">
        <v>0</v>
      </c>
      <c r="U186" s="26">
        <f t="shared" si="106"/>
        <v>0</v>
      </c>
      <c r="V186" s="26">
        <f t="shared" si="105"/>
        <v>0</v>
      </c>
      <c r="W186" s="36"/>
    </row>
    <row r="187" spans="1:23" ht="47.25" x14ac:dyDescent="0.25">
      <c r="A187" s="23">
        <v>9</v>
      </c>
      <c r="B187" s="24" t="s">
        <v>197</v>
      </c>
      <c r="C187" s="25" t="s">
        <v>75</v>
      </c>
      <c r="D187" s="26">
        <f t="shared" si="107"/>
        <v>1.94643871</v>
      </c>
      <c r="E187" s="26">
        <v>0</v>
      </c>
      <c r="F187" s="26">
        <v>1.94643871</v>
      </c>
      <c r="G187" s="26">
        <v>0</v>
      </c>
      <c r="H187" s="26">
        <v>0</v>
      </c>
      <c r="I187" s="26">
        <v>1.125</v>
      </c>
      <c r="J187" s="26">
        <v>0</v>
      </c>
      <c r="K187" s="26">
        <v>0</v>
      </c>
      <c r="L187" s="26">
        <v>0</v>
      </c>
      <c r="M187" s="26">
        <v>2.34681725</v>
      </c>
      <c r="N187" s="26">
        <v>0</v>
      </c>
      <c r="O187" s="26">
        <v>0</v>
      </c>
      <c r="P187" s="26">
        <v>1.2210000000000001</v>
      </c>
      <c r="Q187" s="26">
        <v>0</v>
      </c>
      <c r="R187" s="26">
        <v>0</v>
      </c>
      <c r="S187" s="26">
        <v>0</v>
      </c>
      <c r="T187" s="26">
        <v>0</v>
      </c>
      <c r="U187" s="26">
        <f t="shared" si="106"/>
        <v>0.40037853999999995</v>
      </c>
      <c r="V187" s="26">
        <f t="shared" si="105"/>
        <v>20.569799498079234</v>
      </c>
      <c r="W187" s="36" t="s">
        <v>287</v>
      </c>
    </row>
    <row r="188" spans="1:23" ht="31.5" x14ac:dyDescent="0.25">
      <c r="A188" s="23">
        <v>10</v>
      </c>
      <c r="B188" s="24" t="s">
        <v>180</v>
      </c>
      <c r="C188" s="25" t="s">
        <v>246</v>
      </c>
      <c r="D188" s="26">
        <f t="shared" si="107"/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6">
        <v>0</v>
      </c>
      <c r="S188" s="26">
        <v>0</v>
      </c>
      <c r="T188" s="26">
        <v>0</v>
      </c>
      <c r="U188" s="26">
        <f t="shared" si="106"/>
        <v>0</v>
      </c>
      <c r="V188" s="26">
        <v>0</v>
      </c>
      <c r="W188" s="36"/>
    </row>
    <row r="189" spans="1:23" ht="31.5" x14ac:dyDescent="0.25">
      <c r="A189" s="23">
        <v>11</v>
      </c>
      <c r="B189" s="24" t="s">
        <v>181</v>
      </c>
      <c r="C189" s="25" t="s">
        <v>247</v>
      </c>
      <c r="D189" s="26">
        <f t="shared" si="107"/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  <c r="O189" s="26">
        <v>0</v>
      </c>
      <c r="P189" s="26">
        <v>0</v>
      </c>
      <c r="Q189" s="26">
        <v>0</v>
      </c>
      <c r="R189" s="26">
        <v>0</v>
      </c>
      <c r="S189" s="26">
        <v>0</v>
      </c>
      <c r="T189" s="26">
        <v>0</v>
      </c>
      <c r="U189" s="26">
        <f t="shared" si="106"/>
        <v>0</v>
      </c>
      <c r="V189" s="26">
        <v>0</v>
      </c>
      <c r="W189" s="36"/>
    </row>
    <row r="190" spans="1:23" ht="31.5" x14ac:dyDescent="0.25">
      <c r="A190" s="23">
        <v>12</v>
      </c>
      <c r="B190" s="24" t="s">
        <v>169</v>
      </c>
      <c r="C190" s="25" t="s">
        <v>248</v>
      </c>
      <c r="D190" s="26">
        <f t="shared" si="107"/>
        <v>0</v>
      </c>
      <c r="E190" s="26">
        <v>0</v>
      </c>
      <c r="F190" s="26">
        <v>0</v>
      </c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6">
        <v>0</v>
      </c>
      <c r="S190" s="26">
        <v>0</v>
      </c>
      <c r="T190" s="26">
        <v>0</v>
      </c>
      <c r="U190" s="26">
        <f t="shared" si="106"/>
        <v>0</v>
      </c>
      <c r="V190" s="26">
        <v>0</v>
      </c>
      <c r="W190" s="36"/>
    </row>
    <row r="191" spans="1:23" ht="31.5" x14ac:dyDescent="0.25">
      <c r="A191" s="23">
        <v>13</v>
      </c>
      <c r="B191" s="24" t="s">
        <v>182</v>
      </c>
      <c r="C191" s="25" t="s">
        <v>249</v>
      </c>
      <c r="D191" s="26">
        <f t="shared" si="107"/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  <c r="O191" s="26">
        <v>0</v>
      </c>
      <c r="P191" s="26">
        <v>0</v>
      </c>
      <c r="Q191" s="26">
        <v>0</v>
      </c>
      <c r="R191" s="26">
        <v>0</v>
      </c>
      <c r="S191" s="26">
        <v>0</v>
      </c>
      <c r="T191" s="26">
        <v>0</v>
      </c>
      <c r="U191" s="26">
        <f t="shared" si="106"/>
        <v>0</v>
      </c>
      <c r="V191" s="26">
        <v>0</v>
      </c>
      <c r="W191" s="36"/>
    </row>
    <row r="192" spans="1:23" ht="47.25" x14ac:dyDescent="0.25">
      <c r="A192" s="23">
        <v>14</v>
      </c>
      <c r="B192" s="24" t="s">
        <v>183</v>
      </c>
      <c r="C192" s="25" t="s">
        <v>250</v>
      </c>
      <c r="D192" s="26">
        <f t="shared" si="107"/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6">
        <v>0</v>
      </c>
      <c r="S192" s="26">
        <v>0</v>
      </c>
      <c r="T192" s="26">
        <v>0</v>
      </c>
      <c r="U192" s="26">
        <f t="shared" si="106"/>
        <v>0</v>
      </c>
      <c r="V192" s="26">
        <v>0</v>
      </c>
      <c r="W192" s="36"/>
    </row>
    <row r="193" spans="1:23" ht="47.25" x14ac:dyDescent="0.25">
      <c r="A193" s="23">
        <v>15</v>
      </c>
      <c r="B193" s="24" t="s">
        <v>155</v>
      </c>
      <c r="C193" s="25" t="s">
        <v>251</v>
      </c>
      <c r="D193" s="26">
        <f t="shared" si="107"/>
        <v>0.11350763999999999</v>
      </c>
      <c r="E193" s="26">
        <v>0</v>
      </c>
      <c r="F193" s="26">
        <v>0.11350763999999999</v>
      </c>
      <c r="G193" s="26">
        <v>0</v>
      </c>
      <c r="H193" s="26">
        <v>0</v>
      </c>
      <c r="I193" s="26">
        <v>1.9E-2</v>
      </c>
      <c r="J193" s="26">
        <v>0</v>
      </c>
      <c r="K193" s="26">
        <v>0</v>
      </c>
      <c r="L193" s="26">
        <v>0</v>
      </c>
      <c r="M193" s="26">
        <v>6.1970040000000004E-2</v>
      </c>
      <c r="N193" s="26">
        <v>0</v>
      </c>
      <c r="O193" s="26">
        <v>0</v>
      </c>
      <c r="P193" s="26">
        <v>1.9E-2</v>
      </c>
      <c r="Q193" s="26">
        <v>0</v>
      </c>
      <c r="R193" s="26">
        <v>0</v>
      </c>
      <c r="S193" s="26">
        <v>0</v>
      </c>
      <c r="T193" s="26">
        <v>0</v>
      </c>
      <c r="U193" s="26">
        <f t="shared" si="106"/>
        <v>-5.1537599999999989E-2</v>
      </c>
      <c r="V193" s="26">
        <f t="shared" si="105"/>
        <v>-45.404520788204209</v>
      </c>
      <c r="W193" s="36" t="s">
        <v>287</v>
      </c>
    </row>
    <row r="194" spans="1:23" ht="47.25" x14ac:dyDescent="0.25">
      <c r="A194" s="23">
        <v>16</v>
      </c>
      <c r="B194" s="24" t="s">
        <v>184</v>
      </c>
      <c r="C194" s="25" t="s">
        <v>252</v>
      </c>
      <c r="D194" s="26">
        <f t="shared" si="107"/>
        <v>0</v>
      </c>
      <c r="E194" s="26">
        <v>0</v>
      </c>
      <c r="F194" s="26">
        <v>0</v>
      </c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6">
        <v>0</v>
      </c>
      <c r="S194" s="26">
        <v>0</v>
      </c>
      <c r="T194" s="26">
        <v>0</v>
      </c>
      <c r="U194" s="26">
        <f t="shared" si="106"/>
        <v>0</v>
      </c>
      <c r="V194" s="26">
        <v>0</v>
      </c>
      <c r="W194" s="36"/>
    </row>
    <row r="195" spans="1:23" ht="31.5" x14ac:dyDescent="0.25">
      <c r="A195" s="23">
        <v>17</v>
      </c>
      <c r="B195" s="24" t="s">
        <v>185</v>
      </c>
      <c r="C195" s="25" t="s">
        <v>253</v>
      </c>
      <c r="D195" s="26">
        <f t="shared" si="107"/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  <c r="O195" s="26">
        <v>0</v>
      </c>
      <c r="P195" s="26">
        <v>0</v>
      </c>
      <c r="Q195" s="26">
        <v>0</v>
      </c>
      <c r="R195" s="26">
        <v>0</v>
      </c>
      <c r="S195" s="26">
        <v>0</v>
      </c>
      <c r="T195" s="26">
        <v>0</v>
      </c>
      <c r="U195" s="26">
        <f t="shared" si="106"/>
        <v>0</v>
      </c>
      <c r="V195" s="26">
        <v>0</v>
      </c>
      <c r="W195" s="36"/>
    </row>
    <row r="196" spans="1:23" ht="31.5" x14ac:dyDescent="0.25">
      <c r="A196" s="23">
        <v>18</v>
      </c>
      <c r="B196" s="24" t="s">
        <v>156</v>
      </c>
      <c r="C196" s="25" t="s">
        <v>254</v>
      </c>
      <c r="D196" s="26">
        <f t="shared" si="107"/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6">
        <v>0</v>
      </c>
      <c r="S196" s="26">
        <v>0</v>
      </c>
      <c r="T196" s="26">
        <v>0</v>
      </c>
      <c r="U196" s="26">
        <f t="shared" si="106"/>
        <v>0</v>
      </c>
      <c r="V196" s="26">
        <v>0</v>
      </c>
      <c r="W196" s="36"/>
    </row>
    <row r="197" spans="1:23" ht="31.5" x14ac:dyDescent="0.25">
      <c r="A197" s="23">
        <v>19</v>
      </c>
      <c r="B197" s="24" t="s">
        <v>186</v>
      </c>
      <c r="C197" s="25" t="s">
        <v>255</v>
      </c>
      <c r="D197" s="26">
        <f t="shared" si="107"/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6">
        <v>0</v>
      </c>
      <c r="S197" s="26">
        <v>0</v>
      </c>
      <c r="T197" s="26">
        <v>0</v>
      </c>
      <c r="U197" s="26">
        <f t="shared" si="106"/>
        <v>0</v>
      </c>
      <c r="V197" s="26">
        <v>0</v>
      </c>
      <c r="W197" s="36"/>
    </row>
    <row r="198" spans="1:23" ht="47.25" x14ac:dyDescent="0.25">
      <c r="A198" s="23">
        <v>20</v>
      </c>
      <c r="B198" s="24" t="s">
        <v>157</v>
      </c>
      <c r="C198" s="25" t="s">
        <v>256</v>
      </c>
      <c r="D198" s="26">
        <f t="shared" si="107"/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6">
        <v>0</v>
      </c>
      <c r="S198" s="26">
        <v>0</v>
      </c>
      <c r="T198" s="26">
        <v>0</v>
      </c>
      <c r="U198" s="26">
        <f t="shared" si="106"/>
        <v>0</v>
      </c>
      <c r="V198" s="26">
        <v>0</v>
      </c>
      <c r="W198" s="36"/>
    </row>
    <row r="199" spans="1:23" ht="31.5" x14ac:dyDescent="0.25">
      <c r="A199" s="23">
        <v>21</v>
      </c>
      <c r="B199" s="24" t="s">
        <v>187</v>
      </c>
      <c r="C199" s="25" t="s">
        <v>75</v>
      </c>
      <c r="D199" s="26">
        <f t="shared" si="107"/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6">
        <v>0</v>
      </c>
      <c r="S199" s="26">
        <v>0</v>
      </c>
      <c r="T199" s="26">
        <v>0</v>
      </c>
      <c r="U199" s="26">
        <f t="shared" si="106"/>
        <v>0</v>
      </c>
      <c r="V199" s="26">
        <v>0</v>
      </c>
      <c r="W199" s="36"/>
    </row>
    <row r="200" spans="1:23" ht="47.25" x14ac:dyDescent="0.25">
      <c r="A200" s="23">
        <v>22</v>
      </c>
      <c r="B200" s="24" t="s">
        <v>188</v>
      </c>
      <c r="C200" s="25" t="s">
        <v>257</v>
      </c>
      <c r="D200" s="26">
        <f t="shared" si="107"/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  <c r="O200" s="26">
        <v>0</v>
      </c>
      <c r="P200" s="26">
        <v>0</v>
      </c>
      <c r="Q200" s="26">
        <v>0</v>
      </c>
      <c r="R200" s="26">
        <v>0</v>
      </c>
      <c r="S200" s="26">
        <v>0</v>
      </c>
      <c r="T200" s="26">
        <v>0</v>
      </c>
      <c r="U200" s="26">
        <f t="shared" si="106"/>
        <v>0</v>
      </c>
      <c r="V200" s="26">
        <v>0</v>
      </c>
      <c r="W200" s="36"/>
    </row>
    <row r="201" spans="1:23" ht="78.75" x14ac:dyDescent="0.25">
      <c r="A201" s="23">
        <v>23</v>
      </c>
      <c r="B201" s="24" t="s">
        <v>158</v>
      </c>
      <c r="C201" s="25" t="s">
        <v>258</v>
      </c>
      <c r="D201" s="26">
        <f t="shared" si="107"/>
        <v>201.76607575999995</v>
      </c>
      <c r="E201" s="26">
        <v>0</v>
      </c>
      <c r="F201" s="26">
        <v>201.76607575999995</v>
      </c>
      <c r="G201" s="26">
        <v>0</v>
      </c>
      <c r="H201" s="26">
        <v>0</v>
      </c>
      <c r="I201" s="26">
        <v>25.395999999999997</v>
      </c>
      <c r="J201" s="26">
        <v>0</v>
      </c>
      <c r="K201" s="26">
        <v>0</v>
      </c>
      <c r="L201" s="26">
        <v>0</v>
      </c>
      <c r="M201" s="26">
        <v>189.23126775</v>
      </c>
      <c r="N201" s="26">
        <v>0</v>
      </c>
      <c r="O201" s="26">
        <v>0</v>
      </c>
      <c r="P201" s="26">
        <v>22.553000000000004</v>
      </c>
      <c r="Q201" s="26">
        <v>0</v>
      </c>
      <c r="R201" s="26">
        <v>0</v>
      </c>
      <c r="S201" s="26">
        <v>0</v>
      </c>
      <c r="T201" s="26">
        <v>0</v>
      </c>
      <c r="U201" s="26">
        <f t="shared" si="106"/>
        <v>-12.534808009999949</v>
      </c>
      <c r="V201" s="26">
        <f t="shared" si="105"/>
        <v>-6.2125448803940957</v>
      </c>
      <c r="W201" s="36" t="s">
        <v>292</v>
      </c>
    </row>
    <row r="202" spans="1:23" ht="31.5" x14ac:dyDescent="0.25">
      <c r="A202" s="23">
        <v>24</v>
      </c>
      <c r="B202" s="24" t="s">
        <v>159</v>
      </c>
      <c r="C202" s="25" t="s">
        <v>259</v>
      </c>
      <c r="D202" s="26">
        <f t="shared" si="107"/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6">
        <v>0</v>
      </c>
      <c r="S202" s="26">
        <v>0</v>
      </c>
      <c r="T202" s="26">
        <v>0</v>
      </c>
      <c r="U202" s="26">
        <f t="shared" si="106"/>
        <v>0</v>
      </c>
      <c r="V202" s="26">
        <v>0</v>
      </c>
      <c r="W202" s="36"/>
    </row>
    <row r="203" spans="1:23" ht="47.25" x14ac:dyDescent="0.25">
      <c r="A203" s="23">
        <v>25</v>
      </c>
      <c r="B203" s="24" t="s">
        <v>189</v>
      </c>
      <c r="C203" s="25" t="s">
        <v>260</v>
      </c>
      <c r="D203" s="26">
        <f t="shared" si="107"/>
        <v>8.8165190000000004E-2</v>
      </c>
      <c r="E203" s="26">
        <v>0</v>
      </c>
      <c r="F203" s="26">
        <v>8.8165190000000004E-2</v>
      </c>
      <c r="G203" s="26">
        <v>0</v>
      </c>
      <c r="H203" s="26">
        <v>0</v>
      </c>
      <c r="I203" s="26">
        <v>4.8000000000000001E-2</v>
      </c>
      <c r="J203" s="26">
        <v>0</v>
      </c>
      <c r="K203" s="26">
        <v>0</v>
      </c>
      <c r="L203" s="26">
        <v>0</v>
      </c>
      <c r="M203" s="26">
        <v>8.8165190000000004E-2</v>
      </c>
      <c r="N203" s="26">
        <v>0</v>
      </c>
      <c r="O203" s="26">
        <v>0</v>
      </c>
      <c r="P203" s="26">
        <v>4.8000000000000001E-2</v>
      </c>
      <c r="Q203" s="26">
        <v>0</v>
      </c>
      <c r="R203" s="26">
        <v>0</v>
      </c>
      <c r="S203" s="26">
        <v>0</v>
      </c>
      <c r="T203" s="26">
        <v>0</v>
      </c>
      <c r="U203" s="26">
        <f t="shared" si="106"/>
        <v>0</v>
      </c>
      <c r="V203" s="26">
        <f t="shared" si="105"/>
        <v>0</v>
      </c>
      <c r="W203" s="36"/>
    </row>
    <row r="204" spans="1:23" ht="47.25" x14ac:dyDescent="0.25">
      <c r="A204" s="23">
        <v>26</v>
      </c>
      <c r="B204" s="24" t="s">
        <v>190</v>
      </c>
      <c r="C204" s="25" t="s">
        <v>261</v>
      </c>
      <c r="D204" s="26">
        <f t="shared" si="107"/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6">
        <v>0</v>
      </c>
      <c r="S204" s="26">
        <v>0</v>
      </c>
      <c r="T204" s="26">
        <v>0</v>
      </c>
      <c r="U204" s="26">
        <f t="shared" si="106"/>
        <v>0</v>
      </c>
      <c r="V204" s="26">
        <v>0</v>
      </c>
      <c r="W204" s="36"/>
    </row>
    <row r="205" spans="1:23" ht="31.5" x14ac:dyDescent="0.25">
      <c r="A205" s="23">
        <v>27</v>
      </c>
      <c r="B205" s="24" t="s">
        <v>191</v>
      </c>
      <c r="C205" s="25" t="s">
        <v>262</v>
      </c>
      <c r="D205" s="26">
        <f t="shared" si="107"/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  <c r="O205" s="26">
        <v>0</v>
      </c>
      <c r="P205" s="26">
        <v>0</v>
      </c>
      <c r="Q205" s="26">
        <v>0</v>
      </c>
      <c r="R205" s="26">
        <v>0</v>
      </c>
      <c r="S205" s="26">
        <v>0</v>
      </c>
      <c r="T205" s="26">
        <v>0</v>
      </c>
      <c r="U205" s="26">
        <f t="shared" si="106"/>
        <v>0</v>
      </c>
      <c r="V205" s="26">
        <v>0</v>
      </c>
      <c r="W205" s="36"/>
    </row>
    <row r="206" spans="1:23" ht="47.25" x14ac:dyDescent="0.25">
      <c r="A206" s="23">
        <v>28</v>
      </c>
      <c r="B206" s="24" t="s">
        <v>170</v>
      </c>
      <c r="C206" s="25" t="s">
        <v>263</v>
      </c>
      <c r="D206" s="26">
        <f t="shared" si="107"/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6">
        <v>0</v>
      </c>
      <c r="S206" s="26">
        <v>0</v>
      </c>
      <c r="T206" s="26">
        <v>0</v>
      </c>
      <c r="U206" s="26">
        <f t="shared" si="106"/>
        <v>0</v>
      </c>
      <c r="V206" s="26">
        <v>0</v>
      </c>
      <c r="W206" s="36"/>
    </row>
    <row r="207" spans="1:23" ht="31.5" x14ac:dyDescent="0.25">
      <c r="A207" s="23">
        <v>29</v>
      </c>
      <c r="B207" s="24" t="s">
        <v>160</v>
      </c>
      <c r="C207" s="25" t="s">
        <v>264</v>
      </c>
      <c r="D207" s="26">
        <f t="shared" si="107"/>
        <v>0</v>
      </c>
      <c r="E207" s="26">
        <v>0</v>
      </c>
      <c r="F207" s="26">
        <v>0</v>
      </c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6">
        <v>0</v>
      </c>
      <c r="S207" s="26">
        <v>0</v>
      </c>
      <c r="T207" s="26">
        <v>0</v>
      </c>
      <c r="U207" s="26">
        <f t="shared" si="106"/>
        <v>0</v>
      </c>
      <c r="V207" s="26">
        <v>0</v>
      </c>
      <c r="W207" s="36"/>
    </row>
    <row r="208" spans="1:23" ht="31.5" x14ac:dyDescent="0.25">
      <c r="A208" s="23">
        <v>30</v>
      </c>
      <c r="B208" s="24" t="s">
        <v>161</v>
      </c>
      <c r="C208" s="25" t="s">
        <v>265</v>
      </c>
      <c r="D208" s="26">
        <f t="shared" si="107"/>
        <v>6.964551010000001</v>
      </c>
      <c r="E208" s="26">
        <v>0</v>
      </c>
      <c r="F208" s="26">
        <v>6.964551010000001</v>
      </c>
      <c r="G208" s="26">
        <v>0</v>
      </c>
      <c r="H208" s="26">
        <v>0</v>
      </c>
      <c r="I208" s="26">
        <v>1.405</v>
      </c>
      <c r="J208" s="26">
        <v>0</v>
      </c>
      <c r="K208" s="26">
        <v>0</v>
      </c>
      <c r="L208" s="26">
        <v>0</v>
      </c>
      <c r="M208" s="26">
        <v>6.9646186600000002</v>
      </c>
      <c r="N208" s="26">
        <v>0</v>
      </c>
      <c r="O208" s="26">
        <v>0</v>
      </c>
      <c r="P208" s="26">
        <v>1.405</v>
      </c>
      <c r="Q208" s="26">
        <v>0</v>
      </c>
      <c r="R208" s="26">
        <v>0</v>
      </c>
      <c r="S208" s="26">
        <v>0</v>
      </c>
      <c r="T208" s="26">
        <v>0</v>
      </c>
      <c r="U208" s="26">
        <f t="shared" si="106"/>
        <v>6.7649999999197519E-5</v>
      </c>
      <c r="V208" s="26">
        <f t="shared" si="105"/>
        <v>9.7134761310618226E-4</v>
      </c>
      <c r="W208" s="36"/>
    </row>
    <row r="209" spans="1:23" ht="31.5" x14ac:dyDescent="0.25">
      <c r="A209" s="23">
        <v>31</v>
      </c>
      <c r="B209" s="24" t="s">
        <v>192</v>
      </c>
      <c r="C209" s="25" t="s">
        <v>266</v>
      </c>
      <c r="D209" s="26">
        <f t="shared" si="107"/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6">
        <v>0</v>
      </c>
      <c r="S209" s="26">
        <v>0</v>
      </c>
      <c r="T209" s="26">
        <v>0</v>
      </c>
      <c r="U209" s="26">
        <f t="shared" si="106"/>
        <v>0</v>
      </c>
      <c r="V209" s="26">
        <v>0</v>
      </c>
      <c r="W209" s="36"/>
    </row>
    <row r="210" spans="1:23" ht="47.25" x14ac:dyDescent="0.25">
      <c r="A210" s="23">
        <v>32</v>
      </c>
      <c r="B210" s="24" t="s">
        <v>162</v>
      </c>
      <c r="C210" s="25" t="s">
        <v>267</v>
      </c>
      <c r="D210" s="26">
        <f t="shared" si="107"/>
        <v>2.10895571</v>
      </c>
      <c r="E210" s="26">
        <v>0</v>
      </c>
      <c r="F210" s="26">
        <v>2.10895571</v>
      </c>
      <c r="G210" s="26">
        <v>0</v>
      </c>
      <c r="H210" s="26">
        <v>0</v>
      </c>
      <c r="I210" s="26">
        <v>1.552</v>
      </c>
      <c r="J210" s="26">
        <v>0</v>
      </c>
      <c r="K210" s="26">
        <v>0</v>
      </c>
      <c r="L210" s="26">
        <v>0</v>
      </c>
      <c r="M210" s="26">
        <v>2.0687204599999998</v>
      </c>
      <c r="N210" s="26">
        <v>0</v>
      </c>
      <c r="O210" s="26">
        <v>0</v>
      </c>
      <c r="P210" s="26">
        <v>1.552</v>
      </c>
      <c r="Q210" s="26">
        <v>0</v>
      </c>
      <c r="R210" s="26">
        <v>0</v>
      </c>
      <c r="S210" s="26">
        <v>0</v>
      </c>
      <c r="T210" s="26">
        <v>0</v>
      </c>
      <c r="U210" s="26">
        <f t="shared" si="106"/>
        <v>-4.0235250000000278E-2</v>
      </c>
      <c r="V210" s="26">
        <f t="shared" si="105"/>
        <v>-1.9078281165041762</v>
      </c>
      <c r="W210" s="36" t="s">
        <v>287</v>
      </c>
    </row>
    <row r="211" spans="1:23" ht="31.5" x14ac:dyDescent="0.25">
      <c r="A211" s="23">
        <v>33</v>
      </c>
      <c r="B211" s="24" t="s">
        <v>163</v>
      </c>
      <c r="C211" s="25" t="s">
        <v>268</v>
      </c>
      <c r="D211" s="26">
        <f t="shared" si="107"/>
        <v>0</v>
      </c>
      <c r="E211" s="26"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6">
        <v>0</v>
      </c>
      <c r="S211" s="26">
        <v>0</v>
      </c>
      <c r="T211" s="26">
        <v>0</v>
      </c>
      <c r="U211" s="26">
        <f t="shared" si="106"/>
        <v>0</v>
      </c>
      <c r="V211" s="26">
        <v>0</v>
      </c>
      <c r="W211" s="36"/>
    </row>
    <row r="212" spans="1:23" ht="31.5" x14ac:dyDescent="0.25">
      <c r="A212" s="23">
        <v>34</v>
      </c>
      <c r="B212" s="24" t="s">
        <v>193</v>
      </c>
      <c r="C212" s="25" t="s">
        <v>269</v>
      </c>
      <c r="D212" s="26">
        <f t="shared" si="107"/>
        <v>0</v>
      </c>
      <c r="E212" s="26">
        <v>0</v>
      </c>
      <c r="F212" s="26">
        <v>0</v>
      </c>
      <c r="G212" s="26">
        <v>0</v>
      </c>
      <c r="H212" s="26">
        <v>0</v>
      </c>
      <c r="I212" s="26">
        <v>0</v>
      </c>
      <c r="J212" s="26">
        <v>0</v>
      </c>
      <c r="K212" s="26">
        <v>0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6">
        <v>0</v>
      </c>
      <c r="S212" s="26">
        <v>0</v>
      </c>
      <c r="T212" s="26">
        <v>0</v>
      </c>
      <c r="U212" s="26">
        <f t="shared" si="106"/>
        <v>0</v>
      </c>
      <c r="V212" s="26">
        <v>0</v>
      </c>
      <c r="W212" s="36"/>
    </row>
    <row r="213" spans="1:23" ht="31.5" x14ac:dyDescent="0.25">
      <c r="A213" s="23">
        <v>35</v>
      </c>
      <c r="B213" s="24" t="s">
        <v>194</v>
      </c>
      <c r="C213" s="25" t="s">
        <v>270</v>
      </c>
      <c r="D213" s="26">
        <f t="shared" si="107"/>
        <v>0</v>
      </c>
      <c r="E213" s="26">
        <v>0</v>
      </c>
      <c r="F213" s="26">
        <v>0</v>
      </c>
      <c r="G213" s="26">
        <v>0</v>
      </c>
      <c r="H213" s="26">
        <v>0</v>
      </c>
      <c r="I213" s="26">
        <v>0</v>
      </c>
      <c r="J213" s="26">
        <v>0</v>
      </c>
      <c r="K213" s="26">
        <v>0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6">
        <v>0</v>
      </c>
      <c r="S213" s="26">
        <v>0</v>
      </c>
      <c r="T213" s="26">
        <v>0</v>
      </c>
      <c r="U213" s="26">
        <f t="shared" si="106"/>
        <v>0</v>
      </c>
      <c r="V213" s="26">
        <v>0</v>
      </c>
      <c r="W213" s="36"/>
    </row>
    <row r="214" spans="1:23" ht="31.5" x14ac:dyDescent="0.25">
      <c r="A214" s="23">
        <v>36</v>
      </c>
      <c r="B214" s="24" t="s">
        <v>195</v>
      </c>
      <c r="C214" s="25" t="s">
        <v>271</v>
      </c>
      <c r="D214" s="26">
        <f t="shared" si="107"/>
        <v>0</v>
      </c>
      <c r="E214" s="26">
        <v>0</v>
      </c>
      <c r="F214" s="26">
        <v>0</v>
      </c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6">
        <v>0</v>
      </c>
      <c r="S214" s="26">
        <v>0</v>
      </c>
      <c r="T214" s="26">
        <v>0</v>
      </c>
      <c r="U214" s="26">
        <f t="shared" si="106"/>
        <v>0</v>
      </c>
      <c r="V214" s="26">
        <v>0</v>
      </c>
      <c r="W214" s="36"/>
    </row>
    <row r="215" spans="1:23" ht="47.25" x14ac:dyDescent="0.25">
      <c r="A215" s="8" t="s">
        <v>47</v>
      </c>
      <c r="B215" s="9" t="s">
        <v>164</v>
      </c>
      <c r="C215" s="10"/>
      <c r="D215" s="11">
        <f t="shared" ref="D215" si="108">SUM(D216:D218)</f>
        <v>0</v>
      </c>
      <c r="E215" s="11">
        <f t="shared" ref="E215:U215" si="109">SUM(E216:E218)</f>
        <v>0</v>
      </c>
      <c r="F215" s="11">
        <f t="shared" si="109"/>
        <v>0</v>
      </c>
      <c r="G215" s="11">
        <f t="shared" si="109"/>
        <v>0</v>
      </c>
      <c r="H215" s="11">
        <f t="shared" si="109"/>
        <v>0</v>
      </c>
      <c r="I215" s="11">
        <f t="shared" si="109"/>
        <v>0</v>
      </c>
      <c r="J215" s="11">
        <f t="shared" si="109"/>
        <v>0</v>
      </c>
      <c r="K215" s="11">
        <f t="shared" si="109"/>
        <v>0</v>
      </c>
      <c r="L215" s="11">
        <f t="shared" si="109"/>
        <v>0</v>
      </c>
      <c r="M215" s="11">
        <f t="shared" si="109"/>
        <v>0</v>
      </c>
      <c r="N215" s="11">
        <f t="shared" si="109"/>
        <v>0</v>
      </c>
      <c r="O215" s="11">
        <f t="shared" si="109"/>
        <v>0</v>
      </c>
      <c r="P215" s="11">
        <f t="shared" si="109"/>
        <v>0</v>
      </c>
      <c r="Q215" s="11">
        <f t="shared" si="109"/>
        <v>0</v>
      </c>
      <c r="R215" s="11">
        <f t="shared" si="109"/>
        <v>0</v>
      </c>
      <c r="S215" s="11">
        <f t="shared" si="109"/>
        <v>0</v>
      </c>
      <c r="T215" s="11">
        <f t="shared" si="109"/>
        <v>0</v>
      </c>
      <c r="U215" s="11">
        <f t="shared" si="109"/>
        <v>0</v>
      </c>
      <c r="V215" s="11">
        <v>0</v>
      </c>
      <c r="W215" s="32"/>
    </row>
    <row r="216" spans="1:23" x14ac:dyDescent="0.25">
      <c r="A216" s="20" t="s">
        <v>47</v>
      </c>
      <c r="B216" s="21" t="s">
        <v>74</v>
      </c>
      <c r="C216" s="22" t="s">
        <v>75</v>
      </c>
      <c r="D216" s="22" t="s">
        <v>75</v>
      </c>
      <c r="E216" s="22" t="s">
        <v>75</v>
      </c>
      <c r="F216" s="22" t="s">
        <v>75</v>
      </c>
      <c r="G216" s="22" t="s">
        <v>75</v>
      </c>
      <c r="H216" s="22" t="s">
        <v>75</v>
      </c>
      <c r="I216" s="22" t="s">
        <v>75</v>
      </c>
      <c r="J216" s="22" t="s">
        <v>75</v>
      </c>
      <c r="K216" s="22" t="s">
        <v>75</v>
      </c>
      <c r="L216" s="22" t="s">
        <v>75</v>
      </c>
      <c r="M216" s="22" t="s">
        <v>75</v>
      </c>
      <c r="N216" s="22" t="s">
        <v>75</v>
      </c>
      <c r="O216" s="22" t="s">
        <v>75</v>
      </c>
      <c r="P216" s="22" t="s">
        <v>75</v>
      </c>
      <c r="Q216" s="22" t="s">
        <v>75</v>
      </c>
      <c r="R216" s="22" t="s">
        <v>75</v>
      </c>
      <c r="S216" s="22" t="s">
        <v>75</v>
      </c>
      <c r="T216" s="22" t="s">
        <v>75</v>
      </c>
      <c r="U216" s="22" t="s">
        <v>75</v>
      </c>
      <c r="V216" s="22" t="s">
        <v>75</v>
      </c>
      <c r="W216" s="35"/>
    </row>
    <row r="217" spans="1:23" x14ac:dyDescent="0.25">
      <c r="A217" s="20" t="s">
        <v>47</v>
      </c>
      <c r="B217" s="21" t="s">
        <v>74</v>
      </c>
      <c r="C217" s="22" t="s">
        <v>75</v>
      </c>
      <c r="D217" s="22" t="s">
        <v>75</v>
      </c>
      <c r="E217" s="22" t="s">
        <v>75</v>
      </c>
      <c r="F217" s="22" t="s">
        <v>75</v>
      </c>
      <c r="G217" s="22" t="s">
        <v>75</v>
      </c>
      <c r="H217" s="22" t="s">
        <v>75</v>
      </c>
      <c r="I217" s="22" t="s">
        <v>75</v>
      </c>
      <c r="J217" s="22" t="s">
        <v>75</v>
      </c>
      <c r="K217" s="22" t="s">
        <v>75</v>
      </c>
      <c r="L217" s="22" t="s">
        <v>75</v>
      </c>
      <c r="M217" s="22" t="s">
        <v>75</v>
      </c>
      <c r="N217" s="22" t="s">
        <v>75</v>
      </c>
      <c r="O217" s="22" t="s">
        <v>75</v>
      </c>
      <c r="P217" s="22" t="s">
        <v>75</v>
      </c>
      <c r="Q217" s="22" t="s">
        <v>75</v>
      </c>
      <c r="R217" s="22" t="s">
        <v>75</v>
      </c>
      <c r="S217" s="22" t="s">
        <v>75</v>
      </c>
      <c r="T217" s="22" t="s">
        <v>75</v>
      </c>
      <c r="U217" s="22" t="s">
        <v>75</v>
      </c>
      <c r="V217" s="22" t="s">
        <v>75</v>
      </c>
      <c r="W217" s="35"/>
    </row>
    <row r="218" spans="1:23" x14ac:dyDescent="0.25">
      <c r="A218" s="20" t="s">
        <v>76</v>
      </c>
      <c r="B218" s="20" t="s">
        <v>76</v>
      </c>
      <c r="C218" s="22" t="s">
        <v>75</v>
      </c>
      <c r="D218" s="22" t="s">
        <v>75</v>
      </c>
      <c r="E218" s="22" t="s">
        <v>75</v>
      </c>
      <c r="F218" s="22" t="s">
        <v>75</v>
      </c>
      <c r="G218" s="22" t="s">
        <v>75</v>
      </c>
      <c r="H218" s="22" t="s">
        <v>75</v>
      </c>
      <c r="I218" s="22" t="s">
        <v>75</v>
      </c>
      <c r="J218" s="22" t="s">
        <v>75</v>
      </c>
      <c r="K218" s="22" t="s">
        <v>75</v>
      </c>
      <c r="L218" s="22" t="s">
        <v>75</v>
      </c>
      <c r="M218" s="22" t="s">
        <v>75</v>
      </c>
      <c r="N218" s="22" t="s">
        <v>75</v>
      </c>
      <c r="O218" s="22" t="s">
        <v>75</v>
      </c>
      <c r="P218" s="22" t="s">
        <v>75</v>
      </c>
      <c r="Q218" s="22" t="s">
        <v>75</v>
      </c>
      <c r="R218" s="22" t="s">
        <v>75</v>
      </c>
      <c r="S218" s="22" t="s">
        <v>75</v>
      </c>
      <c r="T218" s="22" t="s">
        <v>75</v>
      </c>
      <c r="U218" s="22" t="s">
        <v>75</v>
      </c>
      <c r="V218" s="22" t="s">
        <v>75</v>
      </c>
      <c r="W218" s="35"/>
    </row>
    <row r="219" spans="1:23" ht="31.5" x14ac:dyDescent="0.25">
      <c r="A219" s="8" t="s">
        <v>48</v>
      </c>
      <c r="B219" s="9" t="s">
        <v>165</v>
      </c>
      <c r="C219" s="10"/>
      <c r="D219" s="11">
        <f t="shared" ref="D219" si="110">SUM(D220:D226)</f>
        <v>39.315114029999961</v>
      </c>
      <c r="E219" s="11">
        <f t="shared" ref="E219:U219" si="111">SUM(E220:E226)</f>
        <v>0</v>
      </c>
      <c r="F219" s="11">
        <f t="shared" si="111"/>
        <v>39.315114029999961</v>
      </c>
      <c r="G219" s="11">
        <f t="shared" si="111"/>
        <v>0</v>
      </c>
      <c r="H219" s="11">
        <f t="shared" si="111"/>
        <v>0</v>
      </c>
      <c r="I219" s="11">
        <f t="shared" si="111"/>
        <v>0</v>
      </c>
      <c r="J219" s="11">
        <f t="shared" si="111"/>
        <v>0</v>
      </c>
      <c r="K219" s="11">
        <f t="shared" si="111"/>
        <v>0</v>
      </c>
      <c r="L219" s="11">
        <f t="shared" si="111"/>
        <v>0</v>
      </c>
      <c r="M219" s="11">
        <f t="shared" si="111"/>
        <v>62.48416813999998</v>
      </c>
      <c r="N219" s="11">
        <f t="shared" si="111"/>
        <v>0</v>
      </c>
      <c r="O219" s="11">
        <f t="shared" si="111"/>
        <v>0</v>
      </c>
      <c r="P219" s="11">
        <f t="shared" si="111"/>
        <v>0</v>
      </c>
      <c r="Q219" s="11">
        <f t="shared" si="111"/>
        <v>0</v>
      </c>
      <c r="R219" s="11">
        <f t="shared" si="111"/>
        <v>0</v>
      </c>
      <c r="S219" s="11">
        <f t="shared" si="111"/>
        <v>0</v>
      </c>
      <c r="T219" s="11">
        <f t="shared" si="111"/>
        <v>0</v>
      </c>
      <c r="U219" s="11">
        <f t="shared" si="111"/>
        <v>23.169054110000026</v>
      </c>
      <c r="V219" s="11">
        <f t="shared" ref="V219:V226" si="112">U219*100/F219</f>
        <v>58.931672161297932</v>
      </c>
      <c r="W219" s="32"/>
    </row>
    <row r="220" spans="1:23" ht="31.5" x14ac:dyDescent="0.25">
      <c r="A220" s="23">
        <v>1</v>
      </c>
      <c r="B220" s="24" t="s">
        <v>272</v>
      </c>
      <c r="C220" s="25" t="s">
        <v>273</v>
      </c>
      <c r="D220" s="26">
        <f t="shared" ref="D220:D226" si="113">F220</f>
        <v>0</v>
      </c>
      <c r="E220" s="26">
        <v>0</v>
      </c>
      <c r="F220" s="26">
        <v>0</v>
      </c>
      <c r="G220" s="26">
        <v>0</v>
      </c>
      <c r="H220" s="26">
        <v>0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0</v>
      </c>
      <c r="O220" s="26">
        <v>0</v>
      </c>
      <c r="P220" s="26">
        <v>0</v>
      </c>
      <c r="Q220" s="26">
        <v>0</v>
      </c>
      <c r="R220" s="26">
        <v>0</v>
      </c>
      <c r="S220" s="26">
        <v>0</v>
      </c>
      <c r="T220" s="26">
        <v>0</v>
      </c>
      <c r="U220" s="26">
        <f t="shared" ref="U220:U225" si="114">M220-F220</f>
        <v>0</v>
      </c>
      <c r="V220" s="26">
        <v>0</v>
      </c>
      <c r="W220" s="36"/>
    </row>
    <row r="221" spans="1:23" ht="47.25" x14ac:dyDescent="0.25">
      <c r="A221" s="23">
        <v>2</v>
      </c>
      <c r="B221" s="24" t="s">
        <v>274</v>
      </c>
      <c r="C221" s="25" t="s">
        <v>275</v>
      </c>
      <c r="D221" s="26">
        <f t="shared" si="113"/>
        <v>0</v>
      </c>
      <c r="E221" s="26"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6">
        <v>0</v>
      </c>
      <c r="S221" s="26">
        <v>0</v>
      </c>
      <c r="T221" s="26">
        <v>0</v>
      </c>
      <c r="U221" s="26">
        <f t="shared" si="114"/>
        <v>0</v>
      </c>
      <c r="V221" s="26">
        <v>0</v>
      </c>
      <c r="W221" s="36"/>
    </row>
    <row r="222" spans="1:23" ht="47.25" x14ac:dyDescent="0.25">
      <c r="A222" s="23">
        <v>3</v>
      </c>
      <c r="B222" s="24" t="s">
        <v>276</v>
      </c>
      <c r="C222" s="25" t="s">
        <v>277</v>
      </c>
      <c r="D222" s="26">
        <f t="shared" si="113"/>
        <v>0.1</v>
      </c>
      <c r="E222" s="26">
        <v>0</v>
      </c>
      <c r="F222" s="26">
        <v>0.1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0.11328299999999999</v>
      </c>
      <c r="N222" s="26">
        <v>0</v>
      </c>
      <c r="O222" s="26">
        <v>0</v>
      </c>
      <c r="P222" s="26">
        <v>0</v>
      </c>
      <c r="Q222" s="26">
        <v>0</v>
      </c>
      <c r="R222" s="26">
        <v>0</v>
      </c>
      <c r="S222" s="26">
        <v>0</v>
      </c>
      <c r="T222" s="26">
        <v>0</v>
      </c>
      <c r="U222" s="26">
        <f t="shared" si="114"/>
        <v>1.3282999999999989E-2</v>
      </c>
      <c r="V222" s="26">
        <f t="shared" ref="V220:V225" si="115">U222*100/F222</f>
        <v>13.282999999999989</v>
      </c>
      <c r="W222" s="36" t="s">
        <v>287</v>
      </c>
    </row>
    <row r="223" spans="1:23" ht="31.5" x14ac:dyDescent="0.25">
      <c r="A223" s="23">
        <v>4</v>
      </c>
      <c r="B223" s="24" t="s">
        <v>278</v>
      </c>
      <c r="C223" s="25" t="s">
        <v>279</v>
      </c>
      <c r="D223" s="26">
        <f t="shared" si="113"/>
        <v>0.14269073999999998</v>
      </c>
      <c r="E223" s="26">
        <v>0</v>
      </c>
      <c r="F223" s="26">
        <v>0.14269073999999998</v>
      </c>
      <c r="G223" s="26">
        <v>0</v>
      </c>
      <c r="H223" s="26">
        <v>0</v>
      </c>
      <c r="I223" s="26">
        <v>0</v>
      </c>
      <c r="J223" s="26">
        <v>0</v>
      </c>
      <c r="K223" s="26">
        <v>0</v>
      </c>
      <c r="L223" s="26">
        <v>0</v>
      </c>
      <c r="M223" s="26">
        <v>0.14269073999999998</v>
      </c>
      <c r="N223" s="26">
        <v>0</v>
      </c>
      <c r="O223" s="26">
        <v>0</v>
      </c>
      <c r="P223" s="26">
        <v>0</v>
      </c>
      <c r="Q223" s="26">
        <v>0</v>
      </c>
      <c r="R223" s="26">
        <v>0</v>
      </c>
      <c r="S223" s="26">
        <v>0</v>
      </c>
      <c r="T223" s="26">
        <v>0</v>
      </c>
      <c r="U223" s="26">
        <f t="shared" si="114"/>
        <v>0</v>
      </c>
      <c r="V223" s="26">
        <f t="shared" si="115"/>
        <v>0</v>
      </c>
      <c r="W223" s="36"/>
    </row>
    <row r="224" spans="1:23" ht="31.5" x14ac:dyDescent="0.25">
      <c r="A224" s="23">
        <v>5</v>
      </c>
      <c r="B224" s="24" t="s">
        <v>280</v>
      </c>
      <c r="C224" s="25" t="s">
        <v>281</v>
      </c>
      <c r="D224" s="26">
        <f t="shared" si="113"/>
        <v>0.22054552999999999</v>
      </c>
      <c r="E224" s="26">
        <v>0</v>
      </c>
      <c r="F224" s="26">
        <v>0.22054552999999999</v>
      </c>
      <c r="G224" s="26">
        <v>0</v>
      </c>
      <c r="H224" s="26">
        <v>0</v>
      </c>
      <c r="I224" s="26">
        <v>0</v>
      </c>
      <c r="J224" s="26">
        <v>0</v>
      </c>
      <c r="K224" s="26">
        <v>0</v>
      </c>
      <c r="L224" s="26">
        <v>0</v>
      </c>
      <c r="M224" s="26">
        <v>0.22054552999999999</v>
      </c>
      <c r="N224" s="26">
        <v>0</v>
      </c>
      <c r="O224" s="26">
        <v>0</v>
      </c>
      <c r="P224" s="26">
        <v>0</v>
      </c>
      <c r="Q224" s="26">
        <v>0</v>
      </c>
      <c r="R224" s="26">
        <v>0</v>
      </c>
      <c r="S224" s="26">
        <v>0</v>
      </c>
      <c r="T224" s="26">
        <v>0</v>
      </c>
      <c r="U224" s="26">
        <f t="shared" si="114"/>
        <v>0</v>
      </c>
      <c r="V224" s="26">
        <f t="shared" si="115"/>
        <v>0</v>
      </c>
      <c r="W224" s="36"/>
    </row>
    <row r="225" spans="1:23" ht="31.5" x14ac:dyDescent="0.25">
      <c r="A225" s="23">
        <v>6</v>
      </c>
      <c r="B225" s="24" t="s">
        <v>282</v>
      </c>
      <c r="C225" s="25" t="s">
        <v>283</v>
      </c>
      <c r="D225" s="26">
        <f t="shared" si="113"/>
        <v>0</v>
      </c>
      <c r="E225" s="26">
        <v>0</v>
      </c>
      <c r="F225" s="26">
        <v>0</v>
      </c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6">
        <v>0</v>
      </c>
      <c r="S225" s="26">
        <v>0</v>
      </c>
      <c r="T225" s="26">
        <v>0</v>
      </c>
      <c r="U225" s="26">
        <f t="shared" si="114"/>
        <v>0</v>
      </c>
      <c r="V225" s="26">
        <v>0</v>
      </c>
      <c r="W225" s="36"/>
    </row>
    <row r="226" spans="1:23" ht="141.75" x14ac:dyDescent="0.25">
      <c r="A226" s="23">
        <v>7</v>
      </c>
      <c r="B226" s="27" t="s">
        <v>166</v>
      </c>
      <c r="C226" s="25" t="s">
        <v>284</v>
      </c>
      <c r="D226" s="26">
        <f t="shared" si="113"/>
        <v>38.851877759999958</v>
      </c>
      <c r="E226" s="26">
        <v>0</v>
      </c>
      <c r="F226" s="26">
        <v>38.851877759999958</v>
      </c>
      <c r="G226" s="26">
        <v>0</v>
      </c>
      <c r="H226" s="26">
        <v>0</v>
      </c>
      <c r="I226" s="26">
        <v>0</v>
      </c>
      <c r="J226" s="26">
        <v>0</v>
      </c>
      <c r="K226" s="26">
        <v>0</v>
      </c>
      <c r="L226" s="26">
        <v>0</v>
      </c>
      <c r="M226" s="26">
        <v>62.007648869999983</v>
      </c>
      <c r="N226" s="26">
        <v>0</v>
      </c>
      <c r="O226" s="26">
        <v>0</v>
      </c>
      <c r="P226" s="26">
        <v>0</v>
      </c>
      <c r="Q226" s="26">
        <v>0</v>
      </c>
      <c r="R226" s="26">
        <v>0</v>
      </c>
      <c r="S226" s="26">
        <v>0</v>
      </c>
      <c r="T226" s="26">
        <v>0</v>
      </c>
      <c r="U226" s="26">
        <f t="shared" ref="U226" si="116">M226-F226</f>
        <v>23.155771110000025</v>
      </c>
      <c r="V226" s="26">
        <f t="shared" si="112"/>
        <v>59.600133751682144</v>
      </c>
      <c r="W226" s="36" t="s">
        <v>291</v>
      </c>
    </row>
    <row r="227" spans="1:23" x14ac:dyDescent="0.25">
      <c r="L227" s="1"/>
      <c r="M227" s="1"/>
      <c r="N227" s="1"/>
      <c r="O227" s="1"/>
      <c r="P227" s="1"/>
      <c r="Q227" s="1"/>
      <c r="R227" s="1"/>
    </row>
  </sheetData>
  <autoFilter ref="A23:W226"/>
  <mergeCells count="26">
    <mergeCell ref="A17:W17"/>
    <mergeCell ref="A5:W5"/>
    <mergeCell ref="A6:W6"/>
    <mergeCell ref="A7:W7"/>
    <mergeCell ref="A8:W8"/>
    <mergeCell ref="A9:W9"/>
    <mergeCell ref="A10:W10"/>
    <mergeCell ref="A11:W11"/>
    <mergeCell ref="A12:W12"/>
    <mergeCell ref="A13:W13"/>
    <mergeCell ref="A14:W14"/>
    <mergeCell ref="A15:W15"/>
    <mergeCell ref="A16:W16"/>
    <mergeCell ref="W19:W22"/>
    <mergeCell ref="E20:K20"/>
    <mergeCell ref="L20:R20"/>
    <mergeCell ref="F21:K21"/>
    <mergeCell ref="M21:R21"/>
    <mergeCell ref="S21:T21"/>
    <mergeCell ref="U21:V21"/>
    <mergeCell ref="S19:V20"/>
    <mergeCell ref="A19:A22"/>
    <mergeCell ref="B19:B22"/>
    <mergeCell ref="C19:C22"/>
    <mergeCell ref="D19:D22"/>
    <mergeCell ref="E19:R19"/>
  </mergeCells>
  <printOptions horizontalCentered="1"/>
  <pageMargins left="0" right="0" top="0.74803149606299213" bottom="0" header="0.31496062992125984" footer="0.31496062992125984"/>
  <pageSetup paperSize="8" scale="6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2024-03-19T08:23:58Z</dcterms:modified>
</cp:coreProperties>
</file>