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5" i="6" l="1"/>
  <c r="S125" i="6"/>
  <c r="R125" i="6"/>
  <c r="Q125" i="6"/>
  <c r="P125" i="6"/>
  <c r="T124" i="6"/>
  <c r="S124" i="6"/>
  <c r="R124" i="6"/>
  <c r="Q124" i="6"/>
  <c r="P124" i="6"/>
  <c r="T123" i="6"/>
  <c r="S123" i="6"/>
  <c r="R123" i="6"/>
  <c r="Q123" i="6"/>
  <c r="P123" i="6"/>
  <c r="T122" i="6"/>
  <c r="S122" i="6"/>
  <c r="R122" i="6"/>
  <c r="Q122" i="6"/>
  <c r="P122" i="6"/>
  <c r="T121" i="6"/>
  <c r="S121" i="6"/>
  <c r="R121" i="6"/>
  <c r="Q121" i="6"/>
  <c r="P121" i="6"/>
  <c r="T120" i="6"/>
  <c r="S120" i="6"/>
  <c r="R120" i="6"/>
  <c r="Q120" i="6"/>
  <c r="P120" i="6"/>
  <c r="T119" i="6"/>
  <c r="S119" i="6"/>
  <c r="R119" i="6"/>
  <c r="Q119" i="6"/>
  <c r="P119" i="6"/>
  <c r="T118" i="6"/>
  <c r="S118" i="6"/>
  <c r="R118" i="6"/>
  <c r="Q118" i="6"/>
  <c r="P118" i="6"/>
  <c r="T117" i="6"/>
  <c r="S117" i="6"/>
  <c r="R117" i="6"/>
  <c r="Q117" i="6"/>
  <c r="P117" i="6"/>
  <c r="T116" i="6"/>
  <c r="S116" i="6"/>
  <c r="R116" i="6"/>
  <c r="Q116" i="6"/>
  <c r="P116" i="6"/>
  <c r="T115" i="6"/>
  <c r="S115" i="6"/>
  <c r="R115" i="6"/>
  <c r="Q115" i="6"/>
  <c r="P115" i="6"/>
  <c r="T114" i="6"/>
  <c r="S114" i="6"/>
  <c r="R114" i="6"/>
  <c r="Q114" i="6"/>
  <c r="P114" i="6"/>
  <c r="T113" i="6"/>
  <c r="S113" i="6"/>
  <c r="R113" i="6"/>
  <c r="Q113" i="6"/>
  <c r="P113" i="6"/>
  <c r="T112" i="6"/>
  <c r="S112" i="6"/>
  <c r="R112" i="6"/>
  <c r="Q112" i="6"/>
  <c r="P112" i="6"/>
  <c r="T111" i="6"/>
  <c r="S111" i="6"/>
  <c r="R111" i="6"/>
  <c r="Q111" i="6"/>
  <c r="P111" i="6"/>
  <c r="T110" i="6"/>
  <c r="S110" i="6"/>
  <c r="R110" i="6"/>
  <c r="Q110" i="6"/>
  <c r="P110" i="6"/>
  <c r="T109" i="6"/>
  <c r="S109" i="6"/>
  <c r="R109" i="6"/>
  <c r="Q109" i="6"/>
  <c r="P109" i="6"/>
  <c r="T108" i="6"/>
  <c r="S108" i="6"/>
  <c r="R108" i="6"/>
  <c r="Q108" i="6"/>
  <c r="P108" i="6"/>
  <c r="T107" i="6"/>
  <c r="S107" i="6"/>
  <c r="R107" i="6"/>
  <c r="Q107" i="6"/>
  <c r="P107" i="6"/>
  <c r="T106" i="6"/>
  <c r="S106" i="6"/>
  <c r="R106" i="6"/>
  <c r="Q106" i="6"/>
  <c r="P106" i="6"/>
  <c r="T105" i="6"/>
  <c r="S105" i="6"/>
  <c r="R105" i="6"/>
  <c r="Q105" i="6"/>
  <c r="P105" i="6"/>
  <c r="T104" i="6"/>
  <c r="S104" i="6"/>
  <c r="R104" i="6"/>
  <c r="Q104" i="6"/>
  <c r="P104" i="6"/>
  <c r="T103" i="6"/>
  <c r="S103" i="6"/>
  <c r="R103" i="6"/>
  <c r="Q103" i="6"/>
  <c r="P103" i="6"/>
  <c r="T102" i="6"/>
  <c r="S102" i="6"/>
  <c r="R102" i="6"/>
  <c r="Q102" i="6"/>
  <c r="P102" i="6"/>
  <c r="T101" i="6"/>
  <c r="S101" i="6"/>
  <c r="R101" i="6"/>
  <c r="Q101" i="6"/>
  <c r="P101" i="6"/>
  <c r="T100" i="6"/>
  <c r="S100" i="6"/>
  <c r="R100" i="6"/>
  <c r="Q100" i="6"/>
  <c r="P100" i="6"/>
  <c r="T99" i="6"/>
  <c r="S99" i="6"/>
  <c r="R99" i="6"/>
  <c r="Q99" i="6"/>
  <c r="P99" i="6"/>
  <c r="T98" i="6"/>
  <c r="S98" i="6"/>
  <c r="R98" i="6"/>
  <c r="Q98" i="6"/>
  <c r="P98" i="6"/>
  <c r="T97" i="6"/>
  <c r="S97" i="6"/>
  <c r="R97" i="6"/>
  <c r="Q97" i="6"/>
  <c r="P97" i="6"/>
  <c r="T96" i="6"/>
  <c r="S96" i="6"/>
  <c r="R96" i="6"/>
  <c r="Q96" i="6"/>
  <c r="P96" i="6"/>
  <c r="T95" i="6"/>
  <c r="S95" i="6"/>
  <c r="R95" i="6"/>
  <c r="Q95" i="6"/>
  <c r="P95" i="6"/>
  <c r="T94" i="6"/>
  <c r="S94" i="6"/>
  <c r="R94" i="6"/>
  <c r="Q94" i="6"/>
  <c r="P94" i="6"/>
  <c r="T93" i="6"/>
  <c r="S93" i="6"/>
  <c r="R93" i="6"/>
  <c r="Q93" i="6"/>
  <c r="P93" i="6"/>
  <c r="T92" i="6"/>
  <c r="S92" i="6"/>
  <c r="R92" i="6"/>
  <c r="Q92" i="6"/>
  <c r="P92" i="6"/>
  <c r="T91" i="6"/>
  <c r="S91" i="6"/>
  <c r="R91" i="6"/>
  <c r="Q91" i="6"/>
  <c r="P91" i="6"/>
  <c r="Q90" i="6" l="1"/>
  <c r="R90" i="6"/>
  <c r="S90" i="6"/>
  <c r="T90" i="6"/>
  <c r="T134" i="6" l="1"/>
  <c r="S134" i="6"/>
  <c r="R134" i="6"/>
  <c r="Q134" i="6"/>
  <c r="P134" i="6"/>
  <c r="T132" i="6"/>
  <c r="S132" i="6"/>
  <c r="R132" i="6"/>
  <c r="Q132" i="6"/>
  <c r="P132" i="6"/>
  <c r="M89" i="6" l="1"/>
  <c r="L89" i="6"/>
  <c r="K89" i="6"/>
  <c r="M84" i="6"/>
  <c r="L84" i="6"/>
  <c r="K84" i="6"/>
  <c r="M80" i="6"/>
  <c r="L80" i="6"/>
  <c r="K80" i="6"/>
  <c r="M73" i="6"/>
  <c r="M72" i="6" s="1"/>
  <c r="L73" i="6"/>
  <c r="L72" i="6" s="1"/>
  <c r="K73" i="6"/>
  <c r="K72" i="6" s="1"/>
  <c r="M68" i="6"/>
  <c r="L68" i="6"/>
  <c r="K68" i="6"/>
  <c r="M64" i="6"/>
  <c r="L64" i="6"/>
  <c r="K64" i="6"/>
  <c r="M60" i="6"/>
  <c r="L60" i="6"/>
  <c r="K60" i="6"/>
  <c r="M55" i="6"/>
  <c r="L55" i="6"/>
  <c r="K55" i="6"/>
  <c r="M51" i="6"/>
  <c r="L51" i="6"/>
  <c r="K51" i="6"/>
  <c r="M47" i="6"/>
  <c r="L47" i="6"/>
  <c r="K47" i="6"/>
  <c r="M41" i="6"/>
  <c r="L41" i="6"/>
  <c r="K41" i="6"/>
  <c r="M37" i="6"/>
  <c r="L37" i="6"/>
  <c r="K37" i="6"/>
  <c r="M32" i="6"/>
  <c r="L32" i="6"/>
  <c r="K32" i="6"/>
  <c r="G84" i="6"/>
  <c r="F84" i="6"/>
  <c r="E84" i="6"/>
  <c r="G80" i="6"/>
  <c r="F80" i="6"/>
  <c r="E80" i="6"/>
  <c r="G73" i="6"/>
  <c r="G72" i="6" s="1"/>
  <c r="F73" i="6"/>
  <c r="F72" i="6" s="1"/>
  <c r="E73" i="6"/>
  <c r="E72" i="6"/>
  <c r="G68" i="6"/>
  <c r="F68" i="6"/>
  <c r="E68" i="6"/>
  <c r="G64" i="6"/>
  <c r="F64" i="6"/>
  <c r="E64" i="6"/>
  <c r="G60" i="6"/>
  <c r="F60" i="6"/>
  <c r="E60" i="6"/>
  <c r="G55" i="6"/>
  <c r="F55" i="6"/>
  <c r="E55" i="6"/>
  <c r="G51" i="6"/>
  <c r="F51" i="6"/>
  <c r="E51" i="6"/>
  <c r="G47" i="6"/>
  <c r="F47" i="6"/>
  <c r="E47" i="6"/>
  <c r="G41" i="6"/>
  <c r="F41" i="6"/>
  <c r="E41" i="6"/>
  <c r="G37" i="6"/>
  <c r="F37" i="6"/>
  <c r="E37" i="6"/>
  <c r="G32" i="6"/>
  <c r="F32" i="6"/>
  <c r="E32" i="6"/>
  <c r="M36" i="6" l="1"/>
  <c r="L45" i="6"/>
  <c r="L31" i="6" s="1"/>
  <c r="L24" i="6" s="1"/>
  <c r="E36" i="6"/>
  <c r="K36" i="6"/>
  <c r="L79" i="6"/>
  <c r="G36" i="6"/>
  <c r="G31" i="6" s="1"/>
  <c r="G45" i="6"/>
  <c r="F45" i="6"/>
  <c r="K79" i="6"/>
  <c r="F36" i="6"/>
  <c r="L36" i="6"/>
  <c r="M79" i="6"/>
  <c r="E79" i="6"/>
  <c r="F79" i="6"/>
  <c r="E45" i="6"/>
  <c r="E31" i="6" s="1"/>
  <c r="M45" i="6"/>
  <c r="K45" i="6"/>
  <c r="K31" i="6" s="1"/>
  <c r="G79" i="6"/>
  <c r="M31" i="6" l="1"/>
  <c r="M24" i="6" s="1"/>
  <c r="F31" i="6"/>
  <c r="E24" i="6"/>
  <c r="K24" i="6"/>
  <c r="F24" i="6"/>
  <c r="G24" i="6"/>
  <c r="T212" i="6" l="1"/>
  <c r="S212" i="6"/>
  <c r="R212" i="6"/>
  <c r="Q212" i="6"/>
  <c r="P212" i="6"/>
  <c r="T213" i="6" l="1"/>
  <c r="S213" i="6"/>
  <c r="R213" i="6"/>
  <c r="Q213" i="6"/>
  <c r="P213" i="6"/>
  <c r="T211" i="6"/>
  <c r="S211" i="6"/>
  <c r="R211" i="6"/>
  <c r="Q211" i="6"/>
  <c r="P211" i="6"/>
  <c r="T210" i="6"/>
  <c r="S210" i="6"/>
  <c r="R210" i="6"/>
  <c r="Q210" i="6"/>
  <c r="P210" i="6"/>
  <c r="T209" i="6"/>
  <c r="S209" i="6"/>
  <c r="R209" i="6"/>
  <c r="Q209" i="6"/>
  <c r="P209" i="6"/>
  <c r="T208" i="6"/>
  <c r="S208" i="6"/>
  <c r="R208" i="6"/>
  <c r="Q208" i="6"/>
  <c r="P208" i="6"/>
  <c r="T207" i="6"/>
  <c r="S207" i="6"/>
  <c r="R207" i="6"/>
  <c r="Q207" i="6"/>
  <c r="P207" i="6"/>
  <c r="T206" i="6"/>
  <c r="S206" i="6"/>
  <c r="R206" i="6"/>
  <c r="Q206" i="6"/>
  <c r="P206" i="6"/>
  <c r="T205" i="6"/>
  <c r="S205" i="6"/>
  <c r="R205" i="6"/>
  <c r="Q205" i="6"/>
  <c r="P205" i="6"/>
  <c r="T204" i="6"/>
  <c r="S204" i="6"/>
  <c r="R204" i="6"/>
  <c r="Q204" i="6"/>
  <c r="P204" i="6"/>
  <c r="T203" i="6"/>
  <c r="S203" i="6"/>
  <c r="R203" i="6"/>
  <c r="Q203" i="6"/>
  <c r="P203" i="6"/>
  <c r="T202" i="6"/>
  <c r="S202" i="6"/>
  <c r="R202" i="6"/>
  <c r="Q202" i="6"/>
  <c r="P202" i="6"/>
  <c r="T201" i="6"/>
  <c r="S201" i="6"/>
  <c r="R201" i="6"/>
  <c r="Q201" i="6"/>
  <c r="P201" i="6"/>
  <c r="T200" i="6"/>
  <c r="S200" i="6"/>
  <c r="R200" i="6"/>
  <c r="Q200" i="6"/>
  <c r="P200" i="6"/>
  <c r="T199" i="6"/>
  <c r="S199" i="6"/>
  <c r="R199" i="6"/>
  <c r="Q199" i="6"/>
  <c r="P199" i="6"/>
  <c r="T198" i="6"/>
  <c r="S198" i="6"/>
  <c r="R198" i="6"/>
  <c r="Q198" i="6"/>
  <c r="P198" i="6"/>
  <c r="T197" i="6"/>
  <c r="S197" i="6"/>
  <c r="R197" i="6"/>
  <c r="Q197" i="6"/>
  <c r="P197" i="6"/>
  <c r="T196" i="6"/>
  <c r="S196" i="6"/>
  <c r="R196" i="6"/>
  <c r="Q196" i="6"/>
  <c r="P196" i="6"/>
  <c r="T195" i="6"/>
  <c r="S195" i="6"/>
  <c r="R195" i="6"/>
  <c r="Q195" i="6"/>
  <c r="P195" i="6"/>
  <c r="T194" i="6"/>
  <c r="S194" i="6"/>
  <c r="R194" i="6"/>
  <c r="Q194" i="6"/>
  <c r="P194" i="6"/>
  <c r="T193" i="6"/>
  <c r="S193" i="6"/>
  <c r="R193" i="6"/>
  <c r="Q193" i="6"/>
  <c r="P193" i="6"/>
  <c r="T192" i="6"/>
  <c r="S192" i="6"/>
  <c r="R192" i="6"/>
  <c r="Q192" i="6"/>
  <c r="P192" i="6"/>
  <c r="T191" i="6"/>
  <c r="S191" i="6"/>
  <c r="R191" i="6"/>
  <c r="Q191" i="6"/>
  <c r="P191" i="6"/>
  <c r="T190" i="6"/>
  <c r="S190" i="6"/>
  <c r="R190" i="6"/>
  <c r="Q190" i="6"/>
  <c r="P190" i="6"/>
  <c r="T189" i="6"/>
  <c r="S189" i="6"/>
  <c r="R189" i="6"/>
  <c r="Q189" i="6"/>
  <c r="P189" i="6"/>
  <c r="T188" i="6"/>
  <c r="S188" i="6"/>
  <c r="R188" i="6"/>
  <c r="Q188" i="6"/>
  <c r="P188" i="6"/>
  <c r="T187" i="6"/>
  <c r="S187" i="6"/>
  <c r="R187" i="6"/>
  <c r="Q187" i="6"/>
  <c r="P187" i="6"/>
  <c r="T186" i="6"/>
  <c r="S186" i="6"/>
  <c r="R186" i="6"/>
  <c r="Q186" i="6"/>
  <c r="P186" i="6"/>
  <c r="T185" i="6"/>
  <c r="S185" i="6"/>
  <c r="R185" i="6"/>
  <c r="Q185" i="6"/>
  <c r="P185" i="6"/>
  <c r="T184" i="6"/>
  <c r="S184" i="6"/>
  <c r="R184" i="6"/>
  <c r="Q184" i="6"/>
  <c r="P184" i="6"/>
  <c r="T183" i="6"/>
  <c r="S183" i="6"/>
  <c r="R183" i="6"/>
  <c r="Q183" i="6"/>
  <c r="P183" i="6"/>
  <c r="T182" i="6"/>
  <c r="S182" i="6"/>
  <c r="R182" i="6"/>
  <c r="Q182" i="6"/>
  <c r="P182" i="6"/>
  <c r="T181" i="6"/>
  <c r="S181" i="6"/>
  <c r="R181" i="6"/>
  <c r="Q181" i="6"/>
  <c r="P181" i="6"/>
  <c r="T180" i="6"/>
  <c r="S180" i="6"/>
  <c r="R180" i="6"/>
  <c r="Q180" i="6"/>
  <c r="P180" i="6"/>
  <c r="T179" i="6"/>
  <c r="S179" i="6"/>
  <c r="R179" i="6"/>
  <c r="Q179" i="6"/>
  <c r="P179" i="6"/>
  <c r="T178" i="6"/>
  <c r="S178" i="6"/>
  <c r="R178" i="6"/>
  <c r="Q178" i="6"/>
  <c r="P178" i="6"/>
  <c r="P220" i="6"/>
  <c r="Q220" i="6"/>
  <c r="R220" i="6"/>
  <c r="S220" i="6"/>
  <c r="T220" i="6"/>
  <c r="P221" i="6"/>
  <c r="Q221" i="6"/>
  <c r="R221" i="6"/>
  <c r="S221" i="6"/>
  <c r="T221" i="6"/>
  <c r="P222" i="6"/>
  <c r="Q222" i="6"/>
  <c r="R222" i="6"/>
  <c r="S222" i="6"/>
  <c r="T222" i="6"/>
  <c r="P223" i="6"/>
  <c r="Q223" i="6"/>
  <c r="R223" i="6"/>
  <c r="S223" i="6"/>
  <c r="T223" i="6"/>
  <c r="P224" i="6"/>
  <c r="Q224" i="6"/>
  <c r="R224" i="6"/>
  <c r="S224" i="6"/>
  <c r="T224" i="6"/>
  <c r="P225" i="6"/>
  <c r="Q225" i="6"/>
  <c r="R225" i="6"/>
  <c r="S225" i="6"/>
  <c r="T225" i="6"/>
  <c r="K214" i="6" l="1"/>
  <c r="K28" i="6" s="1"/>
  <c r="L214" i="6"/>
  <c r="L28" i="6" s="1"/>
  <c r="M214" i="6"/>
  <c r="M28" i="6" s="1"/>
  <c r="N214" i="6"/>
  <c r="O214" i="6"/>
  <c r="K218" i="6"/>
  <c r="K29" i="6" s="1"/>
  <c r="L218" i="6"/>
  <c r="L29" i="6" s="1"/>
  <c r="M218" i="6"/>
  <c r="M29" i="6" s="1"/>
  <c r="N218" i="6"/>
  <c r="O218" i="6"/>
  <c r="T219" i="6" l="1"/>
  <c r="S219" i="6"/>
  <c r="R219" i="6"/>
  <c r="Q219" i="6"/>
  <c r="P219" i="6"/>
  <c r="J218" i="6"/>
  <c r="J29" i="6" s="1"/>
  <c r="J214" i="6"/>
  <c r="J177" i="6"/>
  <c r="J27" i="6" s="1"/>
  <c r="J173" i="6"/>
  <c r="J169" i="6"/>
  <c r="J164" i="6"/>
  <c r="J160" i="6"/>
  <c r="J155" i="6"/>
  <c r="J151" i="6"/>
  <c r="J147" i="6"/>
  <c r="J143" i="6"/>
  <c r="J139" i="6"/>
  <c r="J135" i="6"/>
  <c r="J133" i="6"/>
  <c r="J131" i="6"/>
  <c r="J126" i="6"/>
  <c r="J89" i="6"/>
  <c r="J84" i="6"/>
  <c r="J80" i="6"/>
  <c r="J73" i="6"/>
  <c r="J72" i="6" s="1"/>
  <c r="J68" i="6"/>
  <c r="J64" i="6"/>
  <c r="J60" i="6"/>
  <c r="J55" i="6"/>
  <c r="J51" i="6"/>
  <c r="J47" i="6"/>
  <c r="J41" i="6"/>
  <c r="J37" i="6"/>
  <c r="J32" i="6"/>
  <c r="J28" i="6"/>
  <c r="O29" i="6"/>
  <c r="T214" i="6"/>
  <c r="T28" i="6" s="1"/>
  <c r="S214" i="6"/>
  <c r="S28" i="6" s="1"/>
  <c r="R214" i="6"/>
  <c r="R28" i="6" s="1"/>
  <c r="Q214" i="6"/>
  <c r="Q28" i="6" s="1"/>
  <c r="P214" i="6"/>
  <c r="P28" i="6" s="1"/>
  <c r="N177" i="6"/>
  <c r="N27" i="6" s="1"/>
  <c r="T173" i="6"/>
  <c r="S173" i="6"/>
  <c r="R173" i="6"/>
  <c r="Q173" i="6"/>
  <c r="P173" i="6"/>
  <c r="T169" i="6"/>
  <c r="S169" i="6"/>
  <c r="R169" i="6"/>
  <c r="Q169" i="6"/>
  <c r="P169" i="6"/>
  <c r="T164" i="6"/>
  <c r="S164" i="6"/>
  <c r="R164" i="6"/>
  <c r="Q164" i="6"/>
  <c r="P164" i="6"/>
  <c r="T160" i="6"/>
  <c r="S160" i="6"/>
  <c r="R160" i="6"/>
  <c r="Q160" i="6"/>
  <c r="P160" i="6"/>
  <c r="T155" i="6"/>
  <c r="S155" i="6"/>
  <c r="R155" i="6"/>
  <c r="Q155" i="6"/>
  <c r="P155" i="6"/>
  <c r="T151" i="6"/>
  <c r="S151" i="6"/>
  <c r="R151" i="6"/>
  <c r="Q151" i="6"/>
  <c r="P151" i="6"/>
  <c r="T147" i="6"/>
  <c r="S147" i="6"/>
  <c r="R147" i="6"/>
  <c r="Q147" i="6"/>
  <c r="P147" i="6"/>
  <c r="T143" i="6"/>
  <c r="S143" i="6"/>
  <c r="R143" i="6"/>
  <c r="Q143" i="6"/>
  <c r="P143" i="6"/>
  <c r="T139" i="6"/>
  <c r="S139" i="6"/>
  <c r="R139" i="6"/>
  <c r="Q139" i="6"/>
  <c r="P139" i="6"/>
  <c r="T135" i="6"/>
  <c r="S135" i="6"/>
  <c r="R135" i="6"/>
  <c r="Q135" i="6"/>
  <c r="P135" i="6"/>
  <c r="T133" i="6"/>
  <c r="S133" i="6"/>
  <c r="R133" i="6"/>
  <c r="Q133" i="6"/>
  <c r="P133" i="6"/>
  <c r="T131" i="6"/>
  <c r="S131" i="6"/>
  <c r="R131" i="6"/>
  <c r="Q131" i="6"/>
  <c r="P131" i="6"/>
  <c r="T126" i="6"/>
  <c r="S126" i="6"/>
  <c r="R126" i="6"/>
  <c r="Q126" i="6"/>
  <c r="P126" i="6"/>
  <c r="T84" i="6"/>
  <c r="S84" i="6"/>
  <c r="R84" i="6"/>
  <c r="Q84" i="6"/>
  <c r="P84" i="6"/>
  <c r="T80" i="6"/>
  <c r="S80" i="6"/>
  <c r="R80" i="6"/>
  <c r="Q80" i="6"/>
  <c r="P80" i="6"/>
  <c r="T73" i="6"/>
  <c r="T72" i="6" s="1"/>
  <c r="S73" i="6"/>
  <c r="S72" i="6" s="1"/>
  <c r="R73" i="6"/>
  <c r="R72" i="6" s="1"/>
  <c r="Q73" i="6"/>
  <c r="Q72" i="6" s="1"/>
  <c r="P73" i="6"/>
  <c r="P72" i="6" s="1"/>
  <c r="T68" i="6"/>
  <c r="S68" i="6"/>
  <c r="R68" i="6"/>
  <c r="Q68" i="6"/>
  <c r="P68" i="6"/>
  <c r="T64" i="6"/>
  <c r="S64" i="6"/>
  <c r="R64" i="6"/>
  <c r="Q64" i="6"/>
  <c r="P64" i="6"/>
  <c r="T60" i="6"/>
  <c r="S60" i="6"/>
  <c r="R60" i="6"/>
  <c r="Q60" i="6"/>
  <c r="P60" i="6"/>
  <c r="T55" i="6"/>
  <c r="S55" i="6"/>
  <c r="R55" i="6"/>
  <c r="Q55" i="6"/>
  <c r="P55" i="6"/>
  <c r="T51" i="6"/>
  <c r="S51" i="6"/>
  <c r="R51" i="6"/>
  <c r="Q51" i="6"/>
  <c r="P51" i="6"/>
  <c r="T47" i="6"/>
  <c r="S47" i="6"/>
  <c r="R47" i="6"/>
  <c r="Q47" i="6"/>
  <c r="P47" i="6"/>
  <c r="T41" i="6"/>
  <c r="S41" i="6"/>
  <c r="R41" i="6"/>
  <c r="Q41" i="6"/>
  <c r="P41" i="6"/>
  <c r="T37" i="6"/>
  <c r="S37" i="6"/>
  <c r="R37" i="6"/>
  <c r="Q37" i="6"/>
  <c r="P37" i="6"/>
  <c r="T32" i="6"/>
  <c r="S32" i="6"/>
  <c r="R32" i="6"/>
  <c r="Q32" i="6"/>
  <c r="P32" i="6"/>
  <c r="N29" i="6"/>
  <c r="O28" i="6"/>
  <c r="N28" i="6"/>
  <c r="L177" i="6"/>
  <c r="L27" i="6" s="1"/>
  <c r="O173" i="6"/>
  <c r="N173" i="6"/>
  <c r="M173" i="6"/>
  <c r="L173" i="6"/>
  <c r="K173" i="6"/>
  <c r="O169" i="6"/>
  <c r="N169" i="6"/>
  <c r="M169" i="6"/>
  <c r="L169" i="6"/>
  <c r="K169" i="6"/>
  <c r="O164" i="6"/>
  <c r="N164" i="6"/>
  <c r="M164" i="6"/>
  <c r="L164" i="6"/>
  <c r="K164" i="6"/>
  <c r="O160" i="6"/>
  <c r="N160" i="6"/>
  <c r="M160" i="6"/>
  <c r="L160" i="6"/>
  <c r="K160" i="6"/>
  <c r="O155" i="6"/>
  <c r="N155" i="6"/>
  <c r="M155" i="6"/>
  <c r="L155" i="6"/>
  <c r="K155" i="6"/>
  <c r="O151" i="6"/>
  <c r="N151" i="6"/>
  <c r="M151" i="6"/>
  <c r="L151" i="6"/>
  <c r="K151" i="6"/>
  <c r="O147" i="6"/>
  <c r="N147" i="6"/>
  <c r="M147" i="6"/>
  <c r="L147" i="6"/>
  <c r="K147" i="6"/>
  <c r="O143" i="6"/>
  <c r="N143" i="6"/>
  <c r="M143" i="6"/>
  <c r="L143" i="6"/>
  <c r="K143" i="6"/>
  <c r="O139" i="6"/>
  <c r="N139" i="6"/>
  <c r="M139" i="6"/>
  <c r="L139" i="6"/>
  <c r="K139" i="6"/>
  <c r="O135" i="6"/>
  <c r="N135" i="6"/>
  <c r="M135" i="6"/>
  <c r="L135" i="6"/>
  <c r="K135" i="6"/>
  <c r="O133" i="6"/>
  <c r="N133" i="6"/>
  <c r="M133" i="6"/>
  <c r="L133" i="6"/>
  <c r="K133" i="6"/>
  <c r="O131" i="6"/>
  <c r="N131" i="6"/>
  <c r="M131" i="6"/>
  <c r="L131" i="6"/>
  <c r="K131" i="6"/>
  <c r="O126" i="6"/>
  <c r="N126" i="6"/>
  <c r="M126" i="6"/>
  <c r="M88" i="6" s="1"/>
  <c r="L126" i="6"/>
  <c r="L88" i="6" s="1"/>
  <c r="K126" i="6"/>
  <c r="K88" i="6" s="1"/>
  <c r="N89" i="6"/>
  <c r="O89" i="6"/>
  <c r="O84" i="6"/>
  <c r="N84" i="6"/>
  <c r="O80" i="6"/>
  <c r="N80" i="6"/>
  <c r="O73" i="6"/>
  <c r="O72" i="6" s="1"/>
  <c r="N73" i="6"/>
  <c r="N72" i="6" s="1"/>
  <c r="O68" i="6"/>
  <c r="N68" i="6"/>
  <c r="O64" i="6"/>
  <c r="N64" i="6"/>
  <c r="O60" i="6"/>
  <c r="N60" i="6"/>
  <c r="O55" i="6"/>
  <c r="N55" i="6"/>
  <c r="O51" i="6"/>
  <c r="N51" i="6"/>
  <c r="O47" i="6"/>
  <c r="N47" i="6"/>
  <c r="O41" i="6"/>
  <c r="N41" i="6"/>
  <c r="O37" i="6"/>
  <c r="N37" i="6"/>
  <c r="O32" i="6"/>
  <c r="N32" i="6"/>
  <c r="I214" i="6"/>
  <c r="I28" i="6" s="1"/>
  <c r="H214" i="6"/>
  <c r="H28" i="6" s="1"/>
  <c r="G214" i="6"/>
  <c r="G28" i="6" s="1"/>
  <c r="F214" i="6"/>
  <c r="F28" i="6" s="1"/>
  <c r="E214" i="6"/>
  <c r="E28" i="6" s="1"/>
  <c r="I173" i="6"/>
  <c r="H173" i="6"/>
  <c r="G173" i="6"/>
  <c r="F173" i="6"/>
  <c r="E173" i="6"/>
  <c r="I169" i="6"/>
  <c r="H169" i="6"/>
  <c r="G169" i="6"/>
  <c r="F169" i="6"/>
  <c r="E169" i="6"/>
  <c r="I164" i="6"/>
  <c r="H164" i="6"/>
  <c r="G164" i="6"/>
  <c r="F164" i="6"/>
  <c r="E164" i="6"/>
  <c r="I160" i="6"/>
  <c r="H160" i="6"/>
  <c r="G160" i="6"/>
  <c r="F160" i="6"/>
  <c r="E160" i="6"/>
  <c r="I155" i="6"/>
  <c r="H155" i="6"/>
  <c r="G155" i="6"/>
  <c r="F155" i="6"/>
  <c r="E155" i="6"/>
  <c r="I151" i="6"/>
  <c r="H151" i="6"/>
  <c r="G151" i="6"/>
  <c r="F151" i="6"/>
  <c r="E151" i="6"/>
  <c r="I147" i="6"/>
  <c r="H147" i="6"/>
  <c r="G147" i="6"/>
  <c r="F147" i="6"/>
  <c r="E147" i="6"/>
  <c r="I143" i="6"/>
  <c r="H143" i="6"/>
  <c r="G143" i="6"/>
  <c r="F143" i="6"/>
  <c r="E143" i="6"/>
  <c r="I139" i="6"/>
  <c r="H139" i="6"/>
  <c r="G139" i="6"/>
  <c r="F139" i="6"/>
  <c r="E139" i="6"/>
  <c r="I135" i="6"/>
  <c r="H135" i="6"/>
  <c r="G135" i="6"/>
  <c r="F135" i="6"/>
  <c r="E135" i="6"/>
  <c r="I133" i="6"/>
  <c r="H133" i="6"/>
  <c r="G133" i="6"/>
  <c r="F133" i="6"/>
  <c r="E133" i="6"/>
  <c r="I131" i="6"/>
  <c r="H131" i="6"/>
  <c r="G131" i="6"/>
  <c r="F131" i="6"/>
  <c r="E131" i="6"/>
  <c r="I126" i="6"/>
  <c r="H126" i="6"/>
  <c r="G126" i="6"/>
  <c r="F126" i="6"/>
  <c r="E126" i="6"/>
  <c r="I84" i="6"/>
  <c r="H84" i="6"/>
  <c r="I80" i="6"/>
  <c r="H80" i="6"/>
  <c r="I73" i="6"/>
  <c r="I72" i="6" s="1"/>
  <c r="H73" i="6"/>
  <c r="H72" i="6" s="1"/>
  <c r="I68" i="6"/>
  <c r="H68" i="6"/>
  <c r="I64" i="6"/>
  <c r="H64" i="6"/>
  <c r="I60" i="6"/>
  <c r="H60" i="6"/>
  <c r="I55" i="6"/>
  <c r="H55" i="6"/>
  <c r="I51" i="6"/>
  <c r="H51" i="6"/>
  <c r="I47" i="6"/>
  <c r="H47" i="6"/>
  <c r="I41" i="6"/>
  <c r="H41" i="6"/>
  <c r="I37" i="6"/>
  <c r="H37" i="6"/>
  <c r="I32" i="6"/>
  <c r="H32" i="6"/>
  <c r="O88" i="6" l="1"/>
  <c r="S159" i="6"/>
  <c r="Q168" i="6"/>
  <c r="Q26" i="6" s="1"/>
  <c r="J79" i="6"/>
  <c r="J159" i="6"/>
  <c r="I79" i="6"/>
  <c r="R218" i="6"/>
  <c r="R29" i="6" s="1"/>
  <c r="Q218" i="6"/>
  <c r="Q29" i="6" s="1"/>
  <c r="P218" i="6"/>
  <c r="P29" i="6" s="1"/>
  <c r="T218" i="6"/>
  <c r="T29" i="6" s="1"/>
  <c r="S218" i="6"/>
  <c r="S29" i="6" s="1"/>
  <c r="P79" i="6"/>
  <c r="T79" i="6"/>
  <c r="P159" i="6"/>
  <c r="N36" i="6"/>
  <c r="I36" i="6"/>
  <c r="N79" i="6"/>
  <c r="L168" i="6"/>
  <c r="L26" i="6" s="1"/>
  <c r="F168" i="6"/>
  <c r="F26" i="6" s="1"/>
  <c r="K168" i="6"/>
  <c r="K26" i="6" s="1"/>
  <c r="O168" i="6"/>
  <c r="O26" i="6" s="1"/>
  <c r="P130" i="6"/>
  <c r="E159" i="6"/>
  <c r="R36" i="6"/>
  <c r="I159" i="6"/>
  <c r="E130" i="6"/>
  <c r="H159" i="6"/>
  <c r="E168" i="6"/>
  <c r="E26" i="6" s="1"/>
  <c r="I168" i="6"/>
  <c r="I26" i="6" s="1"/>
  <c r="Q79" i="6"/>
  <c r="S168" i="6"/>
  <c r="S26" i="6" s="1"/>
  <c r="P177" i="6"/>
  <c r="P27" i="6" s="1"/>
  <c r="N159" i="6"/>
  <c r="T168" i="6"/>
  <c r="T26" i="6" s="1"/>
  <c r="O130" i="6"/>
  <c r="M159" i="6"/>
  <c r="T159" i="6"/>
  <c r="I45" i="6"/>
  <c r="H45" i="6"/>
  <c r="L159" i="6"/>
  <c r="H36" i="6"/>
  <c r="I130" i="6"/>
  <c r="N88" i="6"/>
  <c r="N130" i="6"/>
  <c r="M130" i="6"/>
  <c r="L130" i="6"/>
  <c r="K130" i="6"/>
  <c r="R45" i="6"/>
  <c r="H79" i="6"/>
  <c r="O36" i="6"/>
  <c r="O79" i="6"/>
  <c r="K159" i="6"/>
  <c r="O159" i="6"/>
  <c r="N168" i="6"/>
  <c r="N26" i="6" s="1"/>
  <c r="M168" i="6"/>
  <c r="M26" i="6" s="1"/>
  <c r="Q36" i="6"/>
  <c r="T130" i="6"/>
  <c r="P168" i="6"/>
  <c r="P26" i="6" s="1"/>
  <c r="H130" i="6"/>
  <c r="G130" i="6"/>
  <c r="F130" i="6"/>
  <c r="H168" i="6"/>
  <c r="H26" i="6" s="1"/>
  <c r="G168" i="6"/>
  <c r="G26" i="6" s="1"/>
  <c r="S130" i="6"/>
  <c r="R130" i="6"/>
  <c r="Q130" i="6"/>
  <c r="R168" i="6"/>
  <c r="R26" i="6" s="1"/>
  <c r="O45" i="6"/>
  <c r="N45" i="6"/>
  <c r="J45" i="6"/>
  <c r="J130" i="6"/>
  <c r="T177" i="6"/>
  <c r="T27" i="6" s="1"/>
  <c r="R177" i="6"/>
  <c r="R27" i="6" s="1"/>
  <c r="G159" i="6"/>
  <c r="F159" i="6"/>
  <c r="P36" i="6"/>
  <c r="T36" i="6"/>
  <c r="S36" i="6"/>
  <c r="Q45" i="6"/>
  <c r="P45" i="6"/>
  <c r="T45" i="6"/>
  <c r="S45" i="6"/>
  <c r="S79" i="6"/>
  <c r="R79" i="6"/>
  <c r="R159" i="6"/>
  <c r="Q159" i="6"/>
  <c r="J36" i="6"/>
  <c r="J88" i="6"/>
  <c r="J168" i="6"/>
  <c r="J26" i="6" s="1"/>
  <c r="Q177" i="6"/>
  <c r="Q27" i="6" s="1"/>
  <c r="S177" i="6"/>
  <c r="S27" i="6" s="1"/>
  <c r="K177" i="6"/>
  <c r="K27" i="6" s="1"/>
  <c r="O177" i="6"/>
  <c r="O27" i="6" s="1"/>
  <c r="H177" i="6"/>
  <c r="H27" i="6" s="1"/>
  <c r="G177" i="6"/>
  <c r="G27" i="6" s="1"/>
  <c r="F218" i="6"/>
  <c r="F29" i="6" s="1"/>
  <c r="E218" i="6"/>
  <c r="E29" i="6" s="1"/>
  <c r="I218" i="6"/>
  <c r="I29" i="6" s="1"/>
  <c r="M177" i="6"/>
  <c r="M27" i="6" s="1"/>
  <c r="F177" i="6"/>
  <c r="F27" i="6" s="1"/>
  <c r="I177" i="6"/>
  <c r="I27" i="6" s="1"/>
  <c r="H218" i="6"/>
  <c r="H29" i="6" s="1"/>
  <c r="G218" i="6"/>
  <c r="G29" i="6" s="1"/>
  <c r="K78" i="6" l="1"/>
  <c r="K25" i="6" s="1"/>
  <c r="K23" i="6" s="1"/>
  <c r="L78" i="6"/>
  <c r="L25" i="6" s="1"/>
  <c r="L23" i="6" s="1"/>
  <c r="M78" i="6"/>
  <c r="M30" i="6" s="1"/>
  <c r="H31" i="6"/>
  <c r="H24" i="6" s="1"/>
  <c r="I31" i="6"/>
  <c r="I24" i="6" s="1"/>
  <c r="N31" i="6"/>
  <c r="N24" i="6" s="1"/>
  <c r="J31" i="6"/>
  <c r="J24" i="6" s="1"/>
  <c r="J78" i="6"/>
  <c r="J25" i="6" s="1"/>
  <c r="O31" i="6"/>
  <c r="R31" i="6"/>
  <c r="R24" i="6" s="1"/>
  <c r="Q31" i="6"/>
  <c r="Q24" i="6" s="1"/>
  <c r="N78" i="6"/>
  <c r="N25" i="6" s="1"/>
  <c r="O78" i="6"/>
  <c r="O25" i="6" s="1"/>
  <c r="S31" i="6"/>
  <c r="S24" i="6" s="1"/>
  <c r="T31" i="6"/>
  <c r="T24" i="6" s="1"/>
  <c r="P31" i="6"/>
  <c r="P24" i="6" s="1"/>
  <c r="E177" i="6"/>
  <c r="E27" i="6" s="1"/>
  <c r="J23" i="6" l="1"/>
  <c r="L30" i="6"/>
  <c r="M25" i="6"/>
  <c r="M23" i="6" s="1"/>
  <c r="K30" i="6"/>
  <c r="J30" i="6"/>
  <c r="N23" i="6"/>
  <c r="O30" i="6"/>
  <c r="O24" i="6"/>
  <c r="O23" i="6" s="1"/>
  <c r="N30" i="6"/>
  <c r="H89" i="6"/>
  <c r="H88" i="6" s="1"/>
  <c r="H78" i="6" s="1"/>
  <c r="I89" i="6"/>
  <c r="I88" i="6" s="1"/>
  <c r="I78" i="6" s="1"/>
  <c r="G89" i="6"/>
  <c r="G88" i="6" s="1"/>
  <c r="G78" i="6" s="1"/>
  <c r="E89" i="6"/>
  <c r="E88" i="6" s="1"/>
  <c r="E78" i="6" s="1"/>
  <c r="F89" i="6"/>
  <c r="F88" i="6" s="1"/>
  <c r="F78" i="6" s="1"/>
  <c r="P90" i="6"/>
  <c r="T89" i="6" l="1"/>
  <c r="T88" i="6" s="1"/>
  <c r="T78" i="6" s="1"/>
  <c r="T25" i="6" s="1"/>
  <c r="T23" i="6" s="1"/>
  <c r="P89" i="6"/>
  <c r="P88" i="6" s="1"/>
  <c r="P78" i="6" s="1"/>
  <c r="P25" i="6" s="1"/>
  <c r="P23" i="6" s="1"/>
  <c r="Q89" i="6"/>
  <c r="Q88" i="6" s="1"/>
  <c r="Q78" i="6" s="1"/>
  <c r="Q25" i="6" s="1"/>
  <c r="Q23" i="6" s="1"/>
  <c r="S89" i="6"/>
  <c r="S88" i="6" s="1"/>
  <c r="S78" i="6" s="1"/>
  <c r="S30" i="6" s="1"/>
  <c r="R89" i="6"/>
  <c r="R88" i="6" s="1"/>
  <c r="R78" i="6" s="1"/>
  <c r="R30" i="6" s="1"/>
  <c r="G25" i="6"/>
  <c r="G23" i="6" s="1"/>
  <c r="G30" i="6"/>
  <c r="I30" i="6"/>
  <c r="I25" i="6"/>
  <c r="I23" i="6" s="1"/>
  <c r="H30" i="6"/>
  <c r="H25" i="6"/>
  <c r="H23" i="6" s="1"/>
  <c r="E25" i="6"/>
  <c r="E23" i="6" s="1"/>
  <c r="E30" i="6"/>
  <c r="F30" i="6"/>
  <c r="F25" i="6"/>
  <c r="F23" i="6" s="1"/>
  <c r="T30" i="6" l="1"/>
  <c r="S25" i="6"/>
  <c r="S23" i="6" s="1"/>
  <c r="R25" i="6"/>
  <c r="R23" i="6" s="1"/>
  <c r="P30" i="6"/>
  <c r="Q30" i="6"/>
</calcChain>
</file>

<file path=xl/sharedStrings.xml><?xml version="1.0" encoding="utf-8"?>
<sst xmlns="http://schemas.openxmlformats.org/spreadsheetml/2006/main" count="1710" uniqueCount="285">
  <si>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</si>
  <si>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</si>
  <si>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</si>
  <si>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</si>
  <si>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</si>
  <si>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</si>
  <si>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</si>
  <si>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</si>
  <si>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</si>
  <si>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</si>
  <si>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</si>
  <si>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</si>
  <si>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</si>
  <si>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</si>
  <si>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</si>
  <si>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</si>
  <si>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</si>
  <si>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</si>
  <si>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</si>
  <si>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</si>
  <si>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</si>
  <si>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</si>
  <si>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</si>
  <si>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</si>
  <si>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</si>
  <si>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</si>
  <si>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</si>
  <si>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</si>
  <si>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</si>
  <si>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</si>
  <si>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</si>
  <si>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</si>
  <si>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</si>
  <si>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</si>
  <si>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</si>
  <si>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</si>
  <si>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</si>
  <si>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</si>
  <si>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</si>
  <si>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</si>
  <si>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</si>
  <si>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</si>
  <si>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</si>
  <si>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</si>
  <si>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</si>
  <si>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</si>
  <si>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</si>
  <si>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</si>
  <si>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</si>
  <si>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</si>
  <si>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</si>
  <si>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</si>
  <si>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</si>
  <si>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</si>
  <si>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</si>
  <si>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</si>
  <si>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</si>
  <si>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</si>
  <si>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</si>
  <si>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</si>
  <si>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</si>
  <si>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</si>
  <si>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</si>
  <si>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</si>
  <si>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</si>
  <si>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</si>
  <si>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</si>
  <si>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</si>
  <si>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</si>
  <si>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</si>
  <si>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</si>
  <si>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</si>
  <si>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</si>
  <si>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</si>
  <si>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</si>
  <si>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</si>
  <si>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</si>
  <si>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</si>
  <si>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</si>
  <si>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</si>
  <si>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</si>
  <si>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</si>
  <si>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</si>
  <si>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</si>
  <si>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</si>
  <si>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</si>
  <si>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</si>
  <si>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</si>
  <si>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</si>
  <si>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</si>
  <si>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</si>
  <si>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</si>
  <si>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</si>
  <si>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</si>
  <si>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</si>
  <si>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</si>
  <si>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</si>
  <si>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</si>
  <si>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</si>
  <si>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</si>
  <si>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</si>
  <si>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</si>
  <si>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</si>
  <si>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</si>
  <si>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</si>
  <si>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</si>
  <si>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</si>
  <si>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</si>
  <si>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</si>
  <si>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</si>
  <si>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</si>
  <si>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</si>
  <si>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</si>
  <si>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</si>
  <si>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</si>
  <si>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</si>
  <si>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</si>
  <si>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</si>
  <si>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</si>
  <si>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</si>
  <si>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</si>
  <si>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</si>
  <si>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</si>
  <si>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</si>
  <si>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</si>
  <si>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</si>
  <si>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</si>
  <si>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</si>
  <si>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</si>
  <si>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</si>
  <si>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</si>
  <si>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</si>
  <si>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</si>
  <si>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</si>
  <si>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</si>
  <si>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</si>
  <si>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</si>
  <si>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</si>
  <si>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</si>
  <si>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</si>
  <si>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</si>
  <si>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</si>
  <si>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</si>
  <si>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</si>
  <si>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</si>
  <si>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</si>
  <si>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</si>
  <si>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</si>
  <si>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</si>
  <si>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</si>
  <si>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</si>
  <si>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</si>
  <si>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</si>
  <si>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</si>
  <si>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</si>
  <si>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</si>
  <si>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</si>
  <si>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</si>
  <si>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</si>
  <si>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</si>
  <si>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</si>
  <si>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</si>
  <si>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</si>
  <si>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</si>
  <si>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</si>
  <si>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</si>
  <si>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</si>
  <si>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</si>
  <si>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</si>
  <si>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</si>
  <si>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</si>
  <si>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</si>
  <si>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</si>
  <si>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</si>
  <si>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</si>
  <si>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</si>
  <si>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</si>
  <si>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</si>
  <si>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</si>
  <si>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</si>
  <si>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</si>
  <si>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</si>
  <si>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</si>
  <si>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</si>
  <si>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</si>
  <si>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</si>
  <si>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</si>
  <si>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</si>
  <si>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</si>
  <si>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</si>
  <si>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</si>
  <si>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</si>
  <si>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</si>
  <si>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</si>
  <si>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</si>
  <si>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за 2023 год</t>
  </si>
  <si>
    <t>Год раскрытия информации: 2023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</si>
  <si>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</si>
  <si>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в соответствии с Решением Министерства промышленности и энергетики Оренбургской области №1 19_1635 от 16.10.2023г.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</si>
  <si>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</si>
  <si>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</si>
  <si>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</si>
  <si>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</si>
  <si>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</si>
  <si>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</si>
  <si>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</si>
  <si>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</si>
  <si>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</si>
  <si>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</si>
  <si>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</si>
  <si>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</si>
  <si>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</si>
  <si>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</si>
  <si>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</si>
  <si>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</si>
  <si>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</si>
  <si>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</si>
  <si>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</si>
  <si>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</si>
  <si>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</si>
  <si>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</si>
  <si>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</si>
  <si>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</si>
  <si>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</si>
  <si>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</si>
  <si>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</si>
  <si>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</si>
  <si>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</si>
  <si>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</si>
  <si>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</si>
  <si>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</si>
  <si>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</si>
  <si>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</si>
  <si>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</si>
  <si>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</si>
  <si>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</si>
  <si>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</si>
  <si>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</si>
  <si>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</si>
  <si>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</si>
  <si>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</si>
  <si>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</si>
  <si>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</si>
  <si>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</si>
  <si>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</si>
  <si>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</si>
  <si>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</si>
  <si>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</si>
  <si>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</si>
  <si>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</si>
  <si>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</si>
  <si>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</si>
  <si>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</si>
  <si>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</si>
  <si>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</si>
  <si>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</si>
  <si>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</si>
  <si>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</si>
  <si>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</si>
  <si>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</si>
  <si>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</si>
  <si>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</si>
  <si>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</si>
  <si>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</si>
  <si>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</si>
  <si>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</si>
  <si>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</si>
  <si>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</si>
  <si>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</si>
  <si>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</si>
  <si>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</si>
  <si>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</si>
  <si>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</si>
  <si>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</si>
  <si>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</si>
  <si>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</si>
  <si>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</si>
  <si>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</si>
  <si>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</si>
  <si>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</si>
  <si>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</si>
  <si>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</si>
  <si>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Вывод объектов инвестиционной деятельности (мощностей) из эксплуатации в 2023 году</t>
  </si>
  <si>
    <t>Отклонения от плановых показателей 2023 год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</si>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</sst>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5"/>
  <sheetViews>
    <sheetView tabSelected="1" view="pageBreakPreview" topLeftCell="L217" zoomScaleNormal="100" zoomScaleSheetLayoutView="100" workbookViewId="0">
      <selection activeCell="U186" sqref="U186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16.140625" style="27" customWidth="1"/>
    <col min="5" max="20" width="9.140625" style="27"/>
    <col min="21" max="21" width="43.7109375" style="27" customWidth="1"/>
    <col min="22" max="16384" width="9.140625" style="27"/>
  </cols>
  <sheetData>
    <row r="1" spans="1:21" x14ac:dyDescent="0.25">
      <c r="U1" s="28" t="s">
        <v>17</v>
      </c>
    </row>
    <row r="2" spans="1:21" x14ac:dyDescent="0.25">
      <c r="U2" s="28" t="s">
        <v>0</v>
      </c>
    </row>
    <row r="3" spans="1:21" x14ac:dyDescent="0.25">
      <c r="U3" s="28" t="s">
        <v>1</v>
      </c>
    </row>
    <row r="4" spans="1:21" x14ac:dyDescent="0.25">
      <c r="U4" s="29"/>
    </row>
    <row r="5" spans="1:21" x14ac:dyDescent="0.25">
      <c r="A5" s="39" t="s">
        <v>18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1" x14ac:dyDescent="0.25">
      <c r="A6" s="39" t="s">
        <v>19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21" x14ac:dyDescent="0.25">
      <c r="A7" s="39" t="s">
        <v>195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1" x14ac:dyDescent="0.25">
      <c r="A9" s="37" t="s">
        <v>197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1" x14ac:dyDescent="0.25">
      <c r="A10" s="37" t="s">
        <v>36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x14ac:dyDescent="0.25">
      <c r="A12" s="37" t="s">
        <v>196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1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21" x14ac:dyDescent="0.25">
      <c r="A15" s="37" t="s">
        <v>198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</row>
    <row r="16" spans="1:21" x14ac:dyDescent="0.25">
      <c r="A16" s="37" t="s">
        <v>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spans="1:21" x14ac:dyDescent="0.25">
      <c r="A17" s="37" t="s">
        <v>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1" x14ac:dyDescent="0.25">
      <c r="A18" s="29"/>
    </row>
    <row r="19" spans="1:21" ht="39" customHeight="1" x14ac:dyDescent="0.25">
      <c r="A19" s="38" t="s">
        <v>5</v>
      </c>
      <c r="B19" s="38" t="s">
        <v>6</v>
      </c>
      <c r="C19" s="38" t="s">
        <v>7</v>
      </c>
      <c r="D19" s="38" t="s">
        <v>20</v>
      </c>
      <c r="E19" s="38" t="s">
        <v>282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 t="s">
        <v>283</v>
      </c>
      <c r="Q19" s="38"/>
      <c r="R19" s="38"/>
      <c r="S19" s="38"/>
      <c r="T19" s="38"/>
      <c r="U19" s="38" t="s">
        <v>8</v>
      </c>
    </row>
    <row r="20" spans="1:21" x14ac:dyDescent="0.25">
      <c r="A20" s="38"/>
      <c r="B20" s="38"/>
      <c r="C20" s="38"/>
      <c r="D20" s="38"/>
      <c r="E20" s="38" t="s">
        <v>9</v>
      </c>
      <c r="F20" s="38"/>
      <c r="G20" s="38"/>
      <c r="H20" s="38"/>
      <c r="I20" s="38"/>
      <c r="J20" s="38" t="s">
        <v>10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1" ht="80.25" customHeight="1" x14ac:dyDescent="0.25">
      <c r="A21" s="38"/>
      <c r="B21" s="38"/>
      <c r="C21" s="38"/>
      <c r="D21" s="38"/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21</v>
      </c>
      <c r="K21" s="1" t="s">
        <v>12</v>
      </c>
      <c r="L21" s="1" t="s">
        <v>13</v>
      </c>
      <c r="M21" s="1" t="s">
        <v>14</v>
      </c>
      <c r="N21" s="1" t="s">
        <v>15</v>
      </c>
      <c r="O21" s="1" t="s">
        <v>16</v>
      </c>
      <c r="P21" s="1" t="s">
        <v>12</v>
      </c>
      <c r="Q21" s="1" t="s">
        <v>13</v>
      </c>
      <c r="R21" s="1" t="s">
        <v>14</v>
      </c>
      <c r="S21" s="1" t="s">
        <v>15</v>
      </c>
      <c r="T21" s="1" t="s">
        <v>16</v>
      </c>
      <c r="U21" s="38"/>
    </row>
    <row r="22" spans="1:21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49</v>
      </c>
      <c r="B23" s="3" t="s">
        <v>11</v>
      </c>
      <c r="C23" s="4"/>
      <c r="D23" s="4"/>
      <c r="E23" s="5">
        <f t="shared" ref="E23:G23" si="0">E24+E25+E26+E27+E28+E29</f>
        <v>9.81</v>
      </c>
      <c r="F23" s="5">
        <f t="shared" si="0"/>
        <v>0</v>
      </c>
      <c r="G23" s="5">
        <f t="shared" si="0"/>
        <v>5.1070000000000002</v>
      </c>
      <c r="H23" s="5">
        <f t="shared" ref="H23:M23" si="1">H24+H25+H26+H27+H28+H29</f>
        <v>0</v>
      </c>
      <c r="I23" s="5">
        <f t="shared" si="1"/>
        <v>0</v>
      </c>
      <c r="J23" s="5">
        <f t="shared" si="1"/>
        <v>0</v>
      </c>
      <c r="K23" s="5">
        <f t="shared" si="1"/>
        <v>7.9700000000000006</v>
      </c>
      <c r="L23" s="5">
        <f t="shared" si="1"/>
        <v>0</v>
      </c>
      <c r="M23" s="5">
        <f t="shared" si="1"/>
        <v>4.7290000000000001</v>
      </c>
      <c r="N23" s="5">
        <f t="shared" ref="N23:T23" si="2">N24+N25+N26+N27+N28+N29</f>
        <v>0</v>
      </c>
      <c r="O23" s="5">
        <f t="shared" si="2"/>
        <v>0</v>
      </c>
      <c r="P23" s="5">
        <f t="shared" si="2"/>
        <v>-1.8400000000000003</v>
      </c>
      <c r="Q23" s="5">
        <f t="shared" si="2"/>
        <v>0</v>
      </c>
      <c r="R23" s="5">
        <f t="shared" si="2"/>
        <v>-0.37800000000000006</v>
      </c>
      <c r="S23" s="5">
        <f t="shared" si="2"/>
        <v>0</v>
      </c>
      <c r="T23" s="5">
        <f t="shared" si="2"/>
        <v>0</v>
      </c>
      <c r="U23" s="30"/>
    </row>
    <row r="24" spans="1:21" x14ac:dyDescent="0.25">
      <c r="A24" s="2" t="s">
        <v>50</v>
      </c>
      <c r="B24" s="3" t="s">
        <v>51</v>
      </c>
      <c r="C24" s="6"/>
      <c r="D24" s="6"/>
      <c r="E24" s="5">
        <f t="shared" ref="E24:G24" si="3">E31</f>
        <v>0</v>
      </c>
      <c r="F24" s="5">
        <f t="shared" si="3"/>
        <v>0</v>
      </c>
      <c r="G24" s="5">
        <f t="shared" si="3"/>
        <v>0</v>
      </c>
      <c r="H24" s="5">
        <f t="shared" ref="H24:M24" si="4">H31</f>
        <v>0</v>
      </c>
      <c r="I24" s="5">
        <f t="shared" si="4"/>
        <v>0</v>
      </c>
      <c r="J24" s="5">
        <f t="shared" si="4"/>
        <v>0</v>
      </c>
      <c r="K24" s="5">
        <f t="shared" si="4"/>
        <v>0</v>
      </c>
      <c r="L24" s="5">
        <f t="shared" si="4"/>
        <v>0</v>
      </c>
      <c r="M24" s="5">
        <f t="shared" si="4"/>
        <v>0</v>
      </c>
      <c r="N24" s="5">
        <f t="shared" ref="N24:T24" si="5">N31</f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30"/>
    </row>
    <row r="25" spans="1:21" ht="31.5" x14ac:dyDescent="0.25">
      <c r="A25" s="2" t="s">
        <v>52</v>
      </c>
      <c r="B25" s="3" t="s">
        <v>53</v>
      </c>
      <c r="C25" s="6"/>
      <c r="D25" s="6"/>
      <c r="E25" s="5">
        <f t="shared" ref="E25:G25" si="6">E78</f>
        <v>9.81</v>
      </c>
      <c r="F25" s="5">
        <f t="shared" si="6"/>
        <v>0</v>
      </c>
      <c r="G25" s="5">
        <f t="shared" si="6"/>
        <v>5.1070000000000002</v>
      </c>
      <c r="H25" s="5">
        <f t="shared" ref="H25:M25" si="7">H78</f>
        <v>0</v>
      </c>
      <c r="I25" s="5">
        <f t="shared" si="7"/>
        <v>0</v>
      </c>
      <c r="J25" s="5">
        <f t="shared" si="7"/>
        <v>0</v>
      </c>
      <c r="K25" s="5">
        <f t="shared" si="7"/>
        <v>7.9700000000000006</v>
      </c>
      <c r="L25" s="5">
        <f t="shared" si="7"/>
        <v>0</v>
      </c>
      <c r="M25" s="5">
        <f t="shared" si="7"/>
        <v>4.7290000000000001</v>
      </c>
      <c r="N25" s="5">
        <f t="shared" ref="N25:T25" si="8">N78</f>
        <v>0</v>
      </c>
      <c r="O25" s="5">
        <f t="shared" si="8"/>
        <v>0</v>
      </c>
      <c r="P25" s="5">
        <f t="shared" si="8"/>
        <v>-1.8400000000000003</v>
      </c>
      <c r="Q25" s="5">
        <f t="shared" si="8"/>
        <v>0</v>
      </c>
      <c r="R25" s="5">
        <f t="shared" si="8"/>
        <v>-0.37800000000000006</v>
      </c>
      <c r="S25" s="5">
        <f t="shared" si="8"/>
        <v>0</v>
      </c>
      <c r="T25" s="5">
        <f t="shared" si="8"/>
        <v>0</v>
      </c>
      <c r="U25" s="30"/>
    </row>
    <row r="26" spans="1:21" ht="63" x14ac:dyDescent="0.25">
      <c r="A26" s="2" t="s">
        <v>54</v>
      </c>
      <c r="B26" s="3" t="s">
        <v>55</v>
      </c>
      <c r="C26" s="6"/>
      <c r="D26" s="6"/>
      <c r="E26" s="5">
        <f t="shared" ref="E26:G26" si="9">E168</f>
        <v>0</v>
      </c>
      <c r="F26" s="5">
        <f t="shared" si="9"/>
        <v>0</v>
      </c>
      <c r="G26" s="5">
        <f t="shared" si="9"/>
        <v>0</v>
      </c>
      <c r="H26" s="5">
        <f t="shared" ref="H26:M26" si="10">H168</f>
        <v>0</v>
      </c>
      <c r="I26" s="5">
        <f t="shared" si="10"/>
        <v>0</v>
      </c>
      <c r="J26" s="5">
        <f t="shared" si="10"/>
        <v>0</v>
      </c>
      <c r="K26" s="5">
        <f t="shared" si="10"/>
        <v>0</v>
      </c>
      <c r="L26" s="5">
        <f t="shared" si="10"/>
        <v>0</v>
      </c>
      <c r="M26" s="5">
        <f t="shared" si="10"/>
        <v>0</v>
      </c>
      <c r="N26" s="5">
        <f t="shared" ref="N26:T26" si="11">N168</f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30"/>
    </row>
    <row r="27" spans="1:21" ht="31.5" x14ac:dyDescent="0.25">
      <c r="A27" s="2" t="s">
        <v>56</v>
      </c>
      <c r="B27" s="3" t="s">
        <v>57</v>
      </c>
      <c r="C27" s="6"/>
      <c r="D27" s="6"/>
      <c r="E27" s="5">
        <f t="shared" ref="E27:G27" si="12">E177</f>
        <v>0</v>
      </c>
      <c r="F27" s="5">
        <f t="shared" si="12"/>
        <v>0</v>
      </c>
      <c r="G27" s="5">
        <f t="shared" si="12"/>
        <v>0</v>
      </c>
      <c r="H27" s="5">
        <f t="shared" ref="H27:M27" si="13">H177</f>
        <v>0</v>
      </c>
      <c r="I27" s="5">
        <f t="shared" si="13"/>
        <v>0</v>
      </c>
      <c r="J27" s="5">
        <f t="shared" si="13"/>
        <v>0</v>
      </c>
      <c r="K27" s="5">
        <f t="shared" si="13"/>
        <v>0</v>
      </c>
      <c r="L27" s="5">
        <f t="shared" si="13"/>
        <v>0</v>
      </c>
      <c r="M27" s="5">
        <f t="shared" si="13"/>
        <v>0</v>
      </c>
      <c r="N27" s="5">
        <f t="shared" ref="N27:T27" si="14">N177</f>
        <v>0</v>
      </c>
      <c r="O27" s="5">
        <f t="shared" si="14"/>
        <v>0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</v>
      </c>
      <c r="U27" s="30"/>
    </row>
    <row r="28" spans="1:21" ht="31.5" x14ac:dyDescent="0.25">
      <c r="A28" s="2" t="s">
        <v>58</v>
      </c>
      <c r="B28" s="3" t="s">
        <v>59</v>
      </c>
      <c r="C28" s="6"/>
      <c r="D28" s="6"/>
      <c r="E28" s="5">
        <f t="shared" ref="E28:G28" si="15">E214</f>
        <v>0</v>
      </c>
      <c r="F28" s="5">
        <f t="shared" si="15"/>
        <v>0</v>
      </c>
      <c r="G28" s="5">
        <f t="shared" si="15"/>
        <v>0</v>
      </c>
      <c r="H28" s="5">
        <f t="shared" ref="H28:M28" si="16">H214</f>
        <v>0</v>
      </c>
      <c r="I28" s="5">
        <f t="shared" si="16"/>
        <v>0</v>
      </c>
      <c r="J28" s="5">
        <f t="shared" si="16"/>
        <v>0</v>
      </c>
      <c r="K28" s="5">
        <f t="shared" si="16"/>
        <v>0</v>
      </c>
      <c r="L28" s="5">
        <f t="shared" si="16"/>
        <v>0</v>
      </c>
      <c r="M28" s="5">
        <f t="shared" si="16"/>
        <v>0</v>
      </c>
      <c r="N28" s="5">
        <f t="shared" ref="N28:T28" si="17">N214</f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30"/>
    </row>
    <row r="29" spans="1:21" x14ac:dyDescent="0.25">
      <c r="A29" s="2" t="s">
        <v>60</v>
      </c>
      <c r="B29" s="3" t="s">
        <v>61</v>
      </c>
      <c r="C29" s="6"/>
      <c r="D29" s="6"/>
      <c r="E29" s="5">
        <f t="shared" ref="E29:G29" si="18">E218</f>
        <v>0</v>
      </c>
      <c r="F29" s="5">
        <f t="shared" si="18"/>
        <v>0</v>
      </c>
      <c r="G29" s="5">
        <f t="shared" si="18"/>
        <v>0</v>
      </c>
      <c r="H29" s="5">
        <f t="shared" ref="H29:M29" si="19">H218</f>
        <v>0</v>
      </c>
      <c r="I29" s="5">
        <f t="shared" si="19"/>
        <v>0</v>
      </c>
      <c r="J29" s="5">
        <f t="shared" si="19"/>
        <v>0</v>
      </c>
      <c r="K29" s="5">
        <f t="shared" si="19"/>
        <v>0</v>
      </c>
      <c r="L29" s="5">
        <f t="shared" si="19"/>
        <v>0</v>
      </c>
      <c r="M29" s="5">
        <f t="shared" si="19"/>
        <v>0</v>
      </c>
      <c r="N29" s="5">
        <f t="shared" ref="N29:T29" si="20">N218</f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30"/>
    </row>
    <row r="30" spans="1:21" x14ac:dyDescent="0.25">
      <c r="A30" s="7" t="s">
        <v>62</v>
      </c>
      <c r="B30" s="8" t="s">
        <v>63</v>
      </c>
      <c r="C30" s="9"/>
      <c r="D30" s="9"/>
      <c r="E30" s="10">
        <f t="shared" ref="E30:T30" si="21">E31+E78+E168+E177+E214+E218</f>
        <v>9.81</v>
      </c>
      <c r="F30" s="10">
        <f t="shared" si="21"/>
        <v>0</v>
      </c>
      <c r="G30" s="10">
        <f t="shared" si="21"/>
        <v>5.1070000000000002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7.9700000000000006</v>
      </c>
      <c r="L30" s="10">
        <f t="shared" si="21"/>
        <v>0</v>
      </c>
      <c r="M30" s="10">
        <f t="shared" si="21"/>
        <v>4.7290000000000001</v>
      </c>
      <c r="N30" s="10">
        <f t="shared" si="21"/>
        <v>0</v>
      </c>
      <c r="O30" s="10">
        <f t="shared" si="21"/>
        <v>0</v>
      </c>
      <c r="P30" s="10">
        <f t="shared" si="21"/>
        <v>-1.8400000000000003</v>
      </c>
      <c r="Q30" s="10">
        <f t="shared" si="21"/>
        <v>0</v>
      </c>
      <c r="R30" s="10">
        <f t="shared" si="21"/>
        <v>-0.37800000000000006</v>
      </c>
      <c r="S30" s="10">
        <f t="shared" si="21"/>
        <v>0</v>
      </c>
      <c r="T30" s="10">
        <f t="shared" si="21"/>
        <v>0</v>
      </c>
      <c r="U30" s="31"/>
    </row>
    <row r="31" spans="1:21" ht="31.5" x14ac:dyDescent="0.25">
      <c r="A31" s="7" t="s">
        <v>37</v>
      </c>
      <c r="B31" s="8" t="s">
        <v>64</v>
      </c>
      <c r="C31" s="9"/>
      <c r="D31" s="9"/>
      <c r="E31" s="10">
        <f t="shared" ref="E31:G31" si="22">E32+E36+E45+E72</f>
        <v>0</v>
      </c>
      <c r="F31" s="10">
        <f t="shared" si="22"/>
        <v>0</v>
      </c>
      <c r="G31" s="10">
        <f t="shared" si="22"/>
        <v>0</v>
      </c>
      <c r="H31" s="10">
        <f t="shared" ref="H31:M31" si="23">H32+H36+H45+H72</f>
        <v>0</v>
      </c>
      <c r="I31" s="10">
        <f t="shared" si="23"/>
        <v>0</v>
      </c>
      <c r="J31" s="10">
        <f t="shared" si="23"/>
        <v>0</v>
      </c>
      <c r="K31" s="10">
        <f t="shared" si="23"/>
        <v>0</v>
      </c>
      <c r="L31" s="10">
        <f t="shared" si="23"/>
        <v>0</v>
      </c>
      <c r="M31" s="10">
        <f t="shared" si="23"/>
        <v>0</v>
      </c>
      <c r="N31" s="10">
        <f t="shared" ref="N31:T31" si="24">N32+N36+N45+N72</f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31"/>
    </row>
    <row r="32" spans="1:21" ht="47.25" x14ac:dyDescent="0.25">
      <c r="A32" s="11" t="s">
        <v>38</v>
      </c>
      <c r="B32" s="12" t="s">
        <v>65</v>
      </c>
      <c r="C32" s="13"/>
      <c r="D32" s="13"/>
      <c r="E32" s="14">
        <f t="shared" ref="E32:G32" si="25">E33+E34+E35</f>
        <v>0</v>
      </c>
      <c r="F32" s="14">
        <f t="shared" si="25"/>
        <v>0</v>
      </c>
      <c r="G32" s="14">
        <f t="shared" si="25"/>
        <v>0</v>
      </c>
      <c r="H32" s="14">
        <f t="shared" ref="H32:M32" si="26">H33+H34+H35</f>
        <v>0</v>
      </c>
      <c r="I32" s="14">
        <f t="shared" si="26"/>
        <v>0</v>
      </c>
      <c r="J32" s="14">
        <f t="shared" si="26"/>
        <v>0</v>
      </c>
      <c r="K32" s="14">
        <f t="shared" si="26"/>
        <v>0</v>
      </c>
      <c r="L32" s="14">
        <f t="shared" si="26"/>
        <v>0</v>
      </c>
      <c r="M32" s="14">
        <f t="shared" si="26"/>
        <v>0</v>
      </c>
      <c r="N32" s="14">
        <f t="shared" ref="N32:T32" si="27">N33+N34+N35</f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32"/>
    </row>
    <row r="33" spans="1:21" ht="63" x14ac:dyDescent="0.25">
      <c r="A33" s="15" t="s">
        <v>22</v>
      </c>
      <c r="B33" s="16" t="s">
        <v>66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33"/>
    </row>
    <row r="34" spans="1:21" ht="63" x14ac:dyDescent="0.25">
      <c r="A34" s="15" t="s">
        <v>23</v>
      </c>
      <c r="B34" s="16" t="s">
        <v>67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33"/>
    </row>
    <row r="35" spans="1:21" ht="47.25" x14ac:dyDescent="0.25">
      <c r="A35" s="15" t="s">
        <v>24</v>
      </c>
      <c r="B35" s="16" t="s">
        <v>68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33"/>
    </row>
    <row r="36" spans="1:21" ht="31.5" x14ac:dyDescent="0.25">
      <c r="A36" s="11" t="s">
        <v>39</v>
      </c>
      <c r="B36" s="12" t="s">
        <v>69</v>
      </c>
      <c r="C36" s="13"/>
      <c r="D36" s="13"/>
      <c r="E36" s="14">
        <f t="shared" ref="E36:G36" si="28">E37+E41</f>
        <v>0</v>
      </c>
      <c r="F36" s="14">
        <f t="shared" si="28"/>
        <v>0</v>
      </c>
      <c r="G36" s="14">
        <f t="shared" si="28"/>
        <v>0</v>
      </c>
      <c r="H36" s="14">
        <f t="shared" ref="H36:M36" si="29">H37+H41</f>
        <v>0</v>
      </c>
      <c r="I36" s="14">
        <f t="shared" si="29"/>
        <v>0</v>
      </c>
      <c r="J36" s="14">
        <f t="shared" si="29"/>
        <v>0</v>
      </c>
      <c r="K36" s="14">
        <f t="shared" si="29"/>
        <v>0</v>
      </c>
      <c r="L36" s="14">
        <f t="shared" si="29"/>
        <v>0</v>
      </c>
      <c r="M36" s="14">
        <f t="shared" si="29"/>
        <v>0</v>
      </c>
      <c r="N36" s="14">
        <f t="shared" ref="N36:T36" si="30">N37+N41</f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32"/>
    </row>
    <row r="37" spans="1:21" ht="63" x14ac:dyDescent="0.25">
      <c r="A37" s="15" t="s">
        <v>25</v>
      </c>
      <c r="B37" s="16" t="s">
        <v>70</v>
      </c>
      <c r="C37" s="17"/>
      <c r="D37" s="17"/>
      <c r="E37" s="18">
        <f t="shared" ref="E37:G37" si="31">SUM(E38:E40)</f>
        <v>0</v>
      </c>
      <c r="F37" s="18">
        <f t="shared" si="31"/>
        <v>0</v>
      </c>
      <c r="G37" s="18">
        <f t="shared" si="31"/>
        <v>0</v>
      </c>
      <c r="H37" s="18">
        <f t="shared" ref="H37:J37" si="32">SUM(H38:H40)</f>
        <v>0</v>
      </c>
      <c r="I37" s="18">
        <f t="shared" si="32"/>
        <v>0</v>
      </c>
      <c r="J37" s="18">
        <f t="shared" si="32"/>
        <v>0</v>
      </c>
      <c r="K37" s="18">
        <f t="shared" ref="K37:M37" si="33">SUM(K38:K40)</f>
        <v>0</v>
      </c>
      <c r="L37" s="18">
        <f t="shared" si="33"/>
        <v>0</v>
      </c>
      <c r="M37" s="18">
        <f t="shared" si="33"/>
        <v>0</v>
      </c>
      <c r="N37" s="18">
        <f t="shared" ref="N37:T37" si="34">SUM(N38:N40)</f>
        <v>0</v>
      </c>
      <c r="O37" s="18">
        <f t="shared" si="34"/>
        <v>0</v>
      </c>
      <c r="P37" s="18">
        <f t="shared" si="34"/>
        <v>0</v>
      </c>
      <c r="Q37" s="18">
        <f t="shared" si="34"/>
        <v>0</v>
      </c>
      <c r="R37" s="18">
        <f t="shared" si="34"/>
        <v>0</v>
      </c>
      <c r="S37" s="18">
        <f t="shared" si="34"/>
        <v>0</v>
      </c>
      <c r="T37" s="18">
        <f t="shared" si="34"/>
        <v>0</v>
      </c>
      <c r="U37" s="33"/>
    </row>
    <row r="38" spans="1:21" x14ac:dyDescent="0.25">
      <c r="A38" s="19" t="s">
        <v>25</v>
      </c>
      <c r="B38" s="20" t="s">
        <v>71</v>
      </c>
      <c r="C38" s="21" t="s">
        <v>72</v>
      </c>
      <c r="D38" s="21"/>
      <c r="E38" s="21" t="s">
        <v>72</v>
      </c>
      <c r="F38" s="21" t="s">
        <v>72</v>
      </c>
      <c r="G38" s="21" t="s">
        <v>72</v>
      </c>
      <c r="H38" s="21" t="s">
        <v>72</v>
      </c>
      <c r="I38" s="21" t="s">
        <v>72</v>
      </c>
      <c r="J38" s="21" t="s">
        <v>72</v>
      </c>
      <c r="K38" s="21" t="s">
        <v>72</v>
      </c>
      <c r="L38" s="21" t="s">
        <v>72</v>
      </c>
      <c r="M38" s="21" t="s">
        <v>72</v>
      </c>
      <c r="N38" s="21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34"/>
    </row>
    <row r="39" spans="1:21" x14ac:dyDescent="0.25">
      <c r="A39" s="19" t="s">
        <v>25</v>
      </c>
      <c r="B39" s="20" t="s">
        <v>71</v>
      </c>
      <c r="C39" s="21" t="s">
        <v>72</v>
      </c>
      <c r="D39" s="21"/>
      <c r="E39" s="21" t="s">
        <v>72</v>
      </c>
      <c r="F39" s="21" t="s">
        <v>72</v>
      </c>
      <c r="G39" s="21" t="s">
        <v>72</v>
      </c>
      <c r="H39" s="21" t="s">
        <v>72</v>
      </c>
      <c r="I39" s="21" t="s">
        <v>72</v>
      </c>
      <c r="J39" s="21" t="s">
        <v>72</v>
      </c>
      <c r="K39" s="21" t="s">
        <v>72</v>
      </c>
      <c r="L39" s="21" t="s">
        <v>72</v>
      </c>
      <c r="M39" s="21" t="s">
        <v>72</v>
      </c>
      <c r="N39" s="21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34"/>
    </row>
    <row r="40" spans="1:21" x14ac:dyDescent="0.25">
      <c r="A40" s="19" t="s">
        <v>73</v>
      </c>
      <c r="B40" s="19" t="s">
        <v>73</v>
      </c>
      <c r="C40" s="21" t="s">
        <v>72</v>
      </c>
      <c r="D40" s="21"/>
      <c r="E40" s="21" t="s">
        <v>72</v>
      </c>
      <c r="F40" s="21" t="s">
        <v>72</v>
      </c>
      <c r="G40" s="21" t="s">
        <v>72</v>
      </c>
      <c r="H40" s="21" t="s">
        <v>72</v>
      </c>
      <c r="I40" s="21" t="s">
        <v>72</v>
      </c>
      <c r="J40" s="21" t="s">
        <v>72</v>
      </c>
      <c r="K40" s="21" t="s">
        <v>72</v>
      </c>
      <c r="L40" s="21" t="s">
        <v>72</v>
      </c>
      <c r="M40" s="21" t="s">
        <v>72</v>
      </c>
      <c r="N40" s="21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34"/>
    </row>
    <row r="41" spans="1:21" ht="47.25" x14ac:dyDescent="0.25">
      <c r="A41" s="15" t="s">
        <v>26</v>
      </c>
      <c r="B41" s="16" t="s">
        <v>74</v>
      </c>
      <c r="C41" s="17"/>
      <c r="D41" s="17"/>
      <c r="E41" s="18">
        <f t="shared" ref="E41:G41" si="35">SUM(E42:E44)</f>
        <v>0</v>
      </c>
      <c r="F41" s="18">
        <f t="shared" si="35"/>
        <v>0</v>
      </c>
      <c r="G41" s="18">
        <f t="shared" si="35"/>
        <v>0</v>
      </c>
      <c r="H41" s="18">
        <f t="shared" ref="H41:M41" si="36">SUM(H42:H44)</f>
        <v>0</v>
      </c>
      <c r="I41" s="18">
        <f t="shared" si="36"/>
        <v>0</v>
      </c>
      <c r="J41" s="18">
        <f t="shared" si="36"/>
        <v>0</v>
      </c>
      <c r="K41" s="18">
        <f t="shared" si="36"/>
        <v>0</v>
      </c>
      <c r="L41" s="18">
        <f t="shared" si="36"/>
        <v>0</v>
      </c>
      <c r="M41" s="18">
        <f t="shared" si="36"/>
        <v>0</v>
      </c>
      <c r="N41" s="18">
        <f t="shared" ref="N41:T41" si="37">SUM(N42:N44)</f>
        <v>0</v>
      </c>
      <c r="O41" s="18">
        <f t="shared" si="37"/>
        <v>0</v>
      </c>
      <c r="P41" s="18">
        <f t="shared" si="37"/>
        <v>0</v>
      </c>
      <c r="Q41" s="18">
        <f t="shared" si="37"/>
        <v>0</v>
      </c>
      <c r="R41" s="18">
        <f t="shared" si="37"/>
        <v>0</v>
      </c>
      <c r="S41" s="18">
        <f t="shared" si="37"/>
        <v>0</v>
      </c>
      <c r="T41" s="18">
        <f t="shared" si="37"/>
        <v>0</v>
      </c>
      <c r="U41" s="33"/>
    </row>
    <row r="42" spans="1:21" x14ac:dyDescent="0.25">
      <c r="A42" s="19" t="s">
        <v>26</v>
      </c>
      <c r="B42" s="20" t="s">
        <v>71</v>
      </c>
      <c r="C42" s="21" t="s">
        <v>72</v>
      </c>
      <c r="D42" s="21"/>
      <c r="E42" s="21" t="s">
        <v>72</v>
      </c>
      <c r="F42" s="21" t="s">
        <v>72</v>
      </c>
      <c r="G42" s="21" t="s">
        <v>72</v>
      </c>
      <c r="H42" s="21" t="s">
        <v>72</v>
      </c>
      <c r="I42" s="21" t="s">
        <v>72</v>
      </c>
      <c r="J42" s="21" t="s">
        <v>72</v>
      </c>
      <c r="K42" s="21" t="s">
        <v>72</v>
      </c>
      <c r="L42" s="21" t="s">
        <v>72</v>
      </c>
      <c r="M42" s="21" t="s">
        <v>72</v>
      </c>
      <c r="N42" s="21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34"/>
    </row>
    <row r="43" spans="1:21" x14ac:dyDescent="0.25">
      <c r="A43" s="19" t="s">
        <v>26</v>
      </c>
      <c r="B43" s="20" t="s">
        <v>71</v>
      </c>
      <c r="C43" s="21" t="s">
        <v>72</v>
      </c>
      <c r="D43" s="21"/>
      <c r="E43" s="21" t="s">
        <v>72</v>
      </c>
      <c r="F43" s="21" t="s">
        <v>72</v>
      </c>
      <c r="G43" s="21" t="s">
        <v>72</v>
      </c>
      <c r="H43" s="21" t="s">
        <v>72</v>
      </c>
      <c r="I43" s="21" t="s">
        <v>72</v>
      </c>
      <c r="J43" s="21" t="s">
        <v>72</v>
      </c>
      <c r="K43" s="21" t="s">
        <v>72</v>
      </c>
      <c r="L43" s="21" t="s">
        <v>72</v>
      </c>
      <c r="M43" s="21" t="s">
        <v>72</v>
      </c>
      <c r="N43" s="21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34"/>
    </row>
    <row r="44" spans="1:21" x14ac:dyDescent="0.25">
      <c r="A44" s="19" t="s">
        <v>73</v>
      </c>
      <c r="B44" s="19" t="s">
        <v>73</v>
      </c>
      <c r="C44" s="21" t="s">
        <v>72</v>
      </c>
      <c r="D44" s="21"/>
      <c r="E44" s="21" t="s">
        <v>72</v>
      </c>
      <c r="F44" s="21" t="s">
        <v>72</v>
      </c>
      <c r="G44" s="21" t="s">
        <v>72</v>
      </c>
      <c r="H44" s="21" t="s">
        <v>72</v>
      </c>
      <c r="I44" s="21" t="s">
        <v>72</v>
      </c>
      <c r="J44" s="21" t="s">
        <v>72</v>
      </c>
      <c r="K44" s="21" t="s">
        <v>72</v>
      </c>
      <c r="L44" s="21" t="s">
        <v>72</v>
      </c>
      <c r="M44" s="21" t="s">
        <v>72</v>
      </c>
      <c r="N44" s="21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34"/>
    </row>
    <row r="45" spans="1:21" ht="47.25" x14ac:dyDescent="0.25">
      <c r="A45" s="11" t="s">
        <v>40</v>
      </c>
      <c r="B45" s="12" t="s">
        <v>75</v>
      </c>
      <c r="C45" s="13"/>
      <c r="D45" s="13"/>
      <c r="E45" s="14">
        <f t="shared" ref="E45:G45" si="38">E46+E47+E51+E55+E59+E60+E64+E68</f>
        <v>0</v>
      </c>
      <c r="F45" s="14">
        <f t="shared" si="38"/>
        <v>0</v>
      </c>
      <c r="G45" s="14">
        <f t="shared" si="38"/>
        <v>0</v>
      </c>
      <c r="H45" s="14">
        <f t="shared" ref="H45:M45" si="39">H46+H47+H51+H55+H59+H60+H64+H68</f>
        <v>0</v>
      </c>
      <c r="I45" s="14">
        <f t="shared" si="39"/>
        <v>0</v>
      </c>
      <c r="J45" s="14">
        <f t="shared" si="39"/>
        <v>0</v>
      </c>
      <c r="K45" s="14">
        <f t="shared" si="39"/>
        <v>0</v>
      </c>
      <c r="L45" s="14">
        <f t="shared" si="39"/>
        <v>0</v>
      </c>
      <c r="M45" s="14">
        <f t="shared" si="39"/>
        <v>0</v>
      </c>
      <c r="N45" s="14">
        <f t="shared" ref="N45:T45" si="40">N46+N47+N51+N55+N59+N60+N64+N68</f>
        <v>0</v>
      </c>
      <c r="O45" s="14">
        <f t="shared" si="40"/>
        <v>0</v>
      </c>
      <c r="P45" s="14">
        <f t="shared" si="40"/>
        <v>0</v>
      </c>
      <c r="Q45" s="14">
        <f t="shared" si="40"/>
        <v>0</v>
      </c>
      <c r="R45" s="14">
        <f t="shared" si="40"/>
        <v>0</v>
      </c>
      <c r="S45" s="14">
        <f t="shared" si="40"/>
        <v>0</v>
      </c>
      <c r="T45" s="14">
        <f t="shared" si="40"/>
        <v>0</v>
      </c>
      <c r="U45" s="32"/>
    </row>
    <row r="46" spans="1:21" ht="31.5" x14ac:dyDescent="0.25">
      <c r="A46" s="15" t="s">
        <v>76</v>
      </c>
      <c r="B46" s="16" t="s">
        <v>77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33"/>
    </row>
    <row r="47" spans="1:21" ht="94.5" x14ac:dyDescent="0.25">
      <c r="A47" s="15" t="s">
        <v>76</v>
      </c>
      <c r="B47" s="16" t="s">
        <v>78</v>
      </c>
      <c r="C47" s="17"/>
      <c r="D47" s="17"/>
      <c r="E47" s="18">
        <f t="shared" ref="E47:G47" si="41">SUM(E48:E50)</f>
        <v>0</v>
      </c>
      <c r="F47" s="18">
        <f t="shared" si="41"/>
        <v>0</v>
      </c>
      <c r="G47" s="18">
        <f t="shared" si="41"/>
        <v>0</v>
      </c>
      <c r="H47" s="18">
        <f t="shared" ref="H47:J47" si="42">SUM(H48:H50)</f>
        <v>0</v>
      </c>
      <c r="I47" s="18">
        <f t="shared" si="42"/>
        <v>0</v>
      </c>
      <c r="J47" s="18">
        <f t="shared" si="42"/>
        <v>0</v>
      </c>
      <c r="K47" s="18">
        <f t="shared" ref="K47:M47" si="43">SUM(K48:K50)</f>
        <v>0</v>
      </c>
      <c r="L47" s="18">
        <f t="shared" si="43"/>
        <v>0</v>
      </c>
      <c r="M47" s="18">
        <f t="shared" si="43"/>
        <v>0</v>
      </c>
      <c r="N47" s="18">
        <f t="shared" ref="N47:T47" si="44">SUM(N48:N50)</f>
        <v>0</v>
      </c>
      <c r="O47" s="18">
        <f t="shared" si="44"/>
        <v>0</v>
      </c>
      <c r="P47" s="18">
        <f t="shared" si="44"/>
        <v>0</v>
      </c>
      <c r="Q47" s="18">
        <f t="shared" si="44"/>
        <v>0</v>
      </c>
      <c r="R47" s="18">
        <f t="shared" si="44"/>
        <v>0</v>
      </c>
      <c r="S47" s="18">
        <f t="shared" si="44"/>
        <v>0</v>
      </c>
      <c r="T47" s="18">
        <f t="shared" si="44"/>
        <v>0</v>
      </c>
      <c r="U47" s="33"/>
    </row>
    <row r="48" spans="1:21" x14ac:dyDescent="0.25">
      <c r="A48" s="19" t="s">
        <v>76</v>
      </c>
      <c r="B48" s="20" t="s">
        <v>71</v>
      </c>
      <c r="C48" s="21" t="s">
        <v>72</v>
      </c>
      <c r="D48" s="21"/>
      <c r="E48" s="21" t="s">
        <v>72</v>
      </c>
      <c r="F48" s="21" t="s">
        <v>72</v>
      </c>
      <c r="G48" s="21" t="s">
        <v>72</v>
      </c>
      <c r="H48" s="21" t="s">
        <v>72</v>
      </c>
      <c r="I48" s="21" t="s">
        <v>72</v>
      </c>
      <c r="J48" s="21" t="s">
        <v>72</v>
      </c>
      <c r="K48" s="21" t="s">
        <v>72</v>
      </c>
      <c r="L48" s="21" t="s">
        <v>72</v>
      </c>
      <c r="M48" s="21" t="s">
        <v>72</v>
      </c>
      <c r="N48" s="21" t="s">
        <v>72</v>
      </c>
      <c r="O48" s="21" t="s">
        <v>72</v>
      </c>
      <c r="P48" s="21" t="s">
        <v>72</v>
      </c>
      <c r="Q48" s="21" t="s">
        <v>72</v>
      </c>
      <c r="R48" s="21" t="s">
        <v>72</v>
      </c>
      <c r="S48" s="21" t="s">
        <v>72</v>
      </c>
      <c r="T48" s="21" t="s">
        <v>72</v>
      </c>
      <c r="U48" s="34"/>
    </row>
    <row r="49" spans="1:21" x14ac:dyDescent="0.25">
      <c r="A49" s="19" t="s">
        <v>76</v>
      </c>
      <c r="B49" s="20" t="s">
        <v>71</v>
      </c>
      <c r="C49" s="21" t="s">
        <v>72</v>
      </c>
      <c r="D49" s="21"/>
      <c r="E49" s="21" t="s">
        <v>72</v>
      </c>
      <c r="F49" s="21" t="s">
        <v>72</v>
      </c>
      <c r="G49" s="21" t="s">
        <v>72</v>
      </c>
      <c r="H49" s="21" t="s">
        <v>72</v>
      </c>
      <c r="I49" s="21" t="s">
        <v>72</v>
      </c>
      <c r="J49" s="21" t="s">
        <v>72</v>
      </c>
      <c r="K49" s="21" t="s">
        <v>72</v>
      </c>
      <c r="L49" s="21" t="s">
        <v>72</v>
      </c>
      <c r="M49" s="21" t="s">
        <v>72</v>
      </c>
      <c r="N49" s="21" t="s">
        <v>72</v>
      </c>
      <c r="O49" s="21" t="s">
        <v>72</v>
      </c>
      <c r="P49" s="21" t="s">
        <v>72</v>
      </c>
      <c r="Q49" s="21" t="s">
        <v>72</v>
      </c>
      <c r="R49" s="21" t="s">
        <v>72</v>
      </c>
      <c r="S49" s="21" t="s">
        <v>72</v>
      </c>
      <c r="T49" s="21" t="s">
        <v>72</v>
      </c>
      <c r="U49" s="34"/>
    </row>
    <row r="50" spans="1:21" x14ac:dyDescent="0.25">
      <c r="A50" s="19" t="s">
        <v>73</v>
      </c>
      <c r="B50" s="19" t="s">
        <v>73</v>
      </c>
      <c r="C50" s="21" t="s">
        <v>72</v>
      </c>
      <c r="D50" s="21"/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21" t="s">
        <v>72</v>
      </c>
      <c r="K50" s="21" t="s">
        <v>72</v>
      </c>
      <c r="L50" s="21" t="s">
        <v>72</v>
      </c>
      <c r="M50" s="21" t="s">
        <v>72</v>
      </c>
      <c r="N50" s="21" t="s">
        <v>72</v>
      </c>
      <c r="O50" s="21" t="s">
        <v>72</v>
      </c>
      <c r="P50" s="21" t="s">
        <v>72</v>
      </c>
      <c r="Q50" s="21" t="s">
        <v>72</v>
      </c>
      <c r="R50" s="21" t="s">
        <v>72</v>
      </c>
      <c r="S50" s="21" t="s">
        <v>72</v>
      </c>
      <c r="T50" s="21" t="s">
        <v>72</v>
      </c>
      <c r="U50" s="34"/>
    </row>
    <row r="51" spans="1:21" ht="78.75" x14ac:dyDescent="0.25">
      <c r="A51" s="15" t="s">
        <v>76</v>
      </c>
      <c r="B51" s="16" t="s">
        <v>79</v>
      </c>
      <c r="C51" s="17"/>
      <c r="D51" s="17"/>
      <c r="E51" s="18">
        <f t="shared" ref="E51:G51" si="45">SUM(E52:E54)</f>
        <v>0</v>
      </c>
      <c r="F51" s="18">
        <f t="shared" si="45"/>
        <v>0</v>
      </c>
      <c r="G51" s="18">
        <f t="shared" si="45"/>
        <v>0</v>
      </c>
      <c r="H51" s="18">
        <f t="shared" ref="H51:M51" si="46">SUM(H52:H54)</f>
        <v>0</v>
      </c>
      <c r="I51" s="18">
        <f t="shared" si="46"/>
        <v>0</v>
      </c>
      <c r="J51" s="18">
        <f t="shared" si="46"/>
        <v>0</v>
      </c>
      <c r="K51" s="18">
        <f t="shared" si="46"/>
        <v>0</v>
      </c>
      <c r="L51" s="18">
        <f t="shared" si="46"/>
        <v>0</v>
      </c>
      <c r="M51" s="18">
        <f t="shared" si="46"/>
        <v>0</v>
      </c>
      <c r="N51" s="18">
        <f t="shared" ref="N51:T51" si="47">SUM(N52:N54)</f>
        <v>0</v>
      </c>
      <c r="O51" s="18">
        <f t="shared" si="47"/>
        <v>0</v>
      </c>
      <c r="P51" s="18">
        <f t="shared" si="47"/>
        <v>0</v>
      </c>
      <c r="Q51" s="18">
        <f t="shared" si="47"/>
        <v>0</v>
      </c>
      <c r="R51" s="18">
        <f t="shared" si="47"/>
        <v>0</v>
      </c>
      <c r="S51" s="18">
        <f t="shared" si="47"/>
        <v>0</v>
      </c>
      <c r="T51" s="18">
        <f t="shared" si="47"/>
        <v>0</v>
      </c>
      <c r="U51" s="33"/>
    </row>
    <row r="52" spans="1:21" x14ac:dyDescent="0.25">
      <c r="A52" s="19" t="s">
        <v>76</v>
      </c>
      <c r="B52" s="20" t="s">
        <v>71</v>
      </c>
      <c r="C52" s="21" t="s">
        <v>72</v>
      </c>
      <c r="D52" s="21"/>
      <c r="E52" s="21" t="s">
        <v>72</v>
      </c>
      <c r="F52" s="21" t="s">
        <v>72</v>
      </c>
      <c r="G52" s="21" t="s">
        <v>72</v>
      </c>
      <c r="H52" s="21" t="s">
        <v>72</v>
      </c>
      <c r="I52" s="21" t="s">
        <v>72</v>
      </c>
      <c r="J52" s="21" t="s">
        <v>72</v>
      </c>
      <c r="K52" s="21" t="s">
        <v>72</v>
      </c>
      <c r="L52" s="21" t="s">
        <v>72</v>
      </c>
      <c r="M52" s="21" t="s">
        <v>72</v>
      </c>
      <c r="N52" s="21" t="s">
        <v>72</v>
      </c>
      <c r="O52" s="21" t="s">
        <v>72</v>
      </c>
      <c r="P52" s="21" t="s">
        <v>72</v>
      </c>
      <c r="Q52" s="21" t="s">
        <v>72</v>
      </c>
      <c r="R52" s="21" t="s">
        <v>72</v>
      </c>
      <c r="S52" s="21" t="s">
        <v>72</v>
      </c>
      <c r="T52" s="21" t="s">
        <v>72</v>
      </c>
      <c r="U52" s="34"/>
    </row>
    <row r="53" spans="1:21" x14ac:dyDescent="0.25">
      <c r="A53" s="19" t="s">
        <v>76</v>
      </c>
      <c r="B53" s="20" t="s">
        <v>71</v>
      </c>
      <c r="C53" s="21" t="s">
        <v>72</v>
      </c>
      <c r="D53" s="21"/>
      <c r="E53" s="21" t="s">
        <v>72</v>
      </c>
      <c r="F53" s="21" t="s">
        <v>72</v>
      </c>
      <c r="G53" s="21" t="s">
        <v>72</v>
      </c>
      <c r="H53" s="21" t="s">
        <v>72</v>
      </c>
      <c r="I53" s="21" t="s">
        <v>72</v>
      </c>
      <c r="J53" s="21" t="s">
        <v>72</v>
      </c>
      <c r="K53" s="21" t="s">
        <v>72</v>
      </c>
      <c r="L53" s="21" t="s">
        <v>72</v>
      </c>
      <c r="M53" s="21" t="s">
        <v>72</v>
      </c>
      <c r="N53" s="21" t="s">
        <v>72</v>
      </c>
      <c r="O53" s="21" t="s">
        <v>72</v>
      </c>
      <c r="P53" s="21" t="s">
        <v>72</v>
      </c>
      <c r="Q53" s="21" t="s">
        <v>72</v>
      </c>
      <c r="R53" s="21" t="s">
        <v>72</v>
      </c>
      <c r="S53" s="21" t="s">
        <v>72</v>
      </c>
      <c r="T53" s="21" t="s">
        <v>72</v>
      </c>
      <c r="U53" s="34"/>
    </row>
    <row r="54" spans="1:21" x14ac:dyDescent="0.25">
      <c r="A54" s="19" t="s">
        <v>73</v>
      </c>
      <c r="B54" s="19" t="s">
        <v>73</v>
      </c>
      <c r="C54" s="21" t="s">
        <v>72</v>
      </c>
      <c r="D54" s="21"/>
      <c r="E54" s="21" t="s">
        <v>72</v>
      </c>
      <c r="F54" s="21" t="s">
        <v>72</v>
      </c>
      <c r="G54" s="21" t="s">
        <v>72</v>
      </c>
      <c r="H54" s="21" t="s">
        <v>72</v>
      </c>
      <c r="I54" s="21" t="s">
        <v>72</v>
      </c>
      <c r="J54" s="21" t="s">
        <v>72</v>
      </c>
      <c r="K54" s="21" t="s">
        <v>72</v>
      </c>
      <c r="L54" s="21" t="s">
        <v>72</v>
      </c>
      <c r="M54" s="21" t="s">
        <v>72</v>
      </c>
      <c r="N54" s="21" t="s">
        <v>72</v>
      </c>
      <c r="O54" s="21" t="s">
        <v>72</v>
      </c>
      <c r="P54" s="21" t="s">
        <v>72</v>
      </c>
      <c r="Q54" s="21" t="s">
        <v>72</v>
      </c>
      <c r="R54" s="21" t="s">
        <v>72</v>
      </c>
      <c r="S54" s="21" t="s">
        <v>72</v>
      </c>
      <c r="T54" s="21" t="s">
        <v>72</v>
      </c>
      <c r="U54" s="34"/>
    </row>
    <row r="55" spans="1:21" ht="94.5" x14ac:dyDescent="0.25">
      <c r="A55" s="15" t="s">
        <v>76</v>
      </c>
      <c r="B55" s="16" t="s">
        <v>80</v>
      </c>
      <c r="C55" s="17"/>
      <c r="D55" s="17"/>
      <c r="E55" s="18">
        <f t="shared" ref="E55:G55" si="48">SUM(E56:E58)</f>
        <v>0</v>
      </c>
      <c r="F55" s="18">
        <f t="shared" si="48"/>
        <v>0</v>
      </c>
      <c r="G55" s="18">
        <f t="shared" si="48"/>
        <v>0</v>
      </c>
      <c r="H55" s="18">
        <f t="shared" ref="H55:M55" si="49">SUM(H56:H58)</f>
        <v>0</v>
      </c>
      <c r="I55" s="18">
        <f t="shared" si="49"/>
        <v>0</v>
      </c>
      <c r="J55" s="18">
        <f t="shared" si="49"/>
        <v>0</v>
      </c>
      <c r="K55" s="18">
        <f t="shared" si="49"/>
        <v>0</v>
      </c>
      <c r="L55" s="18">
        <f t="shared" si="49"/>
        <v>0</v>
      </c>
      <c r="M55" s="18">
        <f t="shared" si="49"/>
        <v>0</v>
      </c>
      <c r="N55" s="18">
        <f t="shared" ref="N55:T55" si="50">SUM(N56:N58)</f>
        <v>0</v>
      </c>
      <c r="O55" s="18">
        <f t="shared" si="50"/>
        <v>0</v>
      </c>
      <c r="P55" s="18">
        <f t="shared" si="50"/>
        <v>0</v>
      </c>
      <c r="Q55" s="18">
        <f t="shared" si="50"/>
        <v>0</v>
      </c>
      <c r="R55" s="18">
        <f t="shared" si="50"/>
        <v>0</v>
      </c>
      <c r="S55" s="18">
        <f t="shared" si="50"/>
        <v>0</v>
      </c>
      <c r="T55" s="18">
        <f t="shared" si="50"/>
        <v>0</v>
      </c>
      <c r="U55" s="33"/>
    </row>
    <row r="56" spans="1:21" x14ac:dyDescent="0.25">
      <c r="A56" s="19" t="s">
        <v>76</v>
      </c>
      <c r="B56" s="20" t="s">
        <v>71</v>
      </c>
      <c r="C56" s="21" t="s">
        <v>72</v>
      </c>
      <c r="D56" s="21"/>
      <c r="E56" s="21" t="s">
        <v>72</v>
      </c>
      <c r="F56" s="21" t="s">
        <v>72</v>
      </c>
      <c r="G56" s="21" t="s">
        <v>72</v>
      </c>
      <c r="H56" s="21" t="s">
        <v>72</v>
      </c>
      <c r="I56" s="21" t="s">
        <v>72</v>
      </c>
      <c r="J56" s="21" t="s">
        <v>72</v>
      </c>
      <c r="K56" s="21" t="s">
        <v>72</v>
      </c>
      <c r="L56" s="21" t="s">
        <v>72</v>
      </c>
      <c r="M56" s="21" t="s">
        <v>72</v>
      </c>
      <c r="N56" s="21" t="s">
        <v>72</v>
      </c>
      <c r="O56" s="21" t="s">
        <v>72</v>
      </c>
      <c r="P56" s="21" t="s">
        <v>72</v>
      </c>
      <c r="Q56" s="21" t="s">
        <v>72</v>
      </c>
      <c r="R56" s="21" t="s">
        <v>72</v>
      </c>
      <c r="S56" s="21" t="s">
        <v>72</v>
      </c>
      <c r="T56" s="21" t="s">
        <v>72</v>
      </c>
      <c r="U56" s="34"/>
    </row>
    <row r="57" spans="1:21" x14ac:dyDescent="0.25">
      <c r="A57" s="19" t="s">
        <v>76</v>
      </c>
      <c r="B57" s="20" t="s">
        <v>71</v>
      </c>
      <c r="C57" s="21" t="s">
        <v>72</v>
      </c>
      <c r="D57" s="21"/>
      <c r="E57" s="21" t="s">
        <v>72</v>
      </c>
      <c r="F57" s="21" t="s">
        <v>72</v>
      </c>
      <c r="G57" s="21" t="s">
        <v>72</v>
      </c>
      <c r="H57" s="21" t="s">
        <v>72</v>
      </c>
      <c r="I57" s="21" t="s">
        <v>72</v>
      </c>
      <c r="J57" s="21" t="s">
        <v>72</v>
      </c>
      <c r="K57" s="21" t="s">
        <v>72</v>
      </c>
      <c r="L57" s="21" t="s">
        <v>72</v>
      </c>
      <c r="M57" s="21" t="s">
        <v>72</v>
      </c>
      <c r="N57" s="21" t="s">
        <v>72</v>
      </c>
      <c r="O57" s="21" t="s">
        <v>72</v>
      </c>
      <c r="P57" s="21" t="s">
        <v>72</v>
      </c>
      <c r="Q57" s="21" t="s">
        <v>72</v>
      </c>
      <c r="R57" s="21" t="s">
        <v>72</v>
      </c>
      <c r="S57" s="21" t="s">
        <v>72</v>
      </c>
      <c r="T57" s="21" t="s">
        <v>72</v>
      </c>
      <c r="U57" s="34"/>
    </row>
    <row r="58" spans="1:21" x14ac:dyDescent="0.25">
      <c r="A58" s="19" t="s">
        <v>73</v>
      </c>
      <c r="B58" s="19" t="s">
        <v>73</v>
      </c>
      <c r="C58" s="21" t="s">
        <v>72</v>
      </c>
      <c r="D58" s="21"/>
      <c r="E58" s="21" t="s">
        <v>72</v>
      </c>
      <c r="F58" s="21" t="s">
        <v>72</v>
      </c>
      <c r="G58" s="21" t="s">
        <v>72</v>
      </c>
      <c r="H58" s="21" t="s">
        <v>72</v>
      </c>
      <c r="I58" s="21" t="s">
        <v>72</v>
      </c>
      <c r="J58" s="21" t="s">
        <v>72</v>
      </c>
      <c r="K58" s="21" t="s">
        <v>72</v>
      </c>
      <c r="L58" s="21" t="s">
        <v>72</v>
      </c>
      <c r="M58" s="21" t="s">
        <v>72</v>
      </c>
      <c r="N58" s="21" t="s">
        <v>72</v>
      </c>
      <c r="O58" s="21" t="s">
        <v>72</v>
      </c>
      <c r="P58" s="21" t="s">
        <v>72</v>
      </c>
      <c r="Q58" s="21" t="s">
        <v>72</v>
      </c>
      <c r="R58" s="21" t="s">
        <v>72</v>
      </c>
      <c r="S58" s="21" t="s">
        <v>72</v>
      </c>
      <c r="T58" s="21" t="s">
        <v>72</v>
      </c>
      <c r="U58" s="34"/>
    </row>
    <row r="59" spans="1:21" ht="31.5" x14ac:dyDescent="0.25">
      <c r="A59" s="15" t="s">
        <v>81</v>
      </c>
      <c r="B59" s="16" t="s">
        <v>77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3"/>
    </row>
    <row r="60" spans="1:21" ht="94.5" x14ac:dyDescent="0.25">
      <c r="A60" s="15" t="s">
        <v>81</v>
      </c>
      <c r="B60" s="16" t="s">
        <v>78</v>
      </c>
      <c r="C60" s="17"/>
      <c r="D60" s="17"/>
      <c r="E60" s="18">
        <f t="shared" ref="E60:G60" si="51">SUM(E61:E63)</f>
        <v>0</v>
      </c>
      <c r="F60" s="18">
        <f t="shared" si="51"/>
        <v>0</v>
      </c>
      <c r="G60" s="18">
        <f t="shared" si="51"/>
        <v>0</v>
      </c>
      <c r="H60" s="18">
        <f t="shared" ref="H60:M60" si="52">SUM(H61:H63)</f>
        <v>0</v>
      </c>
      <c r="I60" s="18">
        <f t="shared" si="52"/>
        <v>0</v>
      </c>
      <c r="J60" s="18">
        <f t="shared" si="52"/>
        <v>0</v>
      </c>
      <c r="K60" s="18">
        <f t="shared" si="52"/>
        <v>0</v>
      </c>
      <c r="L60" s="18">
        <f t="shared" si="52"/>
        <v>0</v>
      </c>
      <c r="M60" s="18">
        <f t="shared" si="52"/>
        <v>0</v>
      </c>
      <c r="N60" s="18">
        <f t="shared" ref="N60:T60" si="53">SUM(N61:N63)</f>
        <v>0</v>
      </c>
      <c r="O60" s="18">
        <f t="shared" si="53"/>
        <v>0</v>
      </c>
      <c r="P60" s="18">
        <f t="shared" si="53"/>
        <v>0</v>
      </c>
      <c r="Q60" s="18">
        <f t="shared" si="53"/>
        <v>0</v>
      </c>
      <c r="R60" s="18">
        <f t="shared" si="53"/>
        <v>0</v>
      </c>
      <c r="S60" s="18">
        <f t="shared" si="53"/>
        <v>0</v>
      </c>
      <c r="T60" s="18">
        <f t="shared" si="53"/>
        <v>0</v>
      </c>
      <c r="U60" s="33"/>
    </row>
    <row r="61" spans="1:21" x14ac:dyDescent="0.25">
      <c r="A61" s="19" t="s">
        <v>81</v>
      </c>
      <c r="B61" s="20" t="s">
        <v>71</v>
      </c>
      <c r="C61" s="21" t="s">
        <v>72</v>
      </c>
      <c r="D61" s="21"/>
      <c r="E61" s="21" t="s">
        <v>72</v>
      </c>
      <c r="F61" s="21" t="s">
        <v>72</v>
      </c>
      <c r="G61" s="21" t="s">
        <v>72</v>
      </c>
      <c r="H61" s="21" t="s">
        <v>72</v>
      </c>
      <c r="I61" s="21" t="s">
        <v>72</v>
      </c>
      <c r="J61" s="21" t="s">
        <v>72</v>
      </c>
      <c r="K61" s="21" t="s">
        <v>72</v>
      </c>
      <c r="L61" s="21" t="s">
        <v>72</v>
      </c>
      <c r="M61" s="21" t="s">
        <v>72</v>
      </c>
      <c r="N61" s="21" t="s">
        <v>72</v>
      </c>
      <c r="O61" s="21" t="s">
        <v>72</v>
      </c>
      <c r="P61" s="21" t="s">
        <v>72</v>
      </c>
      <c r="Q61" s="21" t="s">
        <v>72</v>
      </c>
      <c r="R61" s="21" t="s">
        <v>72</v>
      </c>
      <c r="S61" s="21" t="s">
        <v>72</v>
      </c>
      <c r="T61" s="21" t="s">
        <v>72</v>
      </c>
      <c r="U61" s="34"/>
    </row>
    <row r="62" spans="1:21" x14ac:dyDescent="0.25">
      <c r="A62" s="19" t="s">
        <v>81</v>
      </c>
      <c r="B62" s="20" t="s">
        <v>71</v>
      </c>
      <c r="C62" s="21" t="s">
        <v>72</v>
      </c>
      <c r="D62" s="21"/>
      <c r="E62" s="21" t="s">
        <v>72</v>
      </c>
      <c r="F62" s="21" t="s">
        <v>72</v>
      </c>
      <c r="G62" s="21" t="s">
        <v>72</v>
      </c>
      <c r="H62" s="21" t="s">
        <v>72</v>
      </c>
      <c r="I62" s="21" t="s">
        <v>72</v>
      </c>
      <c r="J62" s="21" t="s">
        <v>72</v>
      </c>
      <c r="K62" s="21" t="s">
        <v>72</v>
      </c>
      <c r="L62" s="21" t="s">
        <v>72</v>
      </c>
      <c r="M62" s="21" t="s">
        <v>72</v>
      </c>
      <c r="N62" s="21" t="s">
        <v>72</v>
      </c>
      <c r="O62" s="21" t="s">
        <v>72</v>
      </c>
      <c r="P62" s="21" t="s">
        <v>72</v>
      </c>
      <c r="Q62" s="21" t="s">
        <v>72</v>
      </c>
      <c r="R62" s="21" t="s">
        <v>72</v>
      </c>
      <c r="S62" s="21" t="s">
        <v>72</v>
      </c>
      <c r="T62" s="21" t="s">
        <v>72</v>
      </c>
      <c r="U62" s="34"/>
    </row>
    <row r="63" spans="1:21" x14ac:dyDescent="0.25">
      <c r="A63" s="19" t="s">
        <v>73</v>
      </c>
      <c r="B63" s="19" t="s">
        <v>73</v>
      </c>
      <c r="C63" s="21" t="s">
        <v>72</v>
      </c>
      <c r="D63" s="21"/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21" t="s">
        <v>72</v>
      </c>
      <c r="K63" s="21" t="s">
        <v>72</v>
      </c>
      <c r="L63" s="21" t="s">
        <v>72</v>
      </c>
      <c r="M63" s="21" t="s">
        <v>72</v>
      </c>
      <c r="N63" s="21" t="s">
        <v>72</v>
      </c>
      <c r="O63" s="21" t="s">
        <v>72</v>
      </c>
      <c r="P63" s="21" t="s">
        <v>72</v>
      </c>
      <c r="Q63" s="21" t="s">
        <v>72</v>
      </c>
      <c r="R63" s="21" t="s">
        <v>72</v>
      </c>
      <c r="S63" s="21" t="s">
        <v>72</v>
      </c>
      <c r="T63" s="21" t="s">
        <v>72</v>
      </c>
      <c r="U63" s="34"/>
    </row>
    <row r="64" spans="1:21" ht="78.75" x14ac:dyDescent="0.25">
      <c r="A64" s="15" t="s">
        <v>81</v>
      </c>
      <c r="B64" s="16" t="s">
        <v>79</v>
      </c>
      <c r="C64" s="17"/>
      <c r="D64" s="17"/>
      <c r="E64" s="18">
        <f t="shared" ref="E64:G64" si="54">SUM(E65:E67)</f>
        <v>0</v>
      </c>
      <c r="F64" s="18">
        <f t="shared" si="54"/>
        <v>0</v>
      </c>
      <c r="G64" s="18">
        <f t="shared" si="54"/>
        <v>0</v>
      </c>
      <c r="H64" s="18">
        <f t="shared" ref="H64:M64" si="55">SUM(H65:H67)</f>
        <v>0</v>
      </c>
      <c r="I64" s="18">
        <f t="shared" si="55"/>
        <v>0</v>
      </c>
      <c r="J64" s="18">
        <f t="shared" si="55"/>
        <v>0</v>
      </c>
      <c r="K64" s="18">
        <f t="shared" si="55"/>
        <v>0</v>
      </c>
      <c r="L64" s="18">
        <f t="shared" si="55"/>
        <v>0</v>
      </c>
      <c r="M64" s="18">
        <f t="shared" si="55"/>
        <v>0</v>
      </c>
      <c r="N64" s="18">
        <f t="shared" ref="N64:T64" si="56">SUM(N65:N67)</f>
        <v>0</v>
      </c>
      <c r="O64" s="18">
        <f t="shared" si="56"/>
        <v>0</v>
      </c>
      <c r="P64" s="18">
        <f t="shared" si="56"/>
        <v>0</v>
      </c>
      <c r="Q64" s="18">
        <f t="shared" si="56"/>
        <v>0</v>
      </c>
      <c r="R64" s="18">
        <f t="shared" si="56"/>
        <v>0</v>
      </c>
      <c r="S64" s="18">
        <f t="shared" si="56"/>
        <v>0</v>
      </c>
      <c r="T64" s="18">
        <f t="shared" si="56"/>
        <v>0</v>
      </c>
      <c r="U64" s="33"/>
    </row>
    <row r="65" spans="1:21" x14ac:dyDescent="0.25">
      <c r="A65" s="19" t="s">
        <v>81</v>
      </c>
      <c r="B65" s="20" t="s">
        <v>71</v>
      </c>
      <c r="C65" s="21" t="s">
        <v>72</v>
      </c>
      <c r="D65" s="21"/>
      <c r="E65" s="21" t="s">
        <v>72</v>
      </c>
      <c r="F65" s="21" t="s">
        <v>72</v>
      </c>
      <c r="G65" s="21" t="s">
        <v>72</v>
      </c>
      <c r="H65" s="21" t="s">
        <v>72</v>
      </c>
      <c r="I65" s="21" t="s">
        <v>72</v>
      </c>
      <c r="J65" s="21" t="s">
        <v>72</v>
      </c>
      <c r="K65" s="21" t="s">
        <v>72</v>
      </c>
      <c r="L65" s="21" t="s">
        <v>72</v>
      </c>
      <c r="M65" s="21" t="s">
        <v>72</v>
      </c>
      <c r="N65" s="21" t="s">
        <v>72</v>
      </c>
      <c r="O65" s="21" t="s">
        <v>72</v>
      </c>
      <c r="P65" s="21" t="s">
        <v>72</v>
      </c>
      <c r="Q65" s="21" t="s">
        <v>72</v>
      </c>
      <c r="R65" s="21" t="s">
        <v>72</v>
      </c>
      <c r="S65" s="21" t="s">
        <v>72</v>
      </c>
      <c r="T65" s="21" t="s">
        <v>72</v>
      </c>
      <c r="U65" s="34"/>
    </row>
    <row r="66" spans="1:21" x14ac:dyDescent="0.25">
      <c r="A66" s="19" t="s">
        <v>81</v>
      </c>
      <c r="B66" s="20" t="s">
        <v>71</v>
      </c>
      <c r="C66" s="21" t="s">
        <v>72</v>
      </c>
      <c r="D66" s="21"/>
      <c r="E66" s="21" t="s">
        <v>72</v>
      </c>
      <c r="F66" s="21" t="s">
        <v>72</v>
      </c>
      <c r="G66" s="21" t="s">
        <v>72</v>
      </c>
      <c r="H66" s="21" t="s">
        <v>72</v>
      </c>
      <c r="I66" s="21" t="s">
        <v>72</v>
      </c>
      <c r="J66" s="21" t="s">
        <v>72</v>
      </c>
      <c r="K66" s="21" t="s">
        <v>72</v>
      </c>
      <c r="L66" s="21" t="s">
        <v>72</v>
      </c>
      <c r="M66" s="21" t="s">
        <v>72</v>
      </c>
      <c r="N66" s="21" t="s">
        <v>72</v>
      </c>
      <c r="O66" s="21" t="s">
        <v>72</v>
      </c>
      <c r="P66" s="21" t="s">
        <v>72</v>
      </c>
      <c r="Q66" s="21" t="s">
        <v>72</v>
      </c>
      <c r="R66" s="21" t="s">
        <v>72</v>
      </c>
      <c r="S66" s="21" t="s">
        <v>72</v>
      </c>
      <c r="T66" s="21" t="s">
        <v>72</v>
      </c>
      <c r="U66" s="34"/>
    </row>
    <row r="67" spans="1:21" x14ac:dyDescent="0.25">
      <c r="A67" s="19" t="s">
        <v>73</v>
      </c>
      <c r="B67" s="19" t="s">
        <v>73</v>
      </c>
      <c r="C67" s="21" t="s">
        <v>72</v>
      </c>
      <c r="D67" s="21"/>
      <c r="E67" s="21" t="s">
        <v>72</v>
      </c>
      <c r="F67" s="21" t="s">
        <v>72</v>
      </c>
      <c r="G67" s="21" t="s">
        <v>72</v>
      </c>
      <c r="H67" s="21" t="s">
        <v>72</v>
      </c>
      <c r="I67" s="21" t="s">
        <v>72</v>
      </c>
      <c r="J67" s="21" t="s">
        <v>72</v>
      </c>
      <c r="K67" s="21" t="s">
        <v>72</v>
      </c>
      <c r="L67" s="21" t="s">
        <v>72</v>
      </c>
      <c r="M67" s="21" t="s">
        <v>72</v>
      </c>
      <c r="N67" s="21" t="s">
        <v>72</v>
      </c>
      <c r="O67" s="21" t="s">
        <v>72</v>
      </c>
      <c r="P67" s="21" t="s">
        <v>72</v>
      </c>
      <c r="Q67" s="21" t="s">
        <v>72</v>
      </c>
      <c r="R67" s="21" t="s">
        <v>72</v>
      </c>
      <c r="S67" s="21" t="s">
        <v>72</v>
      </c>
      <c r="T67" s="21" t="s">
        <v>72</v>
      </c>
      <c r="U67" s="34"/>
    </row>
    <row r="68" spans="1:21" ht="94.5" x14ac:dyDescent="0.25">
      <c r="A68" s="15" t="s">
        <v>81</v>
      </c>
      <c r="B68" s="16" t="s">
        <v>82</v>
      </c>
      <c r="C68" s="17"/>
      <c r="D68" s="17"/>
      <c r="E68" s="18">
        <f t="shared" ref="E68:G68" si="57">SUM(E69:E71)</f>
        <v>0</v>
      </c>
      <c r="F68" s="18">
        <f t="shared" si="57"/>
        <v>0</v>
      </c>
      <c r="G68" s="18">
        <f t="shared" si="57"/>
        <v>0</v>
      </c>
      <c r="H68" s="18">
        <f t="shared" ref="H68:M68" si="58">SUM(H69:H71)</f>
        <v>0</v>
      </c>
      <c r="I68" s="18">
        <f t="shared" si="58"/>
        <v>0</v>
      </c>
      <c r="J68" s="18">
        <f t="shared" si="58"/>
        <v>0</v>
      </c>
      <c r="K68" s="18">
        <f t="shared" si="58"/>
        <v>0</v>
      </c>
      <c r="L68" s="18">
        <f t="shared" si="58"/>
        <v>0</v>
      </c>
      <c r="M68" s="18">
        <f t="shared" si="58"/>
        <v>0</v>
      </c>
      <c r="N68" s="18">
        <f t="shared" ref="N68:T68" si="59">SUM(N69:N71)</f>
        <v>0</v>
      </c>
      <c r="O68" s="18">
        <f t="shared" si="59"/>
        <v>0</v>
      </c>
      <c r="P68" s="18">
        <f t="shared" si="59"/>
        <v>0</v>
      </c>
      <c r="Q68" s="18">
        <f t="shared" si="59"/>
        <v>0</v>
      </c>
      <c r="R68" s="18">
        <f t="shared" si="59"/>
        <v>0</v>
      </c>
      <c r="S68" s="18">
        <f t="shared" si="59"/>
        <v>0</v>
      </c>
      <c r="T68" s="18">
        <f t="shared" si="59"/>
        <v>0</v>
      </c>
      <c r="U68" s="33"/>
    </row>
    <row r="69" spans="1:21" x14ac:dyDescent="0.25">
      <c r="A69" s="19" t="s">
        <v>81</v>
      </c>
      <c r="B69" s="20" t="s">
        <v>71</v>
      </c>
      <c r="C69" s="21" t="s">
        <v>72</v>
      </c>
      <c r="D69" s="21"/>
      <c r="E69" s="21" t="s">
        <v>72</v>
      </c>
      <c r="F69" s="21" t="s">
        <v>72</v>
      </c>
      <c r="G69" s="21" t="s">
        <v>72</v>
      </c>
      <c r="H69" s="21" t="s">
        <v>72</v>
      </c>
      <c r="I69" s="21" t="s">
        <v>72</v>
      </c>
      <c r="J69" s="21" t="s">
        <v>72</v>
      </c>
      <c r="K69" s="21" t="s">
        <v>72</v>
      </c>
      <c r="L69" s="21" t="s">
        <v>72</v>
      </c>
      <c r="M69" s="21" t="s">
        <v>72</v>
      </c>
      <c r="N69" s="21" t="s">
        <v>72</v>
      </c>
      <c r="O69" s="21" t="s">
        <v>72</v>
      </c>
      <c r="P69" s="21" t="s">
        <v>72</v>
      </c>
      <c r="Q69" s="21" t="s">
        <v>72</v>
      </c>
      <c r="R69" s="21" t="s">
        <v>72</v>
      </c>
      <c r="S69" s="21" t="s">
        <v>72</v>
      </c>
      <c r="T69" s="21" t="s">
        <v>72</v>
      </c>
      <c r="U69" s="34"/>
    </row>
    <row r="70" spans="1:21" x14ac:dyDescent="0.25">
      <c r="A70" s="19" t="s">
        <v>81</v>
      </c>
      <c r="B70" s="20" t="s">
        <v>71</v>
      </c>
      <c r="C70" s="21" t="s">
        <v>72</v>
      </c>
      <c r="D70" s="21"/>
      <c r="E70" s="21" t="s">
        <v>72</v>
      </c>
      <c r="F70" s="21" t="s">
        <v>72</v>
      </c>
      <c r="G70" s="21" t="s">
        <v>72</v>
      </c>
      <c r="H70" s="21" t="s">
        <v>72</v>
      </c>
      <c r="I70" s="21" t="s">
        <v>72</v>
      </c>
      <c r="J70" s="21" t="s">
        <v>72</v>
      </c>
      <c r="K70" s="21" t="s">
        <v>72</v>
      </c>
      <c r="L70" s="21" t="s">
        <v>72</v>
      </c>
      <c r="M70" s="21" t="s">
        <v>72</v>
      </c>
      <c r="N70" s="21" t="s">
        <v>72</v>
      </c>
      <c r="O70" s="21" t="s">
        <v>72</v>
      </c>
      <c r="P70" s="21" t="s">
        <v>72</v>
      </c>
      <c r="Q70" s="21" t="s">
        <v>72</v>
      </c>
      <c r="R70" s="21" t="s">
        <v>72</v>
      </c>
      <c r="S70" s="21" t="s">
        <v>72</v>
      </c>
      <c r="T70" s="21" t="s">
        <v>72</v>
      </c>
      <c r="U70" s="34"/>
    </row>
    <row r="71" spans="1:21" x14ac:dyDescent="0.25">
      <c r="A71" s="19" t="s">
        <v>73</v>
      </c>
      <c r="B71" s="19" t="s">
        <v>73</v>
      </c>
      <c r="C71" s="21" t="s">
        <v>72</v>
      </c>
      <c r="D71" s="21"/>
      <c r="E71" s="21" t="s">
        <v>72</v>
      </c>
      <c r="F71" s="21" t="s">
        <v>72</v>
      </c>
      <c r="G71" s="21" t="s">
        <v>72</v>
      </c>
      <c r="H71" s="21" t="s">
        <v>72</v>
      </c>
      <c r="I71" s="21" t="s">
        <v>72</v>
      </c>
      <c r="J71" s="21" t="s">
        <v>72</v>
      </c>
      <c r="K71" s="21" t="s">
        <v>72</v>
      </c>
      <c r="L71" s="21" t="s">
        <v>72</v>
      </c>
      <c r="M71" s="21" t="s">
        <v>72</v>
      </c>
      <c r="N71" s="21" t="s">
        <v>72</v>
      </c>
      <c r="O71" s="21" t="s">
        <v>72</v>
      </c>
      <c r="P71" s="21" t="s">
        <v>72</v>
      </c>
      <c r="Q71" s="21" t="s">
        <v>72</v>
      </c>
      <c r="R71" s="21" t="s">
        <v>72</v>
      </c>
      <c r="S71" s="21" t="s">
        <v>72</v>
      </c>
      <c r="T71" s="21" t="s">
        <v>72</v>
      </c>
      <c r="U71" s="34"/>
    </row>
    <row r="72" spans="1:21" ht="78.75" x14ac:dyDescent="0.25">
      <c r="A72" s="11" t="s">
        <v>83</v>
      </c>
      <c r="B72" s="12" t="s">
        <v>84</v>
      </c>
      <c r="C72" s="13"/>
      <c r="D72" s="13"/>
      <c r="E72" s="14">
        <f t="shared" ref="E72:G72" si="60">E73+E77</f>
        <v>0</v>
      </c>
      <c r="F72" s="14">
        <f t="shared" si="60"/>
        <v>0</v>
      </c>
      <c r="G72" s="14">
        <f t="shared" si="60"/>
        <v>0</v>
      </c>
      <c r="H72" s="14">
        <f t="shared" ref="H72:M72" si="61">H73+H77</f>
        <v>0</v>
      </c>
      <c r="I72" s="14">
        <f t="shared" si="61"/>
        <v>0</v>
      </c>
      <c r="J72" s="14">
        <f t="shared" si="61"/>
        <v>0</v>
      </c>
      <c r="K72" s="14">
        <f t="shared" si="61"/>
        <v>0</v>
      </c>
      <c r="L72" s="14">
        <f t="shared" si="61"/>
        <v>0</v>
      </c>
      <c r="M72" s="14">
        <f t="shared" si="61"/>
        <v>0</v>
      </c>
      <c r="N72" s="14">
        <f t="shared" ref="N72:T72" si="62">N73+N77</f>
        <v>0</v>
      </c>
      <c r="O72" s="14">
        <f t="shared" si="62"/>
        <v>0</v>
      </c>
      <c r="P72" s="14">
        <f t="shared" si="62"/>
        <v>0</v>
      </c>
      <c r="Q72" s="14">
        <f t="shared" si="62"/>
        <v>0</v>
      </c>
      <c r="R72" s="14">
        <f t="shared" si="62"/>
        <v>0</v>
      </c>
      <c r="S72" s="14">
        <f t="shared" si="62"/>
        <v>0</v>
      </c>
      <c r="T72" s="14">
        <f t="shared" si="62"/>
        <v>0</v>
      </c>
      <c r="U72" s="32"/>
    </row>
    <row r="73" spans="1:21" ht="63" x14ac:dyDescent="0.25">
      <c r="A73" s="15" t="s">
        <v>85</v>
      </c>
      <c r="B73" s="16" t="s">
        <v>86</v>
      </c>
      <c r="C73" s="17"/>
      <c r="D73" s="17"/>
      <c r="E73" s="18">
        <f t="shared" ref="E73:G73" si="63">SUM(E74:E76)</f>
        <v>0</v>
      </c>
      <c r="F73" s="18">
        <f t="shared" si="63"/>
        <v>0</v>
      </c>
      <c r="G73" s="18">
        <f t="shared" si="63"/>
        <v>0</v>
      </c>
      <c r="H73" s="18">
        <f t="shared" ref="H73:M73" si="64">SUM(H74:H76)</f>
        <v>0</v>
      </c>
      <c r="I73" s="18">
        <f t="shared" si="64"/>
        <v>0</v>
      </c>
      <c r="J73" s="18">
        <f t="shared" si="64"/>
        <v>0</v>
      </c>
      <c r="K73" s="18">
        <f t="shared" si="64"/>
        <v>0</v>
      </c>
      <c r="L73" s="18">
        <f t="shared" si="64"/>
        <v>0</v>
      </c>
      <c r="M73" s="18">
        <f t="shared" si="64"/>
        <v>0</v>
      </c>
      <c r="N73" s="18">
        <f t="shared" ref="N73:T73" si="65">SUM(N74:N76)</f>
        <v>0</v>
      </c>
      <c r="O73" s="18">
        <f t="shared" si="65"/>
        <v>0</v>
      </c>
      <c r="P73" s="18">
        <f t="shared" si="65"/>
        <v>0</v>
      </c>
      <c r="Q73" s="18">
        <f t="shared" si="65"/>
        <v>0</v>
      </c>
      <c r="R73" s="18">
        <f t="shared" si="65"/>
        <v>0</v>
      </c>
      <c r="S73" s="18">
        <f t="shared" si="65"/>
        <v>0</v>
      </c>
      <c r="T73" s="18">
        <f t="shared" si="65"/>
        <v>0</v>
      </c>
      <c r="U73" s="33"/>
    </row>
    <row r="74" spans="1:21" x14ac:dyDescent="0.25">
      <c r="A74" s="19" t="s">
        <v>85</v>
      </c>
      <c r="B74" s="20" t="s">
        <v>71</v>
      </c>
      <c r="C74" s="21" t="s">
        <v>72</v>
      </c>
      <c r="D74" s="21"/>
      <c r="E74" s="21" t="s">
        <v>72</v>
      </c>
      <c r="F74" s="21" t="s">
        <v>72</v>
      </c>
      <c r="G74" s="21" t="s">
        <v>72</v>
      </c>
      <c r="H74" s="21" t="s">
        <v>72</v>
      </c>
      <c r="I74" s="21" t="s">
        <v>72</v>
      </c>
      <c r="J74" s="21" t="s">
        <v>72</v>
      </c>
      <c r="K74" s="21" t="s">
        <v>72</v>
      </c>
      <c r="L74" s="21" t="s">
        <v>72</v>
      </c>
      <c r="M74" s="21" t="s">
        <v>72</v>
      </c>
      <c r="N74" s="21" t="s">
        <v>72</v>
      </c>
      <c r="O74" s="21" t="s">
        <v>72</v>
      </c>
      <c r="P74" s="21" t="s">
        <v>72</v>
      </c>
      <c r="Q74" s="21" t="s">
        <v>72</v>
      </c>
      <c r="R74" s="21" t="s">
        <v>72</v>
      </c>
      <c r="S74" s="21" t="s">
        <v>72</v>
      </c>
      <c r="T74" s="21" t="s">
        <v>72</v>
      </c>
      <c r="U74" s="34"/>
    </row>
    <row r="75" spans="1:21" x14ac:dyDescent="0.25">
      <c r="A75" s="19" t="s">
        <v>85</v>
      </c>
      <c r="B75" s="20" t="s">
        <v>71</v>
      </c>
      <c r="C75" s="21" t="s">
        <v>72</v>
      </c>
      <c r="D75" s="21"/>
      <c r="E75" s="21" t="s">
        <v>72</v>
      </c>
      <c r="F75" s="21" t="s">
        <v>72</v>
      </c>
      <c r="G75" s="21" t="s">
        <v>72</v>
      </c>
      <c r="H75" s="21" t="s">
        <v>72</v>
      </c>
      <c r="I75" s="21" t="s">
        <v>72</v>
      </c>
      <c r="J75" s="21" t="s">
        <v>72</v>
      </c>
      <c r="K75" s="21" t="s">
        <v>72</v>
      </c>
      <c r="L75" s="21" t="s">
        <v>72</v>
      </c>
      <c r="M75" s="21" t="s">
        <v>72</v>
      </c>
      <c r="N75" s="21" t="s">
        <v>72</v>
      </c>
      <c r="O75" s="21" t="s">
        <v>72</v>
      </c>
      <c r="P75" s="21" t="s">
        <v>72</v>
      </c>
      <c r="Q75" s="21" t="s">
        <v>72</v>
      </c>
      <c r="R75" s="21" t="s">
        <v>72</v>
      </c>
      <c r="S75" s="21" t="s">
        <v>72</v>
      </c>
      <c r="T75" s="21" t="s">
        <v>72</v>
      </c>
      <c r="U75" s="34"/>
    </row>
    <row r="76" spans="1:21" x14ac:dyDescent="0.25">
      <c r="A76" s="19" t="s">
        <v>73</v>
      </c>
      <c r="B76" s="19" t="s">
        <v>73</v>
      </c>
      <c r="C76" s="21" t="s">
        <v>72</v>
      </c>
      <c r="D76" s="21"/>
      <c r="E76" s="21" t="s">
        <v>72</v>
      </c>
      <c r="F76" s="21" t="s">
        <v>72</v>
      </c>
      <c r="G76" s="21" t="s">
        <v>72</v>
      </c>
      <c r="H76" s="21" t="s">
        <v>72</v>
      </c>
      <c r="I76" s="21" t="s">
        <v>72</v>
      </c>
      <c r="J76" s="21" t="s">
        <v>72</v>
      </c>
      <c r="K76" s="21" t="s">
        <v>72</v>
      </c>
      <c r="L76" s="21" t="s">
        <v>72</v>
      </c>
      <c r="M76" s="21" t="s">
        <v>72</v>
      </c>
      <c r="N76" s="21" t="s">
        <v>72</v>
      </c>
      <c r="O76" s="21" t="s">
        <v>72</v>
      </c>
      <c r="P76" s="21" t="s">
        <v>72</v>
      </c>
      <c r="Q76" s="21" t="s">
        <v>72</v>
      </c>
      <c r="R76" s="21" t="s">
        <v>72</v>
      </c>
      <c r="S76" s="21" t="s">
        <v>72</v>
      </c>
      <c r="T76" s="21" t="s">
        <v>72</v>
      </c>
      <c r="U76" s="34"/>
    </row>
    <row r="77" spans="1:21" ht="78.75" x14ac:dyDescent="0.25">
      <c r="A77" s="15" t="s">
        <v>87</v>
      </c>
      <c r="B77" s="16" t="s">
        <v>88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33"/>
    </row>
    <row r="78" spans="1:21" ht="31.5" x14ac:dyDescent="0.25">
      <c r="A78" s="7" t="s">
        <v>41</v>
      </c>
      <c r="B78" s="8" t="s">
        <v>89</v>
      </c>
      <c r="C78" s="9"/>
      <c r="D78" s="9"/>
      <c r="E78" s="10">
        <f t="shared" ref="E78:T78" si="66">E79+E88+E130+E159</f>
        <v>9.81</v>
      </c>
      <c r="F78" s="10">
        <f t="shared" si="66"/>
        <v>0</v>
      </c>
      <c r="G78" s="10">
        <f t="shared" si="66"/>
        <v>5.1070000000000002</v>
      </c>
      <c r="H78" s="10">
        <f t="shared" si="66"/>
        <v>0</v>
      </c>
      <c r="I78" s="10">
        <f t="shared" si="66"/>
        <v>0</v>
      </c>
      <c r="J78" s="10">
        <f t="shared" si="66"/>
        <v>0</v>
      </c>
      <c r="K78" s="10">
        <f t="shared" si="66"/>
        <v>7.9700000000000006</v>
      </c>
      <c r="L78" s="10">
        <f t="shared" si="66"/>
        <v>0</v>
      </c>
      <c r="M78" s="10">
        <f t="shared" si="66"/>
        <v>4.7290000000000001</v>
      </c>
      <c r="N78" s="10">
        <f t="shared" si="66"/>
        <v>0</v>
      </c>
      <c r="O78" s="10">
        <f t="shared" si="66"/>
        <v>0</v>
      </c>
      <c r="P78" s="10">
        <f t="shared" si="66"/>
        <v>-1.8400000000000003</v>
      </c>
      <c r="Q78" s="10">
        <f t="shared" si="66"/>
        <v>0</v>
      </c>
      <c r="R78" s="10">
        <f t="shared" si="66"/>
        <v>-0.37800000000000006</v>
      </c>
      <c r="S78" s="10">
        <f t="shared" si="66"/>
        <v>0</v>
      </c>
      <c r="T78" s="10">
        <f t="shared" si="66"/>
        <v>0</v>
      </c>
      <c r="U78" s="31"/>
    </row>
    <row r="79" spans="1:21" ht="63" x14ac:dyDescent="0.25">
      <c r="A79" s="11" t="s">
        <v>46</v>
      </c>
      <c r="B79" s="12" t="s">
        <v>90</v>
      </c>
      <c r="C79" s="13"/>
      <c r="D79" s="13"/>
      <c r="E79" s="14">
        <f t="shared" ref="E79:G79" si="67">E80+E84</f>
        <v>0</v>
      </c>
      <c r="F79" s="14">
        <f t="shared" si="67"/>
        <v>0</v>
      </c>
      <c r="G79" s="14">
        <f t="shared" si="67"/>
        <v>0</v>
      </c>
      <c r="H79" s="14">
        <f t="shared" ref="H79:M79" si="68">H80+H84</f>
        <v>0</v>
      </c>
      <c r="I79" s="14">
        <f t="shared" si="68"/>
        <v>0</v>
      </c>
      <c r="J79" s="14">
        <f t="shared" si="68"/>
        <v>0</v>
      </c>
      <c r="K79" s="14">
        <f t="shared" si="68"/>
        <v>0</v>
      </c>
      <c r="L79" s="14">
        <f t="shared" si="68"/>
        <v>0</v>
      </c>
      <c r="M79" s="14">
        <f t="shared" si="68"/>
        <v>0</v>
      </c>
      <c r="N79" s="14">
        <f t="shared" ref="N79:T79" si="69">N80+N84</f>
        <v>0</v>
      </c>
      <c r="O79" s="14">
        <f t="shared" si="69"/>
        <v>0</v>
      </c>
      <c r="P79" s="14">
        <f t="shared" si="69"/>
        <v>0</v>
      </c>
      <c r="Q79" s="14">
        <f t="shared" si="69"/>
        <v>0</v>
      </c>
      <c r="R79" s="14">
        <f t="shared" si="69"/>
        <v>0</v>
      </c>
      <c r="S79" s="14">
        <f t="shared" si="69"/>
        <v>0</v>
      </c>
      <c r="T79" s="14">
        <f t="shared" si="69"/>
        <v>0</v>
      </c>
      <c r="U79" s="32"/>
    </row>
    <row r="80" spans="1:21" ht="31.5" x14ac:dyDescent="0.25">
      <c r="A80" s="15" t="s">
        <v>27</v>
      </c>
      <c r="B80" s="16" t="s">
        <v>91</v>
      </c>
      <c r="C80" s="17"/>
      <c r="D80" s="17"/>
      <c r="E80" s="18">
        <f t="shared" ref="E80:G80" si="70">SUM(E81:E83)</f>
        <v>0</v>
      </c>
      <c r="F80" s="18">
        <f t="shared" si="70"/>
        <v>0</v>
      </c>
      <c r="G80" s="18">
        <f t="shared" si="70"/>
        <v>0</v>
      </c>
      <c r="H80" s="18">
        <f t="shared" ref="H80:J80" si="71">SUM(H81:H83)</f>
        <v>0</v>
      </c>
      <c r="I80" s="18">
        <f t="shared" si="71"/>
        <v>0</v>
      </c>
      <c r="J80" s="18">
        <f t="shared" si="71"/>
        <v>0</v>
      </c>
      <c r="K80" s="18">
        <f t="shared" ref="K80:M80" si="72">SUM(K81:K83)</f>
        <v>0</v>
      </c>
      <c r="L80" s="18">
        <f t="shared" si="72"/>
        <v>0</v>
      </c>
      <c r="M80" s="18">
        <f t="shared" si="72"/>
        <v>0</v>
      </c>
      <c r="N80" s="18">
        <f t="shared" ref="N80:T80" si="73">SUM(N81:N83)</f>
        <v>0</v>
      </c>
      <c r="O80" s="18">
        <f t="shared" si="73"/>
        <v>0</v>
      </c>
      <c r="P80" s="18">
        <f t="shared" si="73"/>
        <v>0</v>
      </c>
      <c r="Q80" s="18">
        <f t="shared" si="73"/>
        <v>0</v>
      </c>
      <c r="R80" s="18">
        <f t="shared" si="73"/>
        <v>0</v>
      </c>
      <c r="S80" s="18">
        <f t="shared" si="73"/>
        <v>0</v>
      </c>
      <c r="T80" s="18">
        <f t="shared" si="73"/>
        <v>0</v>
      </c>
      <c r="U80" s="33"/>
    </row>
    <row r="81" spans="1:21" x14ac:dyDescent="0.25">
      <c r="A81" s="19" t="s">
        <v>27</v>
      </c>
      <c r="B81" s="20" t="s">
        <v>71</v>
      </c>
      <c r="C81" s="21" t="s">
        <v>72</v>
      </c>
      <c r="D81" s="21"/>
      <c r="E81" s="21" t="s">
        <v>72</v>
      </c>
      <c r="F81" s="21" t="s">
        <v>72</v>
      </c>
      <c r="G81" s="21" t="s">
        <v>72</v>
      </c>
      <c r="H81" s="21" t="s">
        <v>72</v>
      </c>
      <c r="I81" s="21" t="s">
        <v>72</v>
      </c>
      <c r="J81" s="21" t="s">
        <v>72</v>
      </c>
      <c r="K81" s="21" t="s">
        <v>72</v>
      </c>
      <c r="L81" s="21" t="s">
        <v>72</v>
      </c>
      <c r="M81" s="21" t="s">
        <v>72</v>
      </c>
      <c r="N81" s="21" t="s">
        <v>72</v>
      </c>
      <c r="O81" s="21" t="s">
        <v>72</v>
      </c>
      <c r="P81" s="21" t="s">
        <v>72</v>
      </c>
      <c r="Q81" s="21" t="s">
        <v>72</v>
      </c>
      <c r="R81" s="21" t="s">
        <v>72</v>
      </c>
      <c r="S81" s="21" t="s">
        <v>72</v>
      </c>
      <c r="T81" s="21" t="s">
        <v>72</v>
      </c>
      <c r="U81" s="34"/>
    </row>
    <row r="82" spans="1:21" x14ac:dyDescent="0.25">
      <c r="A82" s="19" t="s">
        <v>27</v>
      </c>
      <c r="B82" s="20" t="s">
        <v>71</v>
      </c>
      <c r="C82" s="21" t="s">
        <v>72</v>
      </c>
      <c r="D82" s="21"/>
      <c r="E82" s="21" t="s">
        <v>72</v>
      </c>
      <c r="F82" s="21" t="s">
        <v>72</v>
      </c>
      <c r="G82" s="21" t="s">
        <v>72</v>
      </c>
      <c r="H82" s="21" t="s">
        <v>72</v>
      </c>
      <c r="I82" s="21" t="s">
        <v>72</v>
      </c>
      <c r="J82" s="21" t="s">
        <v>72</v>
      </c>
      <c r="K82" s="21" t="s">
        <v>72</v>
      </c>
      <c r="L82" s="21" t="s">
        <v>72</v>
      </c>
      <c r="M82" s="21" t="s">
        <v>72</v>
      </c>
      <c r="N82" s="21" t="s">
        <v>72</v>
      </c>
      <c r="O82" s="21" t="s">
        <v>72</v>
      </c>
      <c r="P82" s="21" t="s">
        <v>72</v>
      </c>
      <c r="Q82" s="21" t="s">
        <v>72</v>
      </c>
      <c r="R82" s="21" t="s">
        <v>72</v>
      </c>
      <c r="S82" s="21" t="s">
        <v>72</v>
      </c>
      <c r="T82" s="21" t="s">
        <v>72</v>
      </c>
      <c r="U82" s="34"/>
    </row>
    <row r="83" spans="1:21" x14ac:dyDescent="0.25">
      <c r="A83" s="19" t="s">
        <v>73</v>
      </c>
      <c r="B83" s="19" t="s">
        <v>73</v>
      </c>
      <c r="C83" s="21" t="s">
        <v>72</v>
      </c>
      <c r="D83" s="21"/>
      <c r="E83" s="21" t="s">
        <v>72</v>
      </c>
      <c r="F83" s="21" t="s">
        <v>72</v>
      </c>
      <c r="G83" s="21" t="s">
        <v>72</v>
      </c>
      <c r="H83" s="21" t="s">
        <v>72</v>
      </c>
      <c r="I83" s="21" t="s">
        <v>72</v>
      </c>
      <c r="J83" s="21" t="s">
        <v>72</v>
      </c>
      <c r="K83" s="21" t="s">
        <v>72</v>
      </c>
      <c r="L83" s="21" t="s">
        <v>72</v>
      </c>
      <c r="M83" s="21" t="s">
        <v>72</v>
      </c>
      <c r="N83" s="21" t="s">
        <v>72</v>
      </c>
      <c r="O83" s="21" t="s">
        <v>72</v>
      </c>
      <c r="P83" s="21" t="s">
        <v>72</v>
      </c>
      <c r="Q83" s="21" t="s">
        <v>72</v>
      </c>
      <c r="R83" s="21" t="s">
        <v>72</v>
      </c>
      <c r="S83" s="21" t="s">
        <v>72</v>
      </c>
      <c r="T83" s="21" t="s">
        <v>72</v>
      </c>
      <c r="U83" s="34"/>
    </row>
    <row r="84" spans="1:21" ht="47.25" x14ac:dyDescent="0.25">
      <c r="A84" s="15" t="s">
        <v>28</v>
      </c>
      <c r="B84" s="16" t="s">
        <v>92</v>
      </c>
      <c r="C84" s="17"/>
      <c r="D84" s="17"/>
      <c r="E84" s="18">
        <f t="shared" ref="E84:G84" si="74">SUM(E85:E87)</f>
        <v>0</v>
      </c>
      <c r="F84" s="18">
        <f t="shared" si="74"/>
        <v>0</v>
      </c>
      <c r="G84" s="18">
        <f t="shared" si="74"/>
        <v>0</v>
      </c>
      <c r="H84" s="18">
        <f t="shared" ref="H84:M84" si="75">SUM(H85:H87)</f>
        <v>0</v>
      </c>
      <c r="I84" s="18">
        <f t="shared" si="75"/>
        <v>0</v>
      </c>
      <c r="J84" s="18">
        <f t="shared" si="75"/>
        <v>0</v>
      </c>
      <c r="K84" s="18">
        <f t="shared" si="75"/>
        <v>0</v>
      </c>
      <c r="L84" s="18">
        <f t="shared" si="75"/>
        <v>0</v>
      </c>
      <c r="M84" s="18">
        <f t="shared" si="75"/>
        <v>0</v>
      </c>
      <c r="N84" s="18">
        <f t="shared" ref="N84:T84" si="76">SUM(N85:N87)</f>
        <v>0</v>
      </c>
      <c r="O84" s="18">
        <f t="shared" si="76"/>
        <v>0</v>
      </c>
      <c r="P84" s="18">
        <f t="shared" si="76"/>
        <v>0</v>
      </c>
      <c r="Q84" s="18">
        <f t="shared" si="76"/>
        <v>0</v>
      </c>
      <c r="R84" s="18">
        <f t="shared" si="76"/>
        <v>0</v>
      </c>
      <c r="S84" s="18">
        <f t="shared" si="76"/>
        <v>0</v>
      </c>
      <c r="T84" s="18">
        <f t="shared" si="76"/>
        <v>0</v>
      </c>
      <c r="U84" s="33"/>
    </row>
    <row r="85" spans="1:21" x14ac:dyDescent="0.25">
      <c r="A85" s="19" t="s">
        <v>28</v>
      </c>
      <c r="B85" s="20" t="s">
        <v>71</v>
      </c>
      <c r="C85" s="21" t="s">
        <v>72</v>
      </c>
      <c r="D85" s="21"/>
      <c r="E85" s="21" t="s">
        <v>72</v>
      </c>
      <c r="F85" s="21" t="s">
        <v>72</v>
      </c>
      <c r="G85" s="21" t="s">
        <v>72</v>
      </c>
      <c r="H85" s="21" t="s">
        <v>72</v>
      </c>
      <c r="I85" s="21" t="s">
        <v>72</v>
      </c>
      <c r="J85" s="21" t="s">
        <v>72</v>
      </c>
      <c r="K85" s="21" t="s">
        <v>72</v>
      </c>
      <c r="L85" s="21" t="s">
        <v>72</v>
      </c>
      <c r="M85" s="21" t="s">
        <v>72</v>
      </c>
      <c r="N85" s="21" t="s">
        <v>72</v>
      </c>
      <c r="O85" s="21" t="s">
        <v>72</v>
      </c>
      <c r="P85" s="21" t="s">
        <v>72</v>
      </c>
      <c r="Q85" s="21" t="s">
        <v>72</v>
      </c>
      <c r="R85" s="21" t="s">
        <v>72</v>
      </c>
      <c r="S85" s="21" t="s">
        <v>72</v>
      </c>
      <c r="T85" s="21" t="s">
        <v>72</v>
      </c>
      <c r="U85" s="34"/>
    </row>
    <row r="86" spans="1:21" x14ac:dyDescent="0.25">
      <c r="A86" s="19" t="s">
        <v>28</v>
      </c>
      <c r="B86" s="20" t="s">
        <v>71</v>
      </c>
      <c r="C86" s="21" t="s">
        <v>72</v>
      </c>
      <c r="D86" s="21"/>
      <c r="E86" s="21" t="s">
        <v>72</v>
      </c>
      <c r="F86" s="21" t="s">
        <v>72</v>
      </c>
      <c r="G86" s="21" t="s">
        <v>72</v>
      </c>
      <c r="H86" s="21" t="s">
        <v>72</v>
      </c>
      <c r="I86" s="21" t="s">
        <v>72</v>
      </c>
      <c r="J86" s="21" t="s">
        <v>72</v>
      </c>
      <c r="K86" s="21" t="s">
        <v>72</v>
      </c>
      <c r="L86" s="21" t="s">
        <v>72</v>
      </c>
      <c r="M86" s="21" t="s">
        <v>72</v>
      </c>
      <c r="N86" s="21" t="s">
        <v>72</v>
      </c>
      <c r="O86" s="21" t="s">
        <v>72</v>
      </c>
      <c r="P86" s="21" t="s">
        <v>72</v>
      </c>
      <c r="Q86" s="21" t="s">
        <v>72</v>
      </c>
      <c r="R86" s="21" t="s">
        <v>72</v>
      </c>
      <c r="S86" s="21" t="s">
        <v>72</v>
      </c>
      <c r="T86" s="21" t="s">
        <v>72</v>
      </c>
      <c r="U86" s="34"/>
    </row>
    <row r="87" spans="1:21" x14ac:dyDescent="0.25">
      <c r="A87" s="19" t="s">
        <v>73</v>
      </c>
      <c r="B87" s="19" t="s">
        <v>73</v>
      </c>
      <c r="C87" s="21" t="s">
        <v>72</v>
      </c>
      <c r="D87" s="21"/>
      <c r="E87" s="21" t="s">
        <v>72</v>
      </c>
      <c r="F87" s="21" t="s">
        <v>72</v>
      </c>
      <c r="G87" s="21" t="s">
        <v>72</v>
      </c>
      <c r="H87" s="21" t="s">
        <v>72</v>
      </c>
      <c r="I87" s="21" t="s">
        <v>72</v>
      </c>
      <c r="J87" s="21" t="s">
        <v>72</v>
      </c>
      <c r="K87" s="21" t="s">
        <v>72</v>
      </c>
      <c r="L87" s="21" t="s">
        <v>72</v>
      </c>
      <c r="M87" s="21" t="s">
        <v>72</v>
      </c>
      <c r="N87" s="21" t="s">
        <v>72</v>
      </c>
      <c r="O87" s="21" t="s">
        <v>72</v>
      </c>
      <c r="P87" s="21" t="s">
        <v>72</v>
      </c>
      <c r="Q87" s="21" t="s">
        <v>72</v>
      </c>
      <c r="R87" s="21" t="s">
        <v>72</v>
      </c>
      <c r="S87" s="21" t="s">
        <v>72</v>
      </c>
      <c r="T87" s="21" t="s">
        <v>72</v>
      </c>
      <c r="U87" s="34"/>
    </row>
    <row r="88" spans="1:21" ht="47.25" x14ac:dyDescent="0.25">
      <c r="A88" s="11" t="s">
        <v>47</v>
      </c>
      <c r="B88" s="12" t="s">
        <v>93</v>
      </c>
      <c r="C88" s="13"/>
      <c r="D88" s="13"/>
      <c r="E88" s="14">
        <f t="shared" ref="E88:G88" si="77">E89+E126</f>
        <v>9.81</v>
      </c>
      <c r="F88" s="14">
        <f t="shared" si="77"/>
        <v>0</v>
      </c>
      <c r="G88" s="14">
        <f t="shared" si="77"/>
        <v>5.1070000000000002</v>
      </c>
      <c r="H88" s="14">
        <f t="shared" ref="H88:T88" si="78">H89+H126</f>
        <v>0</v>
      </c>
      <c r="I88" s="14">
        <f t="shared" si="78"/>
        <v>0</v>
      </c>
      <c r="J88" s="14">
        <f t="shared" si="78"/>
        <v>0</v>
      </c>
      <c r="K88" s="14">
        <f t="shared" si="78"/>
        <v>7.9700000000000006</v>
      </c>
      <c r="L88" s="14">
        <f t="shared" si="78"/>
        <v>0</v>
      </c>
      <c r="M88" s="14">
        <f t="shared" si="78"/>
        <v>4.7290000000000001</v>
      </c>
      <c r="N88" s="14">
        <f t="shared" si="78"/>
        <v>0</v>
      </c>
      <c r="O88" s="14">
        <f t="shared" si="78"/>
        <v>0</v>
      </c>
      <c r="P88" s="14">
        <f t="shared" si="78"/>
        <v>-1.8400000000000003</v>
      </c>
      <c r="Q88" s="14">
        <f t="shared" si="78"/>
        <v>0</v>
      </c>
      <c r="R88" s="14">
        <f t="shared" si="78"/>
        <v>-0.37800000000000006</v>
      </c>
      <c r="S88" s="14">
        <f t="shared" si="78"/>
        <v>0</v>
      </c>
      <c r="T88" s="14">
        <f t="shared" si="78"/>
        <v>0</v>
      </c>
      <c r="U88" s="32"/>
    </row>
    <row r="89" spans="1:21" ht="31.5" x14ac:dyDescent="0.25">
      <c r="A89" s="15" t="s">
        <v>94</v>
      </c>
      <c r="B89" s="16" t="s">
        <v>95</v>
      </c>
      <c r="C89" s="17"/>
      <c r="D89" s="17"/>
      <c r="E89" s="18">
        <f t="shared" ref="E89:G89" si="79">SUM(E90:E125)</f>
        <v>9.81</v>
      </c>
      <c r="F89" s="18">
        <f t="shared" si="79"/>
        <v>0</v>
      </c>
      <c r="G89" s="18">
        <f t="shared" si="79"/>
        <v>5.1070000000000002</v>
      </c>
      <c r="H89" s="18">
        <f t="shared" ref="H89:T89" si="80">SUM(H90:H125)</f>
        <v>0</v>
      </c>
      <c r="I89" s="18">
        <f t="shared" si="80"/>
        <v>0</v>
      </c>
      <c r="J89" s="18">
        <f t="shared" si="80"/>
        <v>0</v>
      </c>
      <c r="K89" s="18">
        <f t="shared" si="80"/>
        <v>7.9700000000000006</v>
      </c>
      <c r="L89" s="18">
        <f t="shared" si="80"/>
        <v>0</v>
      </c>
      <c r="M89" s="18">
        <f t="shared" si="80"/>
        <v>4.7290000000000001</v>
      </c>
      <c r="N89" s="18">
        <f t="shared" si="80"/>
        <v>0</v>
      </c>
      <c r="O89" s="18">
        <f t="shared" si="80"/>
        <v>0</v>
      </c>
      <c r="P89" s="18">
        <f t="shared" si="80"/>
        <v>-1.8400000000000003</v>
      </c>
      <c r="Q89" s="18">
        <f t="shared" si="80"/>
        <v>0</v>
      </c>
      <c r="R89" s="18">
        <f t="shared" si="80"/>
        <v>-0.37800000000000006</v>
      </c>
      <c r="S89" s="18">
        <f t="shared" si="80"/>
        <v>0</v>
      </c>
      <c r="T89" s="18">
        <f t="shared" si="80"/>
        <v>0</v>
      </c>
      <c r="U89" s="33"/>
    </row>
    <row r="90" spans="1:21" ht="31.5" x14ac:dyDescent="0.25">
      <c r="A90" s="22">
        <v>1</v>
      </c>
      <c r="B90" s="36" t="s">
        <v>96</v>
      </c>
      <c r="C90" s="24" t="s">
        <v>199</v>
      </c>
      <c r="D90" s="24" t="s">
        <v>72</v>
      </c>
      <c r="E90" s="25">
        <v>0.4</v>
      </c>
      <c r="F90" s="25">
        <v>0</v>
      </c>
      <c r="G90" s="25">
        <v>0.75</v>
      </c>
      <c r="H90" s="25">
        <v>0</v>
      </c>
      <c r="I90" s="25">
        <v>0</v>
      </c>
      <c r="J90" s="25">
        <v>0</v>
      </c>
      <c r="K90" s="25">
        <v>0.4</v>
      </c>
      <c r="L90" s="25">
        <v>0</v>
      </c>
      <c r="M90" s="25">
        <v>0.89900000000000002</v>
      </c>
      <c r="N90" s="25">
        <v>0</v>
      </c>
      <c r="O90" s="25">
        <v>0</v>
      </c>
      <c r="P90" s="25">
        <f t="shared" ref="P90" si="81">K90-E90</f>
        <v>0</v>
      </c>
      <c r="Q90" s="25">
        <f t="shared" ref="Q90" si="82">L90-F90</f>
        <v>0</v>
      </c>
      <c r="R90" s="25">
        <f t="shared" ref="R90" si="83">M90-G90</f>
        <v>0.14900000000000002</v>
      </c>
      <c r="S90" s="25">
        <f t="shared" ref="S90" si="84">N90-H90</f>
        <v>0</v>
      </c>
      <c r="T90" s="25">
        <f t="shared" ref="T90" si="85">O90-I90</f>
        <v>0</v>
      </c>
      <c r="U90" s="35" t="s">
        <v>284</v>
      </c>
    </row>
    <row r="91" spans="1:21" ht="31.5" x14ac:dyDescent="0.25">
      <c r="A91" s="22">
        <v>2</v>
      </c>
      <c r="B91" s="36" t="s">
        <v>97</v>
      </c>
      <c r="C91" s="24" t="s">
        <v>200</v>
      </c>
      <c r="D91" s="24" t="s">
        <v>72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f t="shared" ref="P91:P125" si="86">K91-E91</f>
        <v>0</v>
      </c>
      <c r="Q91" s="25">
        <f t="shared" ref="Q91:Q125" si="87">L91-F91</f>
        <v>0</v>
      </c>
      <c r="R91" s="25">
        <f t="shared" ref="R91:R125" si="88">M91-G91</f>
        <v>0</v>
      </c>
      <c r="S91" s="25">
        <f t="shared" ref="S91:S125" si="89">N91-H91</f>
        <v>0</v>
      </c>
      <c r="T91" s="25">
        <f t="shared" ref="T91:T125" si="90">O91-I91</f>
        <v>0</v>
      </c>
      <c r="U91" s="35"/>
    </row>
    <row r="92" spans="1:21" ht="31.5" x14ac:dyDescent="0.25">
      <c r="A92" s="22">
        <v>3</v>
      </c>
      <c r="B92" s="36" t="s">
        <v>98</v>
      </c>
      <c r="C92" s="24" t="s">
        <v>201</v>
      </c>
      <c r="D92" s="24" t="s">
        <v>72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1.2669999999999999</v>
      </c>
      <c r="N92" s="25">
        <v>0</v>
      </c>
      <c r="O92" s="25">
        <v>0</v>
      </c>
      <c r="P92" s="25">
        <f t="shared" si="86"/>
        <v>0</v>
      </c>
      <c r="Q92" s="25">
        <f t="shared" si="87"/>
        <v>0</v>
      </c>
      <c r="R92" s="25">
        <f t="shared" si="88"/>
        <v>1.2669999999999999</v>
      </c>
      <c r="S92" s="25">
        <f t="shared" si="89"/>
        <v>0</v>
      </c>
      <c r="T92" s="25">
        <f t="shared" si="90"/>
        <v>0</v>
      </c>
      <c r="U92" s="35" t="s">
        <v>284</v>
      </c>
    </row>
    <row r="93" spans="1:21" ht="47.25" x14ac:dyDescent="0.25">
      <c r="A93" s="22">
        <v>4</v>
      </c>
      <c r="B93" s="36" t="s">
        <v>99</v>
      </c>
      <c r="C93" s="24" t="s">
        <v>202</v>
      </c>
      <c r="D93" s="24" t="s">
        <v>72</v>
      </c>
      <c r="E93" s="25">
        <v>0.25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0.41</v>
      </c>
      <c r="L93" s="25">
        <v>0</v>
      </c>
      <c r="M93" s="25">
        <v>0.29099999999999998</v>
      </c>
      <c r="N93" s="25">
        <v>0</v>
      </c>
      <c r="O93" s="25">
        <v>0</v>
      </c>
      <c r="P93" s="25">
        <f t="shared" si="86"/>
        <v>0.15999999999999998</v>
      </c>
      <c r="Q93" s="25">
        <f t="shared" si="87"/>
        <v>0</v>
      </c>
      <c r="R93" s="25">
        <f t="shared" si="88"/>
        <v>0.29099999999999998</v>
      </c>
      <c r="S93" s="25">
        <f t="shared" si="89"/>
        <v>0</v>
      </c>
      <c r="T93" s="25">
        <f t="shared" si="90"/>
        <v>0</v>
      </c>
      <c r="U93" s="35" t="s">
        <v>284</v>
      </c>
    </row>
    <row r="94" spans="1:21" ht="31.5" x14ac:dyDescent="0.25">
      <c r="A94" s="22">
        <v>5</v>
      </c>
      <c r="B94" s="36" t="s">
        <v>100</v>
      </c>
      <c r="C94" s="24" t="s">
        <v>203</v>
      </c>
      <c r="D94" s="24" t="s">
        <v>72</v>
      </c>
      <c r="E94" s="25">
        <v>0.16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0.16</v>
      </c>
      <c r="L94" s="25">
        <v>0</v>
      </c>
      <c r="M94" s="25">
        <v>0</v>
      </c>
      <c r="N94" s="25">
        <v>0</v>
      </c>
      <c r="O94" s="25">
        <v>0</v>
      </c>
      <c r="P94" s="25">
        <f t="shared" si="86"/>
        <v>0</v>
      </c>
      <c r="Q94" s="25">
        <f t="shared" si="87"/>
        <v>0</v>
      </c>
      <c r="R94" s="25">
        <f t="shared" si="88"/>
        <v>0</v>
      </c>
      <c r="S94" s="25">
        <f t="shared" si="89"/>
        <v>0</v>
      </c>
      <c r="T94" s="25">
        <f t="shared" si="90"/>
        <v>0</v>
      </c>
      <c r="U94" s="35"/>
    </row>
    <row r="95" spans="1:21" ht="31.5" x14ac:dyDescent="0.25">
      <c r="A95" s="22">
        <v>6</v>
      </c>
      <c r="B95" s="36" t="s">
        <v>101</v>
      </c>
      <c r="C95" s="24" t="s">
        <v>204</v>
      </c>
      <c r="D95" s="24" t="s">
        <v>72</v>
      </c>
      <c r="E95" s="25">
        <v>0.4</v>
      </c>
      <c r="F95" s="25">
        <v>0</v>
      </c>
      <c r="G95" s="25">
        <v>4.5999999999999999E-2</v>
      </c>
      <c r="H95" s="25">
        <v>0</v>
      </c>
      <c r="I95" s="25">
        <v>0</v>
      </c>
      <c r="J95" s="25">
        <v>0</v>
      </c>
      <c r="K95" s="25">
        <v>0.16</v>
      </c>
      <c r="L95" s="25">
        <v>0</v>
      </c>
      <c r="M95" s="25">
        <v>4.5999999999999999E-2</v>
      </c>
      <c r="N95" s="25">
        <v>0</v>
      </c>
      <c r="O95" s="25">
        <v>0</v>
      </c>
      <c r="P95" s="25">
        <f t="shared" si="86"/>
        <v>-0.24000000000000002</v>
      </c>
      <c r="Q95" s="25">
        <f t="shared" si="87"/>
        <v>0</v>
      </c>
      <c r="R95" s="25">
        <f t="shared" si="88"/>
        <v>0</v>
      </c>
      <c r="S95" s="25">
        <f t="shared" si="89"/>
        <v>0</v>
      </c>
      <c r="T95" s="25">
        <f t="shared" si="90"/>
        <v>0</v>
      </c>
      <c r="U95" s="35" t="s">
        <v>284</v>
      </c>
    </row>
    <row r="96" spans="1:21" ht="31.5" x14ac:dyDescent="0.25">
      <c r="A96" s="22">
        <v>7</v>
      </c>
      <c r="B96" s="36" t="s">
        <v>102</v>
      </c>
      <c r="C96" s="24" t="s">
        <v>205</v>
      </c>
      <c r="D96" s="24" t="s">
        <v>72</v>
      </c>
      <c r="E96" s="25">
        <v>0.65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0.65</v>
      </c>
      <c r="L96" s="25">
        <v>0</v>
      </c>
      <c r="M96" s="25">
        <v>0</v>
      </c>
      <c r="N96" s="25">
        <v>0</v>
      </c>
      <c r="O96" s="25">
        <v>0</v>
      </c>
      <c r="P96" s="25">
        <f t="shared" si="86"/>
        <v>0</v>
      </c>
      <c r="Q96" s="25">
        <f t="shared" si="87"/>
        <v>0</v>
      </c>
      <c r="R96" s="25">
        <f t="shared" si="88"/>
        <v>0</v>
      </c>
      <c r="S96" s="25">
        <f t="shared" si="89"/>
        <v>0</v>
      </c>
      <c r="T96" s="25">
        <f t="shared" si="90"/>
        <v>0</v>
      </c>
      <c r="U96" s="35"/>
    </row>
    <row r="97" spans="1:21" ht="31.5" x14ac:dyDescent="0.25">
      <c r="A97" s="22">
        <v>8</v>
      </c>
      <c r="B97" s="36" t="s">
        <v>103</v>
      </c>
      <c r="C97" s="24" t="s">
        <v>206</v>
      </c>
      <c r="D97" s="24" t="s">
        <v>72</v>
      </c>
      <c r="E97" s="25">
        <v>1.55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1.55</v>
      </c>
      <c r="L97" s="25">
        <v>0</v>
      </c>
      <c r="M97" s="25">
        <v>0</v>
      </c>
      <c r="N97" s="25">
        <v>0</v>
      </c>
      <c r="O97" s="25">
        <v>0</v>
      </c>
      <c r="P97" s="25">
        <f t="shared" si="86"/>
        <v>0</v>
      </c>
      <c r="Q97" s="25">
        <f t="shared" si="87"/>
        <v>0</v>
      </c>
      <c r="R97" s="25">
        <f t="shared" si="88"/>
        <v>0</v>
      </c>
      <c r="S97" s="25">
        <f t="shared" si="89"/>
        <v>0</v>
      </c>
      <c r="T97" s="25">
        <f t="shared" si="90"/>
        <v>0</v>
      </c>
      <c r="U97" s="35"/>
    </row>
    <row r="98" spans="1:21" ht="31.5" x14ac:dyDescent="0.25">
      <c r="A98" s="22">
        <v>9</v>
      </c>
      <c r="B98" s="36" t="s">
        <v>193</v>
      </c>
      <c r="C98" s="24" t="s">
        <v>72</v>
      </c>
      <c r="D98" s="24" t="s">
        <v>72</v>
      </c>
      <c r="E98" s="25">
        <v>0.25</v>
      </c>
      <c r="F98" s="25">
        <v>0</v>
      </c>
      <c r="G98" s="25">
        <v>0.3</v>
      </c>
      <c r="H98" s="25">
        <v>0</v>
      </c>
      <c r="I98" s="25">
        <v>0</v>
      </c>
      <c r="J98" s="25">
        <v>0</v>
      </c>
      <c r="K98" s="25">
        <v>0.25</v>
      </c>
      <c r="L98" s="25">
        <v>0</v>
      </c>
      <c r="M98" s="25">
        <v>0.16800000000000001</v>
      </c>
      <c r="N98" s="25">
        <v>0</v>
      </c>
      <c r="O98" s="25">
        <v>0</v>
      </c>
      <c r="P98" s="25">
        <f t="shared" si="86"/>
        <v>0</v>
      </c>
      <c r="Q98" s="25">
        <f t="shared" si="87"/>
        <v>0</v>
      </c>
      <c r="R98" s="25">
        <f t="shared" si="88"/>
        <v>-0.13199999999999998</v>
      </c>
      <c r="S98" s="25">
        <f t="shared" si="89"/>
        <v>0</v>
      </c>
      <c r="T98" s="25">
        <f t="shared" si="90"/>
        <v>0</v>
      </c>
      <c r="U98" s="35" t="s">
        <v>284</v>
      </c>
    </row>
    <row r="99" spans="1:21" ht="31.5" x14ac:dyDescent="0.25">
      <c r="A99" s="22">
        <v>10</v>
      </c>
      <c r="B99" s="36" t="s">
        <v>104</v>
      </c>
      <c r="C99" s="24" t="s">
        <v>207</v>
      </c>
      <c r="D99" s="24" t="s">
        <v>72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f t="shared" si="86"/>
        <v>0</v>
      </c>
      <c r="Q99" s="25">
        <f t="shared" si="87"/>
        <v>0</v>
      </c>
      <c r="R99" s="25">
        <f t="shared" si="88"/>
        <v>0</v>
      </c>
      <c r="S99" s="25">
        <f t="shared" si="89"/>
        <v>0</v>
      </c>
      <c r="T99" s="25">
        <f t="shared" si="90"/>
        <v>0</v>
      </c>
      <c r="U99" s="35"/>
    </row>
    <row r="100" spans="1:21" ht="31.5" x14ac:dyDescent="0.25">
      <c r="A100" s="22">
        <v>11</v>
      </c>
      <c r="B100" s="36" t="s">
        <v>105</v>
      </c>
      <c r="C100" s="24" t="s">
        <v>208</v>
      </c>
      <c r="D100" s="24" t="s">
        <v>72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f t="shared" si="86"/>
        <v>0</v>
      </c>
      <c r="Q100" s="25">
        <f t="shared" si="87"/>
        <v>0</v>
      </c>
      <c r="R100" s="25">
        <f t="shared" si="88"/>
        <v>0</v>
      </c>
      <c r="S100" s="25">
        <f t="shared" si="89"/>
        <v>0</v>
      </c>
      <c r="T100" s="25">
        <f t="shared" si="90"/>
        <v>0</v>
      </c>
      <c r="U100" s="35"/>
    </row>
    <row r="101" spans="1:21" ht="31.5" x14ac:dyDescent="0.25">
      <c r="A101" s="22">
        <v>12</v>
      </c>
      <c r="B101" s="36" t="s">
        <v>106</v>
      </c>
      <c r="C101" s="24" t="s">
        <v>209</v>
      </c>
      <c r="D101" s="24" t="s">
        <v>72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f t="shared" si="86"/>
        <v>0</v>
      </c>
      <c r="Q101" s="25">
        <f t="shared" si="87"/>
        <v>0</v>
      </c>
      <c r="R101" s="25">
        <f t="shared" si="88"/>
        <v>0</v>
      </c>
      <c r="S101" s="25">
        <f t="shared" si="89"/>
        <v>0</v>
      </c>
      <c r="T101" s="25">
        <f t="shared" si="90"/>
        <v>0</v>
      </c>
      <c r="U101" s="35"/>
    </row>
    <row r="102" spans="1:21" ht="31.5" x14ac:dyDescent="0.25">
      <c r="A102" s="22">
        <v>13</v>
      </c>
      <c r="B102" s="36" t="s">
        <v>107</v>
      </c>
      <c r="C102" s="24" t="s">
        <v>210</v>
      </c>
      <c r="D102" s="24" t="s">
        <v>72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f t="shared" si="86"/>
        <v>0</v>
      </c>
      <c r="Q102" s="25">
        <f t="shared" si="87"/>
        <v>0</v>
      </c>
      <c r="R102" s="25">
        <f t="shared" si="88"/>
        <v>0</v>
      </c>
      <c r="S102" s="25">
        <f t="shared" si="89"/>
        <v>0</v>
      </c>
      <c r="T102" s="25">
        <f t="shared" si="90"/>
        <v>0</v>
      </c>
      <c r="U102" s="35"/>
    </row>
    <row r="103" spans="1:21" ht="47.25" x14ac:dyDescent="0.25">
      <c r="A103" s="22">
        <v>14</v>
      </c>
      <c r="B103" s="36" t="s">
        <v>168</v>
      </c>
      <c r="C103" s="24" t="s">
        <v>211</v>
      </c>
      <c r="D103" s="24" t="s">
        <v>72</v>
      </c>
      <c r="E103" s="25">
        <v>0.4</v>
      </c>
      <c r="F103" s="25">
        <v>0</v>
      </c>
      <c r="G103" s="25">
        <v>0.06</v>
      </c>
      <c r="H103" s="25">
        <v>0</v>
      </c>
      <c r="I103" s="25">
        <v>0</v>
      </c>
      <c r="J103" s="25">
        <v>0</v>
      </c>
      <c r="K103" s="25">
        <v>0.4</v>
      </c>
      <c r="L103" s="25">
        <v>0</v>
      </c>
      <c r="M103" s="25">
        <v>0.08</v>
      </c>
      <c r="N103" s="25">
        <v>0</v>
      </c>
      <c r="O103" s="25">
        <v>0</v>
      </c>
      <c r="P103" s="25">
        <f t="shared" si="86"/>
        <v>0</v>
      </c>
      <c r="Q103" s="25">
        <f t="shared" si="87"/>
        <v>0</v>
      </c>
      <c r="R103" s="25">
        <f t="shared" si="88"/>
        <v>2.0000000000000004E-2</v>
      </c>
      <c r="S103" s="25">
        <f t="shared" si="89"/>
        <v>0</v>
      </c>
      <c r="T103" s="25">
        <f t="shared" si="90"/>
        <v>0</v>
      </c>
      <c r="U103" s="35" t="s">
        <v>284</v>
      </c>
    </row>
    <row r="104" spans="1:21" ht="31.5" x14ac:dyDescent="0.25">
      <c r="A104" s="22">
        <v>15</v>
      </c>
      <c r="B104" s="36" t="s">
        <v>108</v>
      </c>
      <c r="C104" s="24" t="s">
        <v>212</v>
      </c>
      <c r="D104" s="24" t="s">
        <v>72</v>
      </c>
      <c r="E104" s="25">
        <v>0.25</v>
      </c>
      <c r="F104" s="25">
        <v>0</v>
      </c>
      <c r="G104" s="25">
        <v>2.9000000000000001E-2</v>
      </c>
      <c r="H104" s="25">
        <v>0</v>
      </c>
      <c r="I104" s="25">
        <v>0</v>
      </c>
      <c r="J104" s="25">
        <v>0</v>
      </c>
      <c r="K104" s="25">
        <v>0.25</v>
      </c>
      <c r="L104" s="25">
        <v>0</v>
      </c>
      <c r="M104" s="25">
        <v>2.9000000000000001E-2</v>
      </c>
      <c r="N104" s="25">
        <v>0</v>
      </c>
      <c r="O104" s="25">
        <v>0</v>
      </c>
      <c r="P104" s="25">
        <f t="shared" si="86"/>
        <v>0</v>
      </c>
      <c r="Q104" s="25">
        <f t="shared" si="87"/>
        <v>0</v>
      </c>
      <c r="R104" s="25">
        <f t="shared" si="88"/>
        <v>0</v>
      </c>
      <c r="S104" s="25">
        <f t="shared" si="89"/>
        <v>0</v>
      </c>
      <c r="T104" s="25">
        <f t="shared" si="90"/>
        <v>0</v>
      </c>
      <c r="U104" s="35"/>
    </row>
    <row r="105" spans="1:21" ht="47.25" x14ac:dyDescent="0.25">
      <c r="A105" s="22">
        <v>16</v>
      </c>
      <c r="B105" s="36" t="s">
        <v>109</v>
      </c>
      <c r="C105" s="24" t="s">
        <v>213</v>
      </c>
      <c r="D105" s="24" t="s">
        <v>72</v>
      </c>
      <c r="E105" s="25">
        <v>0.8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0.8</v>
      </c>
      <c r="L105" s="25">
        <v>0</v>
      </c>
      <c r="M105" s="25">
        <v>0</v>
      </c>
      <c r="N105" s="25">
        <v>0</v>
      </c>
      <c r="O105" s="25">
        <v>0</v>
      </c>
      <c r="P105" s="25">
        <f t="shared" si="86"/>
        <v>0</v>
      </c>
      <c r="Q105" s="25">
        <f t="shared" si="87"/>
        <v>0</v>
      </c>
      <c r="R105" s="25">
        <f t="shared" si="88"/>
        <v>0</v>
      </c>
      <c r="S105" s="25">
        <f t="shared" si="89"/>
        <v>0</v>
      </c>
      <c r="T105" s="25">
        <f t="shared" si="90"/>
        <v>0</v>
      </c>
      <c r="U105" s="35"/>
    </row>
    <row r="106" spans="1:21" ht="31.5" x14ac:dyDescent="0.25">
      <c r="A106" s="22">
        <v>17</v>
      </c>
      <c r="B106" s="36" t="s">
        <v>169</v>
      </c>
      <c r="C106" s="24" t="s">
        <v>214</v>
      </c>
      <c r="D106" s="24" t="s">
        <v>72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f t="shared" si="86"/>
        <v>0</v>
      </c>
      <c r="Q106" s="25">
        <f t="shared" si="87"/>
        <v>0</v>
      </c>
      <c r="R106" s="25">
        <f t="shared" si="88"/>
        <v>0</v>
      </c>
      <c r="S106" s="25">
        <f t="shared" si="89"/>
        <v>0</v>
      </c>
      <c r="T106" s="25">
        <f t="shared" si="90"/>
        <v>0</v>
      </c>
      <c r="U106" s="35"/>
    </row>
    <row r="107" spans="1:21" ht="31.5" x14ac:dyDescent="0.25">
      <c r="A107" s="22">
        <v>18</v>
      </c>
      <c r="B107" s="36" t="s">
        <v>110</v>
      </c>
      <c r="C107" s="24" t="s">
        <v>215</v>
      </c>
      <c r="D107" s="24" t="s">
        <v>72</v>
      </c>
      <c r="E107" s="25">
        <v>0</v>
      </c>
      <c r="F107" s="25">
        <v>0</v>
      </c>
      <c r="G107" s="25">
        <v>0.27600000000000002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0.27600000000000002</v>
      </c>
      <c r="N107" s="25">
        <v>0</v>
      </c>
      <c r="O107" s="25">
        <v>0</v>
      </c>
      <c r="P107" s="25">
        <f t="shared" si="86"/>
        <v>0</v>
      </c>
      <c r="Q107" s="25">
        <f t="shared" si="87"/>
        <v>0</v>
      </c>
      <c r="R107" s="25">
        <f t="shared" si="88"/>
        <v>0</v>
      </c>
      <c r="S107" s="25">
        <f t="shared" si="89"/>
        <v>0</v>
      </c>
      <c r="T107" s="25">
        <f t="shared" si="90"/>
        <v>0</v>
      </c>
      <c r="U107" s="35"/>
    </row>
    <row r="108" spans="1:21" ht="31.5" x14ac:dyDescent="0.25">
      <c r="A108" s="22">
        <v>19</v>
      </c>
      <c r="B108" s="36" t="s">
        <v>111</v>
      </c>
      <c r="C108" s="24" t="s">
        <v>216</v>
      </c>
      <c r="D108" s="24" t="s">
        <v>72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f t="shared" si="86"/>
        <v>0</v>
      </c>
      <c r="Q108" s="25">
        <f t="shared" si="87"/>
        <v>0</v>
      </c>
      <c r="R108" s="25">
        <f t="shared" si="88"/>
        <v>0</v>
      </c>
      <c r="S108" s="25">
        <f t="shared" si="89"/>
        <v>0</v>
      </c>
      <c r="T108" s="25">
        <f t="shared" si="90"/>
        <v>0</v>
      </c>
      <c r="U108" s="35"/>
    </row>
    <row r="109" spans="1:21" ht="47.25" x14ac:dyDescent="0.25">
      <c r="A109" s="22">
        <v>20</v>
      </c>
      <c r="B109" s="36" t="s">
        <v>112</v>
      </c>
      <c r="C109" s="24" t="s">
        <v>217</v>
      </c>
      <c r="D109" s="24" t="s">
        <v>72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0.62000000000000011</v>
      </c>
      <c r="N109" s="25">
        <v>0</v>
      </c>
      <c r="O109" s="25">
        <v>0</v>
      </c>
      <c r="P109" s="25">
        <f t="shared" si="86"/>
        <v>0</v>
      </c>
      <c r="Q109" s="25">
        <f t="shared" si="87"/>
        <v>0</v>
      </c>
      <c r="R109" s="25">
        <f t="shared" si="88"/>
        <v>0.62000000000000011</v>
      </c>
      <c r="S109" s="25">
        <f t="shared" si="89"/>
        <v>0</v>
      </c>
      <c r="T109" s="25">
        <f t="shared" si="90"/>
        <v>0</v>
      </c>
      <c r="U109" s="35" t="s">
        <v>284</v>
      </c>
    </row>
    <row r="110" spans="1:21" ht="31.5" x14ac:dyDescent="0.25">
      <c r="A110" s="22">
        <v>21</v>
      </c>
      <c r="B110" s="36" t="s">
        <v>170</v>
      </c>
      <c r="C110" s="24" t="s">
        <v>72</v>
      </c>
      <c r="D110" s="24" t="s">
        <v>72</v>
      </c>
      <c r="E110" s="25">
        <v>0.4</v>
      </c>
      <c r="F110" s="25">
        <v>0</v>
      </c>
      <c r="G110" s="25">
        <v>0.311</v>
      </c>
      <c r="H110" s="25">
        <v>0</v>
      </c>
      <c r="I110" s="25">
        <v>0</v>
      </c>
      <c r="J110" s="25">
        <v>0</v>
      </c>
      <c r="K110" s="25">
        <v>0.8</v>
      </c>
      <c r="L110" s="25">
        <v>0</v>
      </c>
      <c r="M110" s="25">
        <v>0.311</v>
      </c>
      <c r="N110" s="25">
        <v>0</v>
      </c>
      <c r="O110" s="25">
        <v>0</v>
      </c>
      <c r="P110" s="25">
        <f t="shared" si="86"/>
        <v>0.4</v>
      </c>
      <c r="Q110" s="25">
        <f t="shared" si="87"/>
        <v>0</v>
      </c>
      <c r="R110" s="25">
        <f t="shared" si="88"/>
        <v>0</v>
      </c>
      <c r="S110" s="25">
        <f t="shared" si="89"/>
        <v>0</v>
      </c>
      <c r="T110" s="25">
        <f t="shared" si="90"/>
        <v>0</v>
      </c>
      <c r="U110" s="35" t="s">
        <v>284</v>
      </c>
    </row>
    <row r="111" spans="1:21" ht="47.25" x14ac:dyDescent="0.25">
      <c r="A111" s="22">
        <v>22</v>
      </c>
      <c r="B111" s="36" t="s">
        <v>113</v>
      </c>
      <c r="C111" s="24" t="s">
        <v>218</v>
      </c>
      <c r="D111" s="24" t="s">
        <v>72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f t="shared" si="86"/>
        <v>0</v>
      </c>
      <c r="Q111" s="25">
        <f t="shared" si="87"/>
        <v>0</v>
      </c>
      <c r="R111" s="25">
        <f t="shared" si="88"/>
        <v>0</v>
      </c>
      <c r="S111" s="25">
        <f t="shared" si="89"/>
        <v>0</v>
      </c>
      <c r="T111" s="25">
        <f t="shared" si="90"/>
        <v>0</v>
      </c>
      <c r="U111" s="35"/>
    </row>
    <row r="112" spans="1:21" ht="31.5" x14ac:dyDescent="0.25">
      <c r="A112" s="22">
        <v>23</v>
      </c>
      <c r="B112" s="36" t="s">
        <v>114</v>
      </c>
      <c r="C112" s="24" t="s">
        <v>219</v>
      </c>
      <c r="D112" s="24" t="s">
        <v>72</v>
      </c>
      <c r="E112" s="25">
        <v>2.79</v>
      </c>
      <c r="F112" s="25">
        <v>0</v>
      </c>
      <c r="G112" s="25">
        <v>3.246</v>
      </c>
      <c r="H112" s="25">
        <v>0</v>
      </c>
      <c r="I112" s="25">
        <v>0</v>
      </c>
      <c r="J112" s="25">
        <v>0</v>
      </c>
      <c r="K112" s="25">
        <v>0.63</v>
      </c>
      <c r="L112" s="25">
        <v>0</v>
      </c>
      <c r="M112" s="25">
        <v>0.435</v>
      </c>
      <c r="N112" s="25">
        <v>0</v>
      </c>
      <c r="O112" s="25">
        <v>0</v>
      </c>
      <c r="P112" s="25">
        <f t="shared" si="86"/>
        <v>-2.16</v>
      </c>
      <c r="Q112" s="25">
        <f t="shared" si="87"/>
        <v>0</v>
      </c>
      <c r="R112" s="25">
        <f t="shared" si="88"/>
        <v>-2.8109999999999999</v>
      </c>
      <c r="S112" s="25">
        <f t="shared" si="89"/>
        <v>0</v>
      </c>
      <c r="T112" s="25">
        <f t="shared" si="90"/>
        <v>0</v>
      </c>
      <c r="U112" s="35" t="s">
        <v>284</v>
      </c>
    </row>
    <row r="113" spans="1:21" ht="31.5" x14ac:dyDescent="0.25">
      <c r="A113" s="22">
        <v>24</v>
      </c>
      <c r="B113" s="36" t="s">
        <v>115</v>
      </c>
      <c r="C113" s="24" t="s">
        <v>220</v>
      </c>
      <c r="D113" s="24" t="s">
        <v>72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f t="shared" si="86"/>
        <v>0</v>
      </c>
      <c r="Q113" s="25">
        <f t="shared" si="87"/>
        <v>0</v>
      </c>
      <c r="R113" s="25">
        <f t="shared" si="88"/>
        <v>0</v>
      </c>
      <c r="S113" s="25">
        <f t="shared" si="89"/>
        <v>0</v>
      </c>
      <c r="T113" s="25">
        <f t="shared" si="90"/>
        <v>0</v>
      </c>
      <c r="U113" s="35"/>
    </row>
    <row r="114" spans="1:21" ht="47.25" x14ac:dyDescent="0.25">
      <c r="A114" s="22">
        <v>25</v>
      </c>
      <c r="B114" s="36" t="s">
        <v>171</v>
      </c>
      <c r="C114" s="24" t="s">
        <v>221</v>
      </c>
      <c r="D114" s="24" t="s">
        <v>72</v>
      </c>
      <c r="E114" s="25">
        <v>0</v>
      </c>
      <c r="F114" s="25">
        <v>0</v>
      </c>
      <c r="G114" s="25">
        <v>3.2000000000000001E-2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3.2000000000000001E-2</v>
      </c>
      <c r="N114" s="25">
        <v>0</v>
      </c>
      <c r="O114" s="25">
        <v>0</v>
      </c>
      <c r="P114" s="25">
        <f t="shared" si="86"/>
        <v>0</v>
      </c>
      <c r="Q114" s="25">
        <f t="shared" si="87"/>
        <v>0</v>
      </c>
      <c r="R114" s="25">
        <f t="shared" si="88"/>
        <v>0</v>
      </c>
      <c r="S114" s="25">
        <f t="shared" si="89"/>
        <v>0</v>
      </c>
      <c r="T114" s="25">
        <f t="shared" si="90"/>
        <v>0</v>
      </c>
      <c r="U114" s="35"/>
    </row>
    <row r="115" spans="1:21" ht="47.25" x14ac:dyDescent="0.25">
      <c r="A115" s="22">
        <v>26</v>
      </c>
      <c r="B115" s="36" t="s">
        <v>116</v>
      </c>
      <c r="C115" s="24" t="s">
        <v>222</v>
      </c>
      <c r="D115" s="24" t="s">
        <v>72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f t="shared" si="86"/>
        <v>0</v>
      </c>
      <c r="Q115" s="25">
        <f t="shared" si="87"/>
        <v>0</v>
      </c>
      <c r="R115" s="25">
        <f t="shared" si="88"/>
        <v>0</v>
      </c>
      <c r="S115" s="25">
        <f t="shared" si="89"/>
        <v>0</v>
      </c>
      <c r="T115" s="25">
        <f t="shared" si="90"/>
        <v>0</v>
      </c>
      <c r="U115" s="35"/>
    </row>
    <row r="116" spans="1:21" ht="31.5" x14ac:dyDescent="0.25">
      <c r="A116" s="22">
        <v>27</v>
      </c>
      <c r="B116" s="36" t="s">
        <v>117</v>
      </c>
      <c r="C116" s="24" t="s">
        <v>223</v>
      </c>
      <c r="D116" s="24" t="s">
        <v>72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f t="shared" si="86"/>
        <v>0</v>
      </c>
      <c r="Q116" s="25">
        <f t="shared" si="87"/>
        <v>0</v>
      </c>
      <c r="R116" s="25">
        <f t="shared" si="88"/>
        <v>0</v>
      </c>
      <c r="S116" s="25">
        <f t="shared" si="89"/>
        <v>0</v>
      </c>
      <c r="T116" s="25">
        <f t="shared" si="90"/>
        <v>0</v>
      </c>
      <c r="U116" s="35"/>
    </row>
    <row r="117" spans="1:21" ht="47.25" x14ac:dyDescent="0.25">
      <c r="A117" s="22">
        <v>28</v>
      </c>
      <c r="B117" s="36" t="s">
        <v>118</v>
      </c>
      <c r="C117" s="24" t="s">
        <v>224</v>
      </c>
      <c r="D117" s="24" t="s">
        <v>72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f t="shared" si="86"/>
        <v>0</v>
      </c>
      <c r="Q117" s="25">
        <f t="shared" si="87"/>
        <v>0</v>
      </c>
      <c r="R117" s="25">
        <f t="shared" si="88"/>
        <v>0</v>
      </c>
      <c r="S117" s="25">
        <f t="shared" si="89"/>
        <v>0</v>
      </c>
      <c r="T117" s="25">
        <f t="shared" si="90"/>
        <v>0</v>
      </c>
      <c r="U117" s="35"/>
    </row>
    <row r="118" spans="1:21" ht="31.5" x14ac:dyDescent="0.25">
      <c r="A118" s="22">
        <v>29</v>
      </c>
      <c r="B118" s="36" t="s">
        <v>119</v>
      </c>
      <c r="C118" s="24" t="s">
        <v>225</v>
      </c>
      <c r="D118" s="24" t="s">
        <v>72</v>
      </c>
      <c r="E118" s="25">
        <v>0.16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0.16</v>
      </c>
      <c r="L118" s="25">
        <v>0</v>
      </c>
      <c r="M118" s="25">
        <v>0</v>
      </c>
      <c r="N118" s="25">
        <v>0</v>
      </c>
      <c r="O118" s="25">
        <v>0</v>
      </c>
      <c r="P118" s="25">
        <f t="shared" si="86"/>
        <v>0</v>
      </c>
      <c r="Q118" s="25">
        <f t="shared" si="87"/>
        <v>0</v>
      </c>
      <c r="R118" s="25">
        <f t="shared" si="88"/>
        <v>0</v>
      </c>
      <c r="S118" s="25">
        <f t="shared" si="89"/>
        <v>0</v>
      </c>
      <c r="T118" s="25">
        <f t="shared" si="90"/>
        <v>0</v>
      </c>
      <c r="U118" s="35"/>
    </row>
    <row r="119" spans="1:21" ht="31.5" x14ac:dyDescent="0.25">
      <c r="A119" s="22">
        <v>30</v>
      </c>
      <c r="B119" s="36" t="s">
        <v>120</v>
      </c>
      <c r="C119" s="24" t="s">
        <v>226</v>
      </c>
      <c r="D119" s="24" t="s">
        <v>72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f t="shared" si="86"/>
        <v>0</v>
      </c>
      <c r="Q119" s="25">
        <f t="shared" si="87"/>
        <v>0</v>
      </c>
      <c r="R119" s="25">
        <f t="shared" si="88"/>
        <v>0</v>
      </c>
      <c r="S119" s="25">
        <f t="shared" si="89"/>
        <v>0</v>
      </c>
      <c r="T119" s="25">
        <f t="shared" si="90"/>
        <v>0</v>
      </c>
      <c r="U119" s="35"/>
    </row>
    <row r="120" spans="1:21" ht="31.5" x14ac:dyDescent="0.25">
      <c r="A120" s="22">
        <v>31</v>
      </c>
      <c r="B120" s="36" t="s">
        <v>121</v>
      </c>
      <c r="C120" s="24" t="s">
        <v>227</v>
      </c>
      <c r="D120" s="24" t="s">
        <v>72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/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f t="shared" si="86"/>
        <v>0</v>
      </c>
      <c r="Q120" s="25">
        <f t="shared" si="87"/>
        <v>0</v>
      </c>
      <c r="R120" s="25">
        <f t="shared" si="88"/>
        <v>0</v>
      </c>
      <c r="S120" s="25">
        <f t="shared" si="89"/>
        <v>0</v>
      </c>
      <c r="T120" s="25">
        <f t="shared" si="90"/>
        <v>0</v>
      </c>
      <c r="U120" s="35"/>
    </row>
    <row r="121" spans="1:21" ht="31.5" x14ac:dyDescent="0.25">
      <c r="A121" s="22">
        <v>32</v>
      </c>
      <c r="B121" s="36" t="s">
        <v>122</v>
      </c>
      <c r="C121" s="24" t="s">
        <v>228</v>
      </c>
      <c r="D121" s="24" t="s">
        <v>72</v>
      </c>
      <c r="E121" s="25">
        <v>1.19</v>
      </c>
      <c r="F121" s="25">
        <v>0</v>
      </c>
      <c r="G121" s="25">
        <v>5.7000000000000002E-2</v>
      </c>
      <c r="H121" s="25">
        <v>0</v>
      </c>
      <c r="I121" s="25">
        <v>0</v>
      </c>
      <c r="J121" s="25"/>
      <c r="K121" s="25">
        <v>1.19</v>
      </c>
      <c r="L121" s="25">
        <v>0</v>
      </c>
      <c r="M121" s="25">
        <v>0.27500000000000002</v>
      </c>
      <c r="N121" s="25">
        <v>0</v>
      </c>
      <c r="O121" s="25">
        <v>0</v>
      </c>
      <c r="P121" s="25">
        <f t="shared" si="86"/>
        <v>0</v>
      </c>
      <c r="Q121" s="25">
        <f t="shared" si="87"/>
        <v>0</v>
      </c>
      <c r="R121" s="25">
        <f t="shared" si="88"/>
        <v>0.21800000000000003</v>
      </c>
      <c r="S121" s="25">
        <f t="shared" si="89"/>
        <v>0</v>
      </c>
      <c r="T121" s="25">
        <f t="shared" si="90"/>
        <v>0</v>
      </c>
      <c r="U121" s="35" t="s">
        <v>284</v>
      </c>
    </row>
    <row r="122" spans="1:21" ht="31.5" x14ac:dyDescent="0.25">
      <c r="A122" s="22">
        <v>33</v>
      </c>
      <c r="B122" s="36" t="s">
        <v>123</v>
      </c>
      <c r="C122" s="24" t="s">
        <v>229</v>
      </c>
      <c r="D122" s="24" t="s">
        <v>72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/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f t="shared" si="86"/>
        <v>0</v>
      </c>
      <c r="Q122" s="25">
        <f t="shared" si="87"/>
        <v>0</v>
      </c>
      <c r="R122" s="25">
        <f t="shared" si="88"/>
        <v>0</v>
      </c>
      <c r="S122" s="25">
        <f t="shared" si="89"/>
        <v>0</v>
      </c>
      <c r="T122" s="25">
        <f t="shared" si="90"/>
        <v>0</v>
      </c>
      <c r="U122" s="35"/>
    </row>
    <row r="123" spans="1:21" ht="31.5" x14ac:dyDescent="0.25">
      <c r="A123" s="22">
        <v>34</v>
      </c>
      <c r="B123" s="36" t="s">
        <v>124</v>
      </c>
      <c r="C123" s="24" t="s">
        <v>230</v>
      </c>
      <c r="D123" s="24" t="s">
        <v>72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/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f t="shared" si="86"/>
        <v>0</v>
      </c>
      <c r="Q123" s="25">
        <f t="shared" si="87"/>
        <v>0</v>
      </c>
      <c r="R123" s="25">
        <f t="shared" si="88"/>
        <v>0</v>
      </c>
      <c r="S123" s="25">
        <f t="shared" si="89"/>
        <v>0</v>
      </c>
      <c r="T123" s="25">
        <f t="shared" si="90"/>
        <v>0</v>
      </c>
      <c r="U123" s="35"/>
    </row>
    <row r="124" spans="1:21" ht="31.5" x14ac:dyDescent="0.25">
      <c r="A124" s="22">
        <v>35</v>
      </c>
      <c r="B124" s="36" t="s">
        <v>125</v>
      </c>
      <c r="C124" s="24" t="s">
        <v>231</v>
      </c>
      <c r="D124" s="24" t="s">
        <v>72</v>
      </c>
      <c r="E124" s="25">
        <v>0.16</v>
      </c>
      <c r="F124" s="25">
        <v>0</v>
      </c>
      <c r="G124" s="25">
        <v>0</v>
      </c>
      <c r="H124" s="25">
        <v>0</v>
      </c>
      <c r="I124" s="25">
        <v>0</v>
      </c>
      <c r="J124" s="25"/>
      <c r="K124" s="25">
        <v>0.16</v>
      </c>
      <c r="L124" s="25">
        <v>0</v>
      </c>
      <c r="M124" s="25">
        <v>0</v>
      </c>
      <c r="N124" s="25">
        <v>0</v>
      </c>
      <c r="O124" s="25">
        <v>0</v>
      </c>
      <c r="P124" s="25">
        <f t="shared" si="86"/>
        <v>0</v>
      </c>
      <c r="Q124" s="25">
        <f t="shared" si="87"/>
        <v>0</v>
      </c>
      <c r="R124" s="25">
        <f t="shared" si="88"/>
        <v>0</v>
      </c>
      <c r="S124" s="25">
        <f t="shared" si="89"/>
        <v>0</v>
      </c>
      <c r="T124" s="25">
        <f t="shared" si="90"/>
        <v>0</v>
      </c>
      <c r="U124" s="35"/>
    </row>
    <row r="125" spans="1:21" ht="31.5" x14ac:dyDescent="0.25">
      <c r="A125" s="22">
        <v>36</v>
      </c>
      <c r="B125" s="36" t="s">
        <v>126</v>
      </c>
      <c r="C125" s="24" t="s">
        <v>232</v>
      </c>
      <c r="D125" s="24" t="s">
        <v>72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f t="shared" si="86"/>
        <v>0</v>
      </c>
      <c r="Q125" s="25">
        <f t="shared" si="87"/>
        <v>0</v>
      </c>
      <c r="R125" s="25">
        <f t="shared" si="88"/>
        <v>0</v>
      </c>
      <c r="S125" s="25">
        <f t="shared" si="89"/>
        <v>0</v>
      </c>
      <c r="T125" s="25">
        <f t="shared" si="90"/>
        <v>0</v>
      </c>
      <c r="U125" s="35"/>
    </row>
    <row r="126" spans="1:21" ht="31.5" x14ac:dyDescent="0.25">
      <c r="A126" s="15" t="s">
        <v>127</v>
      </c>
      <c r="B126" s="16" t="s">
        <v>128</v>
      </c>
      <c r="C126" s="17"/>
      <c r="D126" s="17"/>
      <c r="E126" s="18">
        <f t="shared" ref="E126:J126" si="91">SUM(E127:E129)</f>
        <v>0</v>
      </c>
      <c r="F126" s="18">
        <f t="shared" si="91"/>
        <v>0</v>
      </c>
      <c r="G126" s="18">
        <f t="shared" si="91"/>
        <v>0</v>
      </c>
      <c r="H126" s="18">
        <f t="shared" si="91"/>
        <v>0</v>
      </c>
      <c r="I126" s="18">
        <f t="shared" si="91"/>
        <v>0</v>
      </c>
      <c r="J126" s="18">
        <f t="shared" si="91"/>
        <v>0</v>
      </c>
      <c r="K126" s="18">
        <f t="shared" ref="K126:T126" si="92">SUM(K127:K129)</f>
        <v>0</v>
      </c>
      <c r="L126" s="18">
        <f t="shared" si="92"/>
        <v>0</v>
      </c>
      <c r="M126" s="18">
        <f t="shared" si="92"/>
        <v>0</v>
      </c>
      <c r="N126" s="18">
        <f t="shared" si="92"/>
        <v>0</v>
      </c>
      <c r="O126" s="18">
        <f t="shared" si="92"/>
        <v>0</v>
      </c>
      <c r="P126" s="18">
        <f t="shared" si="92"/>
        <v>0</v>
      </c>
      <c r="Q126" s="18">
        <f t="shared" si="92"/>
        <v>0</v>
      </c>
      <c r="R126" s="18">
        <f t="shared" si="92"/>
        <v>0</v>
      </c>
      <c r="S126" s="18">
        <f t="shared" si="92"/>
        <v>0</v>
      </c>
      <c r="T126" s="18">
        <f t="shared" si="92"/>
        <v>0</v>
      </c>
      <c r="U126" s="33"/>
    </row>
    <row r="127" spans="1:21" x14ac:dyDescent="0.25">
      <c r="A127" s="19" t="s">
        <v>127</v>
      </c>
      <c r="B127" s="20" t="s">
        <v>71</v>
      </c>
      <c r="C127" s="21" t="s">
        <v>72</v>
      </c>
      <c r="D127" s="21"/>
      <c r="E127" s="21" t="s">
        <v>72</v>
      </c>
      <c r="F127" s="21" t="s">
        <v>72</v>
      </c>
      <c r="G127" s="21" t="s">
        <v>72</v>
      </c>
      <c r="H127" s="21" t="s">
        <v>72</v>
      </c>
      <c r="I127" s="21" t="s">
        <v>72</v>
      </c>
      <c r="J127" s="21" t="s">
        <v>72</v>
      </c>
      <c r="K127" s="21" t="s">
        <v>72</v>
      </c>
      <c r="L127" s="21" t="s">
        <v>72</v>
      </c>
      <c r="M127" s="21" t="s">
        <v>72</v>
      </c>
      <c r="N127" s="21" t="s">
        <v>72</v>
      </c>
      <c r="O127" s="21" t="s">
        <v>72</v>
      </c>
      <c r="P127" s="21" t="s">
        <v>72</v>
      </c>
      <c r="Q127" s="21" t="s">
        <v>72</v>
      </c>
      <c r="R127" s="21" t="s">
        <v>72</v>
      </c>
      <c r="S127" s="21" t="s">
        <v>72</v>
      </c>
      <c r="T127" s="21" t="s">
        <v>72</v>
      </c>
      <c r="U127" s="34"/>
    </row>
    <row r="128" spans="1:21" x14ac:dyDescent="0.25">
      <c r="A128" s="19" t="s">
        <v>127</v>
      </c>
      <c r="B128" s="20" t="s">
        <v>71</v>
      </c>
      <c r="C128" s="21" t="s">
        <v>72</v>
      </c>
      <c r="D128" s="21"/>
      <c r="E128" s="21" t="s">
        <v>72</v>
      </c>
      <c r="F128" s="21" t="s">
        <v>72</v>
      </c>
      <c r="G128" s="21" t="s">
        <v>72</v>
      </c>
      <c r="H128" s="21" t="s">
        <v>72</v>
      </c>
      <c r="I128" s="21" t="s">
        <v>72</v>
      </c>
      <c r="J128" s="21" t="s">
        <v>72</v>
      </c>
      <c r="K128" s="21" t="s">
        <v>72</v>
      </c>
      <c r="L128" s="21" t="s">
        <v>72</v>
      </c>
      <c r="M128" s="21" t="s">
        <v>72</v>
      </c>
      <c r="N128" s="21" t="s">
        <v>72</v>
      </c>
      <c r="O128" s="21" t="s">
        <v>72</v>
      </c>
      <c r="P128" s="21" t="s">
        <v>72</v>
      </c>
      <c r="Q128" s="21" t="s">
        <v>72</v>
      </c>
      <c r="R128" s="21" t="s">
        <v>72</v>
      </c>
      <c r="S128" s="21" t="s">
        <v>72</v>
      </c>
      <c r="T128" s="21" t="s">
        <v>72</v>
      </c>
      <c r="U128" s="34"/>
    </row>
    <row r="129" spans="1:21" x14ac:dyDescent="0.25">
      <c r="A129" s="19" t="s">
        <v>73</v>
      </c>
      <c r="B129" s="19" t="s">
        <v>73</v>
      </c>
      <c r="C129" s="21" t="s">
        <v>72</v>
      </c>
      <c r="D129" s="21"/>
      <c r="E129" s="21" t="s">
        <v>72</v>
      </c>
      <c r="F129" s="21" t="s">
        <v>72</v>
      </c>
      <c r="G129" s="21" t="s">
        <v>72</v>
      </c>
      <c r="H129" s="21" t="s">
        <v>72</v>
      </c>
      <c r="I129" s="21" t="s">
        <v>72</v>
      </c>
      <c r="J129" s="21" t="s">
        <v>72</v>
      </c>
      <c r="K129" s="21" t="s">
        <v>72</v>
      </c>
      <c r="L129" s="21" t="s">
        <v>72</v>
      </c>
      <c r="M129" s="21" t="s">
        <v>72</v>
      </c>
      <c r="N129" s="21" t="s">
        <v>72</v>
      </c>
      <c r="O129" s="21" t="s">
        <v>72</v>
      </c>
      <c r="P129" s="21" t="s">
        <v>72</v>
      </c>
      <c r="Q129" s="21" t="s">
        <v>72</v>
      </c>
      <c r="R129" s="21" t="s">
        <v>72</v>
      </c>
      <c r="S129" s="21" t="s">
        <v>72</v>
      </c>
      <c r="T129" s="21" t="s">
        <v>72</v>
      </c>
      <c r="U129" s="34"/>
    </row>
    <row r="130" spans="1:21" ht="31.5" x14ac:dyDescent="0.25">
      <c r="A130" s="11" t="s">
        <v>48</v>
      </c>
      <c r="B130" s="12" t="s">
        <v>129</v>
      </c>
      <c r="C130" s="13"/>
      <c r="D130" s="13"/>
      <c r="E130" s="14">
        <f t="shared" ref="E130:T130" si="93">E131+E133+E135+E139+E143+E147+E151+E155</f>
        <v>0</v>
      </c>
      <c r="F130" s="14">
        <f t="shared" si="93"/>
        <v>0</v>
      </c>
      <c r="G130" s="14">
        <f t="shared" si="93"/>
        <v>0</v>
      </c>
      <c r="H130" s="14">
        <f t="shared" si="93"/>
        <v>0</v>
      </c>
      <c r="I130" s="14">
        <f t="shared" si="93"/>
        <v>0</v>
      </c>
      <c r="J130" s="14">
        <f t="shared" si="93"/>
        <v>0</v>
      </c>
      <c r="K130" s="14">
        <f t="shared" si="93"/>
        <v>0</v>
      </c>
      <c r="L130" s="14">
        <f t="shared" si="93"/>
        <v>0</v>
      </c>
      <c r="M130" s="14">
        <f t="shared" si="93"/>
        <v>0</v>
      </c>
      <c r="N130" s="14">
        <f t="shared" si="93"/>
        <v>0</v>
      </c>
      <c r="O130" s="14">
        <f t="shared" si="93"/>
        <v>0</v>
      </c>
      <c r="P130" s="14">
        <f t="shared" si="93"/>
        <v>0</v>
      </c>
      <c r="Q130" s="14">
        <f t="shared" si="93"/>
        <v>0</v>
      </c>
      <c r="R130" s="14">
        <f t="shared" si="93"/>
        <v>0</v>
      </c>
      <c r="S130" s="14">
        <f t="shared" si="93"/>
        <v>0</v>
      </c>
      <c r="T130" s="14">
        <f t="shared" si="93"/>
        <v>0</v>
      </c>
      <c r="U130" s="32"/>
    </row>
    <row r="131" spans="1:21" ht="31.5" x14ac:dyDescent="0.25">
      <c r="A131" s="15" t="s">
        <v>29</v>
      </c>
      <c r="B131" s="16" t="s">
        <v>130</v>
      </c>
      <c r="C131" s="17"/>
      <c r="D131" s="17"/>
      <c r="E131" s="18">
        <f t="shared" ref="E131:T131" si="94">SUM(E132:E132)</f>
        <v>0</v>
      </c>
      <c r="F131" s="18">
        <f t="shared" si="94"/>
        <v>0</v>
      </c>
      <c r="G131" s="18">
        <f t="shared" si="94"/>
        <v>0</v>
      </c>
      <c r="H131" s="18">
        <f t="shared" si="94"/>
        <v>0</v>
      </c>
      <c r="I131" s="18">
        <f t="shared" si="94"/>
        <v>0</v>
      </c>
      <c r="J131" s="18">
        <f t="shared" si="94"/>
        <v>0</v>
      </c>
      <c r="K131" s="18">
        <f t="shared" si="94"/>
        <v>0</v>
      </c>
      <c r="L131" s="18">
        <f t="shared" si="94"/>
        <v>0</v>
      </c>
      <c r="M131" s="18">
        <f t="shared" si="94"/>
        <v>0</v>
      </c>
      <c r="N131" s="18">
        <f t="shared" si="94"/>
        <v>0</v>
      </c>
      <c r="O131" s="18">
        <f t="shared" si="94"/>
        <v>0</v>
      </c>
      <c r="P131" s="18">
        <f t="shared" si="94"/>
        <v>0</v>
      </c>
      <c r="Q131" s="18">
        <f t="shared" si="94"/>
        <v>0</v>
      </c>
      <c r="R131" s="18">
        <f t="shared" si="94"/>
        <v>0</v>
      </c>
      <c r="S131" s="18">
        <f t="shared" si="94"/>
        <v>0</v>
      </c>
      <c r="T131" s="18">
        <f t="shared" si="94"/>
        <v>0</v>
      </c>
      <c r="U131" s="33"/>
    </row>
    <row r="132" spans="1:21" ht="47.25" x14ac:dyDescent="0.25">
      <c r="A132" s="22" t="s">
        <v>62</v>
      </c>
      <c r="B132" s="23" t="s">
        <v>233</v>
      </c>
      <c r="C132" s="24" t="s">
        <v>72</v>
      </c>
      <c r="D132" s="24" t="s">
        <v>72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f t="shared" ref="P132" si="95">K132-E132</f>
        <v>0</v>
      </c>
      <c r="Q132" s="25">
        <f t="shared" ref="Q132" si="96">L132-F132</f>
        <v>0</v>
      </c>
      <c r="R132" s="25">
        <f t="shared" ref="R132" si="97">M132-G132</f>
        <v>0</v>
      </c>
      <c r="S132" s="25">
        <f t="shared" ref="S132" si="98">N132-H132</f>
        <v>0</v>
      </c>
      <c r="T132" s="25">
        <f t="shared" ref="T132" si="99">O132-I132</f>
        <v>0</v>
      </c>
      <c r="U132" s="35"/>
    </row>
    <row r="133" spans="1:21" ht="31.5" x14ac:dyDescent="0.25">
      <c r="A133" s="15" t="s">
        <v>30</v>
      </c>
      <c r="B133" s="16" t="s">
        <v>131</v>
      </c>
      <c r="C133" s="17"/>
      <c r="D133" s="17"/>
      <c r="E133" s="18">
        <f t="shared" ref="E133:T133" si="100">SUM(E134:E134)</f>
        <v>0</v>
      </c>
      <c r="F133" s="18">
        <f t="shared" si="100"/>
        <v>0</v>
      </c>
      <c r="G133" s="18">
        <f t="shared" si="100"/>
        <v>0</v>
      </c>
      <c r="H133" s="18">
        <f t="shared" si="100"/>
        <v>0</v>
      </c>
      <c r="I133" s="18">
        <f t="shared" si="100"/>
        <v>0</v>
      </c>
      <c r="J133" s="18">
        <f t="shared" si="100"/>
        <v>0</v>
      </c>
      <c r="K133" s="18">
        <f t="shared" si="100"/>
        <v>0</v>
      </c>
      <c r="L133" s="18">
        <f t="shared" si="100"/>
        <v>0</v>
      </c>
      <c r="M133" s="18">
        <f t="shared" si="100"/>
        <v>0</v>
      </c>
      <c r="N133" s="18">
        <f t="shared" si="100"/>
        <v>0</v>
      </c>
      <c r="O133" s="18">
        <f t="shared" si="100"/>
        <v>0</v>
      </c>
      <c r="P133" s="18">
        <f t="shared" si="100"/>
        <v>0</v>
      </c>
      <c r="Q133" s="18">
        <f t="shared" si="100"/>
        <v>0</v>
      </c>
      <c r="R133" s="18">
        <f t="shared" si="100"/>
        <v>0</v>
      </c>
      <c r="S133" s="18">
        <f t="shared" si="100"/>
        <v>0</v>
      </c>
      <c r="T133" s="18">
        <f t="shared" si="100"/>
        <v>0</v>
      </c>
      <c r="U133" s="33"/>
    </row>
    <row r="134" spans="1:21" ht="47.25" x14ac:dyDescent="0.25">
      <c r="A134" s="22" t="s">
        <v>62</v>
      </c>
      <c r="B134" s="23" t="s">
        <v>234</v>
      </c>
      <c r="C134" s="24" t="s">
        <v>72</v>
      </c>
      <c r="D134" s="24" t="s">
        <v>72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f t="shared" ref="P134" si="101">K134-E134</f>
        <v>0</v>
      </c>
      <c r="Q134" s="25">
        <f t="shared" ref="Q134" si="102">L134-F134</f>
        <v>0</v>
      </c>
      <c r="R134" s="25">
        <f t="shared" ref="R134" si="103">M134-G134</f>
        <v>0</v>
      </c>
      <c r="S134" s="25">
        <f t="shared" ref="S134" si="104">N134-H134</f>
        <v>0</v>
      </c>
      <c r="T134" s="25">
        <f t="shared" ref="T134" si="105">O134-I134</f>
        <v>0</v>
      </c>
      <c r="U134" s="35"/>
    </row>
    <row r="135" spans="1:21" ht="31.5" x14ac:dyDescent="0.25">
      <c r="A135" s="15" t="s">
        <v>31</v>
      </c>
      <c r="B135" s="16" t="s">
        <v>132</v>
      </c>
      <c r="C135" s="17"/>
      <c r="D135" s="17"/>
      <c r="E135" s="18">
        <f t="shared" ref="E135:J135" si="106">SUM(E136:E138)</f>
        <v>0</v>
      </c>
      <c r="F135" s="18">
        <f t="shared" si="106"/>
        <v>0</v>
      </c>
      <c r="G135" s="18">
        <f t="shared" si="106"/>
        <v>0</v>
      </c>
      <c r="H135" s="18">
        <f t="shared" si="106"/>
        <v>0</v>
      </c>
      <c r="I135" s="18">
        <f t="shared" si="106"/>
        <v>0</v>
      </c>
      <c r="J135" s="18">
        <f t="shared" si="106"/>
        <v>0</v>
      </c>
      <c r="K135" s="18">
        <f t="shared" ref="K135:T135" si="107">SUM(K136:K138)</f>
        <v>0</v>
      </c>
      <c r="L135" s="18">
        <f t="shared" si="107"/>
        <v>0</v>
      </c>
      <c r="M135" s="18">
        <f t="shared" si="107"/>
        <v>0</v>
      </c>
      <c r="N135" s="18">
        <f t="shared" si="107"/>
        <v>0</v>
      </c>
      <c r="O135" s="18">
        <f t="shared" si="107"/>
        <v>0</v>
      </c>
      <c r="P135" s="18">
        <f t="shared" si="107"/>
        <v>0</v>
      </c>
      <c r="Q135" s="18">
        <f t="shared" si="107"/>
        <v>0</v>
      </c>
      <c r="R135" s="18">
        <f t="shared" si="107"/>
        <v>0</v>
      </c>
      <c r="S135" s="18">
        <f t="shared" si="107"/>
        <v>0</v>
      </c>
      <c r="T135" s="18">
        <f t="shared" si="107"/>
        <v>0</v>
      </c>
      <c r="U135" s="33"/>
    </row>
    <row r="136" spans="1:21" x14ac:dyDescent="0.25">
      <c r="A136" s="19" t="s">
        <v>31</v>
      </c>
      <c r="B136" s="20" t="s">
        <v>71</v>
      </c>
      <c r="C136" s="21" t="s">
        <v>72</v>
      </c>
      <c r="D136" s="21"/>
      <c r="E136" s="21" t="s">
        <v>72</v>
      </c>
      <c r="F136" s="21" t="s">
        <v>72</v>
      </c>
      <c r="G136" s="21" t="s">
        <v>72</v>
      </c>
      <c r="H136" s="21" t="s">
        <v>72</v>
      </c>
      <c r="I136" s="21" t="s">
        <v>72</v>
      </c>
      <c r="J136" s="21" t="s">
        <v>72</v>
      </c>
      <c r="K136" s="21" t="s">
        <v>72</v>
      </c>
      <c r="L136" s="21" t="s">
        <v>72</v>
      </c>
      <c r="M136" s="21" t="s">
        <v>72</v>
      </c>
      <c r="N136" s="21" t="s">
        <v>72</v>
      </c>
      <c r="O136" s="21" t="s">
        <v>72</v>
      </c>
      <c r="P136" s="21" t="s">
        <v>72</v>
      </c>
      <c r="Q136" s="21" t="s">
        <v>72</v>
      </c>
      <c r="R136" s="21" t="s">
        <v>72</v>
      </c>
      <c r="S136" s="21" t="s">
        <v>72</v>
      </c>
      <c r="T136" s="21" t="s">
        <v>72</v>
      </c>
      <c r="U136" s="34"/>
    </row>
    <row r="137" spans="1:21" x14ac:dyDescent="0.25">
      <c r="A137" s="19" t="s">
        <v>31</v>
      </c>
      <c r="B137" s="20" t="s">
        <v>71</v>
      </c>
      <c r="C137" s="21" t="s">
        <v>72</v>
      </c>
      <c r="D137" s="21"/>
      <c r="E137" s="21" t="s">
        <v>72</v>
      </c>
      <c r="F137" s="21" t="s">
        <v>72</v>
      </c>
      <c r="G137" s="21" t="s">
        <v>72</v>
      </c>
      <c r="H137" s="21" t="s">
        <v>72</v>
      </c>
      <c r="I137" s="21" t="s">
        <v>72</v>
      </c>
      <c r="J137" s="21" t="s">
        <v>72</v>
      </c>
      <c r="K137" s="21" t="s">
        <v>72</v>
      </c>
      <c r="L137" s="21" t="s">
        <v>72</v>
      </c>
      <c r="M137" s="21" t="s">
        <v>72</v>
      </c>
      <c r="N137" s="21" t="s">
        <v>72</v>
      </c>
      <c r="O137" s="21" t="s">
        <v>72</v>
      </c>
      <c r="P137" s="21" t="s">
        <v>72</v>
      </c>
      <c r="Q137" s="21" t="s">
        <v>72</v>
      </c>
      <c r="R137" s="21" t="s">
        <v>72</v>
      </c>
      <c r="S137" s="21" t="s">
        <v>72</v>
      </c>
      <c r="T137" s="21" t="s">
        <v>72</v>
      </c>
      <c r="U137" s="34"/>
    </row>
    <row r="138" spans="1:21" x14ac:dyDescent="0.25">
      <c r="A138" s="19" t="s">
        <v>73</v>
      </c>
      <c r="B138" s="19" t="s">
        <v>73</v>
      </c>
      <c r="C138" s="21" t="s">
        <v>72</v>
      </c>
      <c r="D138" s="21"/>
      <c r="E138" s="21" t="s">
        <v>72</v>
      </c>
      <c r="F138" s="21" t="s">
        <v>72</v>
      </c>
      <c r="G138" s="21" t="s">
        <v>72</v>
      </c>
      <c r="H138" s="21" t="s">
        <v>72</v>
      </c>
      <c r="I138" s="21" t="s">
        <v>72</v>
      </c>
      <c r="J138" s="21" t="s">
        <v>72</v>
      </c>
      <c r="K138" s="21" t="s">
        <v>72</v>
      </c>
      <c r="L138" s="21" t="s">
        <v>72</v>
      </c>
      <c r="M138" s="21" t="s">
        <v>72</v>
      </c>
      <c r="N138" s="21" t="s">
        <v>72</v>
      </c>
      <c r="O138" s="21" t="s">
        <v>72</v>
      </c>
      <c r="P138" s="21" t="s">
        <v>72</v>
      </c>
      <c r="Q138" s="21" t="s">
        <v>72</v>
      </c>
      <c r="R138" s="21" t="s">
        <v>72</v>
      </c>
      <c r="S138" s="21" t="s">
        <v>72</v>
      </c>
      <c r="T138" s="21" t="s">
        <v>72</v>
      </c>
      <c r="U138" s="34"/>
    </row>
    <row r="139" spans="1:21" ht="31.5" x14ac:dyDescent="0.25">
      <c r="A139" s="15" t="s">
        <v>32</v>
      </c>
      <c r="B139" s="16" t="s">
        <v>133</v>
      </c>
      <c r="C139" s="17"/>
      <c r="D139" s="17"/>
      <c r="E139" s="18">
        <f t="shared" ref="E139:J139" si="108">SUM(E140:E142)</f>
        <v>0</v>
      </c>
      <c r="F139" s="18">
        <f t="shared" si="108"/>
        <v>0</v>
      </c>
      <c r="G139" s="18">
        <f t="shared" si="108"/>
        <v>0</v>
      </c>
      <c r="H139" s="18">
        <f t="shared" si="108"/>
        <v>0</v>
      </c>
      <c r="I139" s="18">
        <f t="shared" si="108"/>
        <v>0</v>
      </c>
      <c r="J139" s="18">
        <f t="shared" si="108"/>
        <v>0</v>
      </c>
      <c r="K139" s="18">
        <f t="shared" ref="K139:T139" si="109">SUM(K140:K142)</f>
        <v>0</v>
      </c>
      <c r="L139" s="18">
        <f t="shared" si="109"/>
        <v>0</v>
      </c>
      <c r="M139" s="18">
        <f t="shared" si="109"/>
        <v>0</v>
      </c>
      <c r="N139" s="18">
        <f t="shared" si="109"/>
        <v>0</v>
      </c>
      <c r="O139" s="18">
        <f t="shared" si="109"/>
        <v>0</v>
      </c>
      <c r="P139" s="18">
        <f t="shared" si="109"/>
        <v>0</v>
      </c>
      <c r="Q139" s="18">
        <f t="shared" si="109"/>
        <v>0</v>
      </c>
      <c r="R139" s="18">
        <f t="shared" si="109"/>
        <v>0</v>
      </c>
      <c r="S139" s="18">
        <f t="shared" si="109"/>
        <v>0</v>
      </c>
      <c r="T139" s="18">
        <f t="shared" si="109"/>
        <v>0</v>
      </c>
      <c r="U139" s="33"/>
    </row>
    <row r="140" spans="1:21" x14ac:dyDescent="0.25">
      <c r="A140" s="19" t="s">
        <v>32</v>
      </c>
      <c r="B140" s="20" t="s">
        <v>71</v>
      </c>
      <c r="C140" s="21" t="s">
        <v>72</v>
      </c>
      <c r="D140" s="21"/>
      <c r="E140" s="21" t="s">
        <v>72</v>
      </c>
      <c r="F140" s="21" t="s">
        <v>72</v>
      </c>
      <c r="G140" s="21" t="s">
        <v>72</v>
      </c>
      <c r="H140" s="21" t="s">
        <v>72</v>
      </c>
      <c r="I140" s="21" t="s">
        <v>72</v>
      </c>
      <c r="J140" s="21" t="s">
        <v>72</v>
      </c>
      <c r="K140" s="21" t="s">
        <v>72</v>
      </c>
      <c r="L140" s="21" t="s">
        <v>72</v>
      </c>
      <c r="M140" s="21" t="s">
        <v>72</v>
      </c>
      <c r="N140" s="21" t="s">
        <v>72</v>
      </c>
      <c r="O140" s="21" t="s">
        <v>72</v>
      </c>
      <c r="P140" s="21" t="s">
        <v>72</v>
      </c>
      <c r="Q140" s="21" t="s">
        <v>72</v>
      </c>
      <c r="R140" s="21" t="s">
        <v>72</v>
      </c>
      <c r="S140" s="21" t="s">
        <v>72</v>
      </c>
      <c r="T140" s="21" t="s">
        <v>72</v>
      </c>
      <c r="U140" s="34"/>
    </row>
    <row r="141" spans="1:21" x14ac:dyDescent="0.25">
      <c r="A141" s="19" t="s">
        <v>32</v>
      </c>
      <c r="B141" s="20" t="s">
        <v>71</v>
      </c>
      <c r="C141" s="21" t="s">
        <v>72</v>
      </c>
      <c r="D141" s="21"/>
      <c r="E141" s="21" t="s">
        <v>72</v>
      </c>
      <c r="F141" s="21" t="s">
        <v>72</v>
      </c>
      <c r="G141" s="21" t="s">
        <v>72</v>
      </c>
      <c r="H141" s="21" t="s">
        <v>72</v>
      </c>
      <c r="I141" s="21" t="s">
        <v>72</v>
      </c>
      <c r="J141" s="21" t="s">
        <v>72</v>
      </c>
      <c r="K141" s="21" t="s">
        <v>72</v>
      </c>
      <c r="L141" s="21" t="s">
        <v>72</v>
      </c>
      <c r="M141" s="21" t="s">
        <v>72</v>
      </c>
      <c r="N141" s="21" t="s">
        <v>72</v>
      </c>
      <c r="O141" s="21" t="s">
        <v>72</v>
      </c>
      <c r="P141" s="21" t="s">
        <v>72</v>
      </c>
      <c r="Q141" s="21" t="s">
        <v>72</v>
      </c>
      <c r="R141" s="21" t="s">
        <v>72</v>
      </c>
      <c r="S141" s="21" t="s">
        <v>72</v>
      </c>
      <c r="T141" s="21" t="s">
        <v>72</v>
      </c>
      <c r="U141" s="34"/>
    </row>
    <row r="142" spans="1:21" x14ac:dyDescent="0.25">
      <c r="A142" s="19" t="s">
        <v>73</v>
      </c>
      <c r="B142" s="19" t="s">
        <v>73</v>
      </c>
      <c r="C142" s="21" t="s">
        <v>72</v>
      </c>
      <c r="D142" s="21"/>
      <c r="E142" s="21" t="s">
        <v>72</v>
      </c>
      <c r="F142" s="21" t="s">
        <v>72</v>
      </c>
      <c r="G142" s="21" t="s">
        <v>72</v>
      </c>
      <c r="H142" s="21" t="s">
        <v>72</v>
      </c>
      <c r="I142" s="21" t="s">
        <v>72</v>
      </c>
      <c r="J142" s="21" t="s">
        <v>72</v>
      </c>
      <c r="K142" s="21" t="s">
        <v>72</v>
      </c>
      <c r="L142" s="21" t="s">
        <v>72</v>
      </c>
      <c r="M142" s="21" t="s">
        <v>72</v>
      </c>
      <c r="N142" s="21" t="s">
        <v>72</v>
      </c>
      <c r="O142" s="21" t="s">
        <v>72</v>
      </c>
      <c r="P142" s="21" t="s">
        <v>72</v>
      </c>
      <c r="Q142" s="21" t="s">
        <v>72</v>
      </c>
      <c r="R142" s="21" t="s">
        <v>72</v>
      </c>
      <c r="S142" s="21" t="s">
        <v>72</v>
      </c>
      <c r="T142" s="21" t="s">
        <v>72</v>
      </c>
      <c r="U142" s="34"/>
    </row>
    <row r="143" spans="1:21" ht="47.25" x14ac:dyDescent="0.25">
      <c r="A143" s="15" t="s">
        <v>33</v>
      </c>
      <c r="B143" s="16" t="s">
        <v>134</v>
      </c>
      <c r="C143" s="17"/>
      <c r="D143" s="17"/>
      <c r="E143" s="18">
        <f t="shared" ref="E143:J143" si="110">SUM(E144:E146)</f>
        <v>0</v>
      </c>
      <c r="F143" s="18">
        <f t="shared" si="110"/>
        <v>0</v>
      </c>
      <c r="G143" s="18">
        <f t="shared" si="110"/>
        <v>0</v>
      </c>
      <c r="H143" s="18">
        <f t="shared" si="110"/>
        <v>0</v>
      </c>
      <c r="I143" s="18">
        <f t="shared" si="110"/>
        <v>0</v>
      </c>
      <c r="J143" s="18">
        <f t="shared" si="110"/>
        <v>0</v>
      </c>
      <c r="K143" s="18">
        <f t="shared" ref="K143:T143" si="111">SUM(K144:K146)</f>
        <v>0</v>
      </c>
      <c r="L143" s="18">
        <f t="shared" si="111"/>
        <v>0</v>
      </c>
      <c r="M143" s="18">
        <f t="shared" si="111"/>
        <v>0</v>
      </c>
      <c r="N143" s="18">
        <f t="shared" si="111"/>
        <v>0</v>
      </c>
      <c r="O143" s="18">
        <f t="shared" si="111"/>
        <v>0</v>
      </c>
      <c r="P143" s="18">
        <f t="shared" si="111"/>
        <v>0</v>
      </c>
      <c r="Q143" s="18">
        <f t="shared" si="111"/>
        <v>0</v>
      </c>
      <c r="R143" s="18">
        <f t="shared" si="111"/>
        <v>0</v>
      </c>
      <c r="S143" s="18">
        <f t="shared" si="111"/>
        <v>0</v>
      </c>
      <c r="T143" s="18">
        <f t="shared" si="111"/>
        <v>0</v>
      </c>
      <c r="U143" s="33"/>
    </row>
    <row r="144" spans="1:21" x14ac:dyDescent="0.25">
      <c r="A144" s="19" t="s">
        <v>33</v>
      </c>
      <c r="B144" s="20" t="s">
        <v>71</v>
      </c>
      <c r="C144" s="21" t="s">
        <v>72</v>
      </c>
      <c r="D144" s="21"/>
      <c r="E144" s="21" t="s">
        <v>72</v>
      </c>
      <c r="F144" s="21" t="s">
        <v>72</v>
      </c>
      <c r="G144" s="21" t="s">
        <v>72</v>
      </c>
      <c r="H144" s="21" t="s">
        <v>72</v>
      </c>
      <c r="I144" s="21" t="s">
        <v>72</v>
      </c>
      <c r="J144" s="21" t="s">
        <v>72</v>
      </c>
      <c r="K144" s="21" t="s">
        <v>72</v>
      </c>
      <c r="L144" s="21" t="s">
        <v>72</v>
      </c>
      <c r="M144" s="21" t="s">
        <v>72</v>
      </c>
      <c r="N144" s="21" t="s">
        <v>72</v>
      </c>
      <c r="O144" s="21" t="s">
        <v>72</v>
      </c>
      <c r="P144" s="21" t="s">
        <v>72</v>
      </c>
      <c r="Q144" s="21" t="s">
        <v>72</v>
      </c>
      <c r="R144" s="21" t="s">
        <v>72</v>
      </c>
      <c r="S144" s="21" t="s">
        <v>72</v>
      </c>
      <c r="T144" s="21" t="s">
        <v>72</v>
      </c>
      <c r="U144" s="34"/>
    </row>
    <row r="145" spans="1:21" x14ac:dyDescent="0.25">
      <c r="A145" s="19" t="s">
        <v>33</v>
      </c>
      <c r="B145" s="20" t="s">
        <v>71</v>
      </c>
      <c r="C145" s="21" t="s">
        <v>72</v>
      </c>
      <c r="D145" s="21"/>
      <c r="E145" s="21" t="s">
        <v>72</v>
      </c>
      <c r="F145" s="21" t="s">
        <v>72</v>
      </c>
      <c r="G145" s="21" t="s">
        <v>72</v>
      </c>
      <c r="H145" s="21" t="s">
        <v>72</v>
      </c>
      <c r="I145" s="21" t="s">
        <v>72</v>
      </c>
      <c r="J145" s="21" t="s">
        <v>72</v>
      </c>
      <c r="K145" s="21" t="s">
        <v>72</v>
      </c>
      <c r="L145" s="21" t="s">
        <v>72</v>
      </c>
      <c r="M145" s="21" t="s">
        <v>72</v>
      </c>
      <c r="N145" s="21" t="s">
        <v>72</v>
      </c>
      <c r="O145" s="21" t="s">
        <v>72</v>
      </c>
      <c r="P145" s="21" t="s">
        <v>72</v>
      </c>
      <c r="Q145" s="21" t="s">
        <v>72</v>
      </c>
      <c r="R145" s="21" t="s">
        <v>72</v>
      </c>
      <c r="S145" s="21" t="s">
        <v>72</v>
      </c>
      <c r="T145" s="21" t="s">
        <v>72</v>
      </c>
      <c r="U145" s="34"/>
    </row>
    <row r="146" spans="1:21" x14ac:dyDescent="0.25">
      <c r="A146" s="19" t="s">
        <v>73</v>
      </c>
      <c r="B146" s="19" t="s">
        <v>73</v>
      </c>
      <c r="C146" s="21" t="s">
        <v>72</v>
      </c>
      <c r="D146" s="21"/>
      <c r="E146" s="21" t="s">
        <v>72</v>
      </c>
      <c r="F146" s="21" t="s">
        <v>72</v>
      </c>
      <c r="G146" s="21" t="s">
        <v>72</v>
      </c>
      <c r="H146" s="21" t="s">
        <v>72</v>
      </c>
      <c r="I146" s="21" t="s">
        <v>72</v>
      </c>
      <c r="J146" s="21" t="s">
        <v>72</v>
      </c>
      <c r="K146" s="21" t="s">
        <v>72</v>
      </c>
      <c r="L146" s="21" t="s">
        <v>72</v>
      </c>
      <c r="M146" s="21" t="s">
        <v>72</v>
      </c>
      <c r="N146" s="21" t="s">
        <v>72</v>
      </c>
      <c r="O146" s="21" t="s">
        <v>72</v>
      </c>
      <c r="P146" s="21" t="s">
        <v>72</v>
      </c>
      <c r="Q146" s="21" t="s">
        <v>72</v>
      </c>
      <c r="R146" s="21" t="s">
        <v>72</v>
      </c>
      <c r="S146" s="21" t="s">
        <v>72</v>
      </c>
      <c r="T146" s="21" t="s">
        <v>72</v>
      </c>
      <c r="U146" s="34"/>
    </row>
    <row r="147" spans="1:21" ht="47.25" x14ac:dyDescent="0.25">
      <c r="A147" s="15" t="s">
        <v>34</v>
      </c>
      <c r="B147" s="16" t="s">
        <v>135</v>
      </c>
      <c r="C147" s="17"/>
      <c r="D147" s="17"/>
      <c r="E147" s="18">
        <f t="shared" ref="E147:J147" si="112">SUM(E148:E150)</f>
        <v>0</v>
      </c>
      <c r="F147" s="18">
        <f t="shared" si="112"/>
        <v>0</v>
      </c>
      <c r="G147" s="18">
        <f t="shared" si="112"/>
        <v>0</v>
      </c>
      <c r="H147" s="18">
        <f t="shared" si="112"/>
        <v>0</v>
      </c>
      <c r="I147" s="18">
        <f t="shared" si="112"/>
        <v>0</v>
      </c>
      <c r="J147" s="18">
        <f t="shared" si="112"/>
        <v>0</v>
      </c>
      <c r="K147" s="18">
        <f t="shared" ref="K147:T147" si="113">SUM(K148:K150)</f>
        <v>0</v>
      </c>
      <c r="L147" s="18">
        <f t="shared" si="113"/>
        <v>0</v>
      </c>
      <c r="M147" s="18">
        <f t="shared" si="113"/>
        <v>0</v>
      </c>
      <c r="N147" s="18">
        <f t="shared" si="113"/>
        <v>0</v>
      </c>
      <c r="O147" s="18">
        <f t="shared" si="113"/>
        <v>0</v>
      </c>
      <c r="P147" s="18">
        <f t="shared" si="113"/>
        <v>0</v>
      </c>
      <c r="Q147" s="18">
        <f t="shared" si="113"/>
        <v>0</v>
      </c>
      <c r="R147" s="18">
        <f t="shared" si="113"/>
        <v>0</v>
      </c>
      <c r="S147" s="18">
        <f t="shared" si="113"/>
        <v>0</v>
      </c>
      <c r="T147" s="18">
        <f t="shared" si="113"/>
        <v>0</v>
      </c>
      <c r="U147" s="33"/>
    </row>
    <row r="148" spans="1:21" x14ac:dyDescent="0.25">
      <c r="A148" s="19" t="s">
        <v>34</v>
      </c>
      <c r="B148" s="20" t="s">
        <v>71</v>
      </c>
      <c r="C148" s="21" t="s">
        <v>72</v>
      </c>
      <c r="D148" s="21"/>
      <c r="E148" s="21" t="s">
        <v>72</v>
      </c>
      <c r="F148" s="21" t="s">
        <v>72</v>
      </c>
      <c r="G148" s="21" t="s">
        <v>72</v>
      </c>
      <c r="H148" s="21" t="s">
        <v>72</v>
      </c>
      <c r="I148" s="21" t="s">
        <v>72</v>
      </c>
      <c r="J148" s="21" t="s">
        <v>72</v>
      </c>
      <c r="K148" s="21" t="s">
        <v>72</v>
      </c>
      <c r="L148" s="21" t="s">
        <v>72</v>
      </c>
      <c r="M148" s="21" t="s">
        <v>72</v>
      </c>
      <c r="N148" s="21" t="s">
        <v>72</v>
      </c>
      <c r="O148" s="21" t="s">
        <v>72</v>
      </c>
      <c r="P148" s="21" t="s">
        <v>72</v>
      </c>
      <c r="Q148" s="21" t="s">
        <v>72</v>
      </c>
      <c r="R148" s="21" t="s">
        <v>72</v>
      </c>
      <c r="S148" s="21" t="s">
        <v>72</v>
      </c>
      <c r="T148" s="21" t="s">
        <v>72</v>
      </c>
      <c r="U148" s="34"/>
    </row>
    <row r="149" spans="1:21" x14ac:dyDescent="0.25">
      <c r="A149" s="19" t="s">
        <v>34</v>
      </c>
      <c r="B149" s="20" t="s">
        <v>71</v>
      </c>
      <c r="C149" s="21" t="s">
        <v>72</v>
      </c>
      <c r="D149" s="21"/>
      <c r="E149" s="21" t="s">
        <v>72</v>
      </c>
      <c r="F149" s="21" t="s">
        <v>72</v>
      </c>
      <c r="G149" s="21" t="s">
        <v>72</v>
      </c>
      <c r="H149" s="21" t="s">
        <v>72</v>
      </c>
      <c r="I149" s="21" t="s">
        <v>72</v>
      </c>
      <c r="J149" s="21" t="s">
        <v>72</v>
      </c>
      <c r="K149" s="21" t="s">
        <v>72</v>
      </c>
      <c r="L149" s="21" t="s">
        <v>72</v>
      </c>
      <c r="M149" s="21" t="s">
        <v>72</v>
      </c>
      <c r="N149" s="21" t="s">
        <v>72</v>
      </c>
      <c r="O149" s="21" t="s">
        <v>72</v>
      </c>
      <c r="P149" s="21" t="s">
        <v>72</v>
      </c>
      <c r="Q149" s="21" t="s">
        <v>72</v>
      </c>
      <c r="R149" s="21" t="s">
        <v>72</v>
      </c>
      <c r="S149" s="21" t="s">
        <v>72</v>
      </c>
      <c r="T149" s="21" t="s">
        <v>72</v>
      </c>
      <c r="U149" s="34"/>
    </row>
    <row r="150" spans="1:21" x14ac:dyDescent="0.25">
      <c r="A150" s="19" t="s">
        <v>73</v>
      </c>
      <c r="B150" s="19" t="s">
        <v>73</v>
      </c>
      <c r="C150" s="21" t="s">
        <v>72</v>
      </c>
      <c r="D150" s="21"/>
      <c r="E150" s="21" t="s">
        <v>72</v>
      </c>
      <c r="F150" s="21" t="s">
        <v>72</v>
      </c>
      <c r="G150" s="21" t="s">
        <v>72</v>
      </c>
      <c r="H150" s="21" t="s">
        <v>72</v>
      </c>
      <c r="I150" s="21" t="s">
        <v>72</v>
      </c>
      <c r="J150" s="21" t="s">
        <v>72</v>
      </c>
      <c r="K150" s="21" t="s">
        <v>72</v>
      </c>
      <c r="L150" s="21" t="s">
        <v>72</v>
      </c>
      <c r="M150" s="21" t="s">
        <v>72</v>
      </c>
      <c r="N150" s="21" t="s">
        <v>72</v>
      </c>
      <c r="O150" s="21" t="s">
        <v>72</v>
      </c>
      <c r="P150" s="21" t="s">
        <v>72</v>
      </c>
      <c r="Q150" s="21" t="s">
        <v>72</v>
      </c>
      <c r="R150" s="21" t="s">
        <v>72</v>
      </c>
      <c r="S150" s="21" t="s">
        <v>72</v>
      </c>
      <c r="T150" s="21" t="s">
        <v>72</v>
      </c>
      <c r="U150" s="34"/>
    </row>
    <row r="151" spans="1:21" ht="47.25" x14ac:dyDescent="0.25">
      <c r="A151" s="15" t="s">
        <v>35</v>
      </c>
      <c r="B151" s="16" t="s">
        <v>136</v>
      </c>
      <c r="C151" s="17"/>
      <c r="D151" s="17"/>
      <c r="E151" s="18">
        <f t="shared" ref="E151:J151" si="114">SUM(E152:E154)</f>
        <v>0</v>
      </c>
      <c r="F151" s="18">
        <f t="shared" si="114"/>
        <v>0</v>
      </c>
      <c r="G151" s="18">
        <f t="shared" si="114"/>
        <v>0</v>
      </c>
      <c r="H151" s="18">
        <f t="shared" si="114"/>
        <v>0</v>
      </c>
      <c r="I151" s="18">
        <f t="shared" si="114"/>
        <v>0</v>
      </c>
      <c r="J151" s="18">
        <f t="shared" si="114"/>
        <v>0</v>
      </c>
      <c r="K151" s="18">
        <f t="shared" ref="K151:T151" si="115">SUM(K152:K154)</f>
        <v>0</v>
      </c>
      <c r="L151" s="18">
        <f t="shared" si="115"/>
        <v>0</v>
      </c>
      <c r="M151" s="18">
        <f t="shared" si="115"/>
        <v>0</v>
      </c>
      <c r="N151" s="18">
        <f t="shared" si="115"/>
        <v>0</v>
      </c>
      <c r="O151" s="18">
        <f t="shared" si="115"/>
        <v>0</v>
      </c>
      <c r="P151" s="18">
        <f t="shared" si="115"/>
        <v>0</v>
      </c>
      <c r="Q151" s="18">
        <f t="shared" si="115"/>
        <v>0</v>
      </c>
      <c r="R151" s="18">
        <f t="shared" si="115"/>
        <v>0</v>
      </c>
      <c r="S151" s="18">
        <f t="shared" si="115"/>
        <v>0</v>
      </c>
      <c r="T151" s="18">
        <f t="shared" si="115"/>
        <v>0</v>
      </c>
      <c r="U151" s="33"/>
    </row>
    <row r="152" spans="1:21" x14ac:dyDescent="0.25">
      <c r="A152" s="19" t="s">
        <v>35</v>
      </c>
      <c r="B152" s="20" t="s">
        <v>71</v>
      </c>
      <c r="C152" s="21" t="s">
        <v>72</v>
      </c>
      <c r="D152" s="21"/>
      <c r="E152" s="21" t="s">
        <v>72</v>
      </c>
      <c r="F152" s="21" t="s">
        <v>72</v>
      </c>
      <c r="G152" s="21" t="s">
        <v>72</v>
      </c>
      <c r="H152" s="21" t="s">
        <v>72</v>
      </c>
      <c r="I152" s="21" t="s">
        <v>72</v>
      </c>
      <c r="J152" s="21" t="s">
        <v>72</v>
      </c>
      <c r="K152" s="21" t="s">
        <v>72</v>
      </c>
      <c r="L152" s="21" t="s">
        <v>72</v>
      </c>
      <c r="M152" s="21" t="s">
        <v>72</v>
      </c>
      <c r="N152" s="21" t="s">
        <v>72</v>
      </c>
      <c r="O152" s="21" t="s">
        <v>72</v>
      </c>
      <c r="P152" s="21" t="s">
        <v>72</v>
      </c>
      <c r="Q152" s="21" t="s">
        <v>72</v>
      </c>
      <c r="R152" s="21" t="s">
        <v>72</v>
      </c>
      <c r="S152" s="21" t="s">
        <v>72</v>
      </c>
      <c r="T152" s="21" t="s">
        <v>72</v>
      </c>
      <c r="U152" s="34"/>
    </row>
    <row r="153" spans="1:21" x14ac:dyDescent="0.25">
      <c r="A153" s="19" t="s">
        <v>35</v>
      </c>
      <c r="B153" s="20" t="s">
        <v>71</v>
      </c>
      <c r="C153" s="21" t="s">
        <v>72</v>
      </c>
      <c r="D153" s="21"/>
      <c r="E153" s="21" t="s">
        <v>72</v>
      </c>
      <c r="F153" s="21" t="s">
        <v>72</v>
      </c>
      <c r="G153" s="21" t="s">
        <v>72</v>
      </c>
      <c r="H153" s="21" t="s">
        <v>72</v>
      </c>
      <c r="I153" s="21" t="s">
        <v>72</v>
      </c>
      <c r="J153" s="21" t="s">
        <v>72</v>
      </c>
      <c r="K153" s="21" t="s">
        <v>72</v>
      </c>
      <c r="L153" s="21" t="s">
        <v>72</v>
      </c>
      <c r="M153" s="21" t="s">
        <v>72</v>
      </c>
      <c r="N153" s="21" t="s">
        <v>72</v>
      </c>
      <c r="O153" s="21" t="s">
        <v>72</v>
      </c>
      <c r="P153" s="21" t="s">
        <v>72</v>
      </c>
      <c r="Q153" s="21" t="s">
        <v>72</v>
      </c>
      <c r="R153" s="21" t="s">
        <v>72</v>
      </c>
      <c r="S153" s="21" t="s">
        <v>72</v>
      </c>
      <c r="T153" s="21" t="s">
        <v>72</v>
      </c>
      <c r="U153" s="34"/>
    </row>
    <row r="154" spans="1:21" x14ac:dyDescent="0.25">
      <c r="A154" s="19" t="s">
        <v>73</v>
      </c>
      <c r="B154" s="19" t="s">
        <v>73</v>
      </c>
      <c r="C154" s="21" t="s">
        <v>72</v>
      </c>
      <c r="D154" s="21"/>
      <c r="E154" s="21" t="s">
        <v>72</v>
      </c>
      <c r="F154" s="21" t="s">
        <v>72</v>
      </c>
      <c r="G154" s="21" t="s">
        <v>72</v>
      </c>
      <c r="H154" s="21" t="s">
        <v>72</v>
      </c>
      <c r="I154" s="21" t="s">
        <v>72</v>
      </c>
      <c r="J154" s="21" t="s">
        <v>72</v>
      </c>
      <c r="K154" s="21" t="s">
        <v>72</v>
      </c>
      <c r="L154" s="21" t="s">
        <v>72</v>
      </c>
      <c r="M154" s="21" t="s">
        <v>72</v>
      </c>
      <c r="N154" s="21" t="s">
        <v>72</v>
      </c>
      <c r="O154" s="21" t="s">
        <v>72</v>
      </c>
      <c r="P154" s="21" t="s">
        <v>72</v>
      </c>
      <c r="Q154" s="21" t="s">
        <v>72</v>
      </c>
      <c r="R154" s="21" t="s">
        <v>72</v>
      </c>
      <c r="S154" s="21" t="s">
        <v>72</v>
      </c>
      <c r="T154" s="21" t="s">
        <v>72</v>
      </c>
      <c r="U154" s="34"/>
    </row>
    <row r="155" spans="1:21" ht="47.25" x14ac:dyDescent="0.25">
      <c r="A155" s="15" t="s">
        <v>137</v>
      </c>
      <c r="B155" s="16" t="s">
        <v>138</v>
      </c>
      <c r="C155" s="17"/>
      <c r="D155" s="17"/>
      <c r="E155" s="18">
        <f t="shared" ref="E155:J155" si="116">SUM(E156:E158)</f>
        <v>0</v>
      </c>
      <c r="F155" s="18">
        <f t="shared" si="116"/>
        <v>0</v>
      </c>
      <c r="G155" s="18">
        <f t="shared" si="116"/>
        <v>0</v>
      </c>
      <c r="H155" s="18">
        <f t="shared" si="116"/>
        <v>0</v>
      </c>
      <c r="I155" s="18">
        <f t="shared" si="116"/>
        <v>0</v>
      </c>
      <c r="J155" s="18">
        <f t="shared" si="116"/>
        <v>0</v>
      </c>
      <c r="K155" s="18">
        <f t="shared" ref="K155:T155" si="117">SUM(K156:K158)</f>
        <v>0</v>
      </c>
      <c r="L155" s="18">
        <f t="shared" si="117"/>
        <v>0</v>
      </c>
      <c r="M155" s="18">
        <f t="shared" si="117"/>
        <v>0</v>
      </c>
      <c r="N155" s="18">
        <f t="shared" si="117"/>
        <v>0</v>
      </c>
      <c r="O155" s="18">
        <f t="shared" si="117"/>
        <v>0</v>
      </c>
      <c r="P155" s="18">
        <f t="shared" si="117"/>
        <v>0</v>
      </c>
      <c r="Q155" s="18">
        <f t="shared" si="117"/>
        <v>0</v>
      </c>
      <c r="R155" s="18">
        <f t="shared" si="117"/>
        <v>0</v>
      </c>
      <c r="S155" s="18">
        <f t="shared" si="117"/>
        <v>0</v>
      </c>
      <c r="T155" s="18">
        <f t="shared" si="117"/>
        <v>0</v>
      </c>
      <c r="U155" s="33"/>
    </row>
    <row r="156" spans="1:21" x14ac:dyDescent="0.25">
      <c r="A156" s="19" t="s">
        <v>137</v>
      </c>
      <c r="B156" s="20" t="s">
        <v>71</v>
      </c>
      <c r="C156" s="21" t="s">
        <v>72</v>
      </c>
      <c r="D156" s="21"/>
      <c r="E156" s="21" t="s">
        <v>72</v>
      </c>
      <c r="F156" s="21" t="s">
        <v>72</v>
      </c>
      <c r="G156" s="21" t="s">
        <v>72</v>
      </c>
      <c r="H156" s="21" t="s">
        <v>72</v>
      </c>
      <c r="I156" s="21" t="s">
        <v>72</v>
      </c>
      <c r="J156" s="21" t="s">
        <v>72</v>
      </c>
      <c r="K156" s="21" t="s">
        <v>72</v>
      </c>
      <c r="L156" s="21" t="s">
        <v>72</v>
      </c>
      <c r="M156" s="21" t="s">
        <v>72</v>
      </c>
      <c r="N156" s="21" t="s">
        <v>72</v>
      </c>
      <c r="O156" s="21" t="s">
        <v>72</v>
      </c>
      <c r="P156" s="21" t="s">
        <v>72</v>
      </c>
      <c r="Q156" s="21" t="s">
        <v>72</v>
      </c>
      <c r="R156" s="21" t="s">
        <v>72</v>
      </c>
      <c r="S156" s="21" t="s">
        <v>72</v>
      </c>
      <c r="T156" s="21" t="s">
        <v>72</v>
      </c>
      <c r="U156" s="34"/>
    </row>
    <row r="157" spans="1:21" x14ac:dyDescent="0.25">
      <c r="A157" s="19" t="s">
        <v>137</v>
      </c>
      <c r="B157" s="20" t="s">
        <v>71</v>
      </c>
      <c r="C157" s="21" t="s">
        <v>72</v>
      </c>
      <c r="D157" s="21"/>
      <c r="E157" s="21" t="s">
        <v>72</v>
      </c>
      <c r="F157" s="21" t="s">
        <v>72</v>
      </c>
      <c r="G157" s="21" t="s">
        <v>72</v>
      </c>
      <c r="H157" s="21" t="s">
        <v>72</v>
      </c>
      <c r="I157" s="21" t="s">
        <v>72</v>
      </c>
      <c r="J157" s="21" t="s">
        <v>72</v>
      </c>
      <c r="K157" s="21" t="s">
        <v>72</v>
      </c>
      <c r="L157" s="21" t="s">
        <v>72</v>
      </c>
      <c r="M157" s="21" t="s">
        <v>72</v>
      </c>
      <c r="N157" s="21" t="s">
        <v>72</v>
      </c>
      <c r="O157" s="21" t="s">
        <v>72</v>
      </c>
      <c r="P157" s="21" t="s">
        <v>72</v>
      </c>
      <c r="Q157" s="21" t="s">
        <v>72</v>
      </c>
      <c r="R157" s="21" t="s">
        <v>72</v>
      </c>
      <c r="S157" s="21" t="s">
        <v>72</v>
      </c>
      <c r="T157" s="21" t="s">
        <v>72</v>
      </c>
      <c r="U157" s="34"/>
    </row>
    <row r="158" spans="1:21" x14ac:dyDescent="0.25">
      <c r="A158" s="19" t="s">
        <v>73</v>
      </c>
      <c r="B158" s="19" t="s">
        <v>73</v>
      </c>
      <c r="C158" s="21" t="s">
        <v>72</v>
      </c>
      <c r="D158" s="21"/>
      <c r="E158" s="21" t="s">
        <v>72</v>
      </c>
      <c r="F158" s="21" t="s">
        <v>72</v>
      </c>
      <c r="G158" s="21" t="s">
        <v>72</v>
      </c>
      <c r="H158" s="21" t="s">
        <v>72</v>
      </c>
      <c r="I158" s="21" t="s">
        <v>72</v>
      </c>
      <c r="J158" s="21" t="s">
        <v>72</v>
      </c>
      <c r="K158" s="21" t="s">
        <v>72</v>
      </c>
      <c r="L158" s="21" t="s">
        <v>72</v>
      </c>
      <c r="M158" s="21" t="s">
        <v>72</v>
      </c>
      <c r="N158" s="21" t="s">
        <v>72</v>
      </c>
      <c r="O158" s="21" t="s">
        <v>72</v>
      </c>
      <c r="P158" s="21" t="s">
        <v>72</v>
      </c>
      <c r="Q158" s="21" t="s">
        <v>72</v>
      </c>
      <c r="R158" s="21" t="s">
        <v>72</v>
      </c>
      <c r="S158" s="21" t="s">
        <v>72</v>
      </c>
      <c r="T158" s="21" t="s">
        <v>72</v>
      </c>
      <c r="U158" s="34"/>
    </row>
    <row r="159" spans="1:21" ht="47.25" x14ac:dyDescent="0.25">
      <c r="A159" s="11" t="s">
        <v>139</v>
      </c>
      <c r="B159" s="12" t="s">
        <v>140</v>
      </c>
      <c r="C159" s="13"/>
      <c r="D159" s="13"/>
      <c r="E159" s="14">
        <f t="shared" ref="E159:J159" si="118">E160+E164</f>
        <v>0</v>
      </c>
      <c r="F159" s="14">
        <f t="shared" si="118"/>
        <v>0</v>
      </c>
      <c r="G159" s="14">
        <f t="shared" si="118"/>
        <v>0</v>
      </c>
      <c r="H159" s="14">
        <f t="shared" si="118"/>
        <v>0</v>
      </c>
      <c r="I159" s="14">
        <f t="shared" si="118"/>
        <v>0</v>
      </c>
      <c r="J159" s="14">
        <f t="shared" si="118"/>
        <v>0</v>
      </c>
      <c r="K159" s="14">
        <f t="shared" ref="K159:T159" si="119">K160+K164</f>
        <v>0</v>
      </c>
      <c r="L159" s="14">
        <f t="shared" si="119"/>
        <v>0</v>
      </c>
      <c r="M159" s="14">
        <f t="shared" si="119"/>
        <v>0</v>
      </c>
      <c r="N159" s="14">
        <f t="shared" si="119"/>
        <v>0</v>
      </c>
      <c r="O159" s="14">
        <f t="shared" si="119"/>
        <v>0</v>
      </c>
      <c r="P159" s="14">
        <f t="shared" si="119"/>
        <v>0</v>
      </c>
      <c r="Q159" s="14">
        <f t="shared" si="119"/>
        <v>0</v>
      </c>
      <c r="R159" s="14">
        <f t="shared" si="119"/>
        <v>0</v>
      </c>
      <c r="S159" s="14">
        <f t="shared" si="119"/>
        <v>0</v>
      </c>
      <c r="T159" s="14">
        <f t="shared" si="119"/>
        <v>0</v>
      </c>
      <c r="U159" s="32"/>
    </row>
    <row r="160" spans="1:21" ht="31.5" x14ac:dyDescent="0.25">
      <c r="A160" s="15" t="s">
        <v>141</v>
      </c>
      <c r="B160" s="16" t="s">
        <v>142</v>
      </c>
      <c r="C160" s="17"/>
      <c r="D160" s="17"/>
      <c r="E160" s="18">
        <f t="shared" ref="E160:J160" si="120">SUM(E161:E163)</f>
        <v>0</v>
      </c>
      <c r="F160" s="18">
        <f t="shared" si="120"/>
        <v>0</v>
      </c>
      <c r="G160" s="18">
        <f t="shared" si="120"/>
        <v>0</v>
      </c>
      <c r="H160" s="18">
        <f t="shared" si="120"/>
        <v>0</v>
      </c>
      <c r="I160" s="18">
        <f t="shared" si="120"/>
        <v>0</v>
      </c>
      <c r="J160" s="18">
        <f t="shared" si="120"/>
        <v>0</v>
      </c>
      <c r="K160" s="18">
        <f t="shared" ref="K160:T160" si="121">SUM(K161:K163)</f>
        <v>0</v>
      </c>
      <c r="L160" s="18">
        <f t="shared" si="121"/>
        <v>0</v>
      </c>
      <c r="M160" s="18">
        <f t="shared" si="121"/>
        <v>0</v>
      </c>
      <c r="N160" s="18">
        <f t="shared" si="121"/>
        <v>0</v>
      </c>
      <c r="O160" s="18">
        <f t="shared" si="121"/>
        <v>0</v>
      </c>
      <c r="P160" s="18">
        <f t="shared" si="121"/>
        <v>0</v>
      </c>
      <c r="Q160" s="18">
        <f t="shared" si="121"/>
        <v>0</v>
      </c>
      <c r="R160" s="18">
        <f t="shared" si="121"/>
        <v>0</v>
      </c>
      <c r="S160" s="18">
        <f t="shared" si="121"/>
        <v>0</v>
      </c>
      <c r="T160" s="18">
        <f t="shared" si="121"/>
        <v>0</v>
      </c>
      <c r="U160" s="33"/>
    </row>
    <row r="161" spans="1:21" x14ac:dyDescent="0.25">
      <c r="A161" s="19" t="s">
        <v>141</v>
      </c>
      <c r="B161" s="20" t="s">
        <v>71</v>
      </c>
      <c r="C161" s="21" t="s">
        <v>72</v>
      </c>
      <c r="D161" s="21"/>
      <c r="E161" s="21" t="s">
        <v>72</v>
      </c>
      <c r="F161" s="21" t="s">
        <v>72</v>
      </c>
      <c r="G161" s="21" t="s">
        <v>72</v>
      </c>
      <c r="H161" s="21" t="s">
        <v>72</v>
      </c>
      <c r="I161" s="21" t="s">
        <v>72</v>
      </c>
      <c r="J161" s="21" t="s">
        <v>72</v>
      </c>
      <c r="K161" s="21" t="s">
        <v>72</v>
      </c>
      <c r="L161" s="21" t="s">
        <v>72</v>
      </c>
      <c r="M161" s="21" t="s">
        <v>72</v>
      </c>
      <c r="N161" s="21" t="s">
        <v>72</v>
      </c>
      <c r="O161" s="21" t="s">
        <v>72</v>
      </c>
      <c r="P161" s="21" t="s">
        <v>72</v>
      </c>
      <c r="Q161" s="21" t="s">
        <v>72</v>
      </c>
      <c r="R161" s="21" t="s">
        <v>72</v>
      </c>
      <c r="S161" s="21" t="s">
        <v>72</v>
      </c>
      <c r="T161" s="21" t="s">
        <v>72</v>
      </c>
      <c r="U161" s="34"/>
    </row>
    <row r="162" spans="1:21" x14ac:dyDescent="0.25">
      <c r="A162" s="19" t="s">
        <v>141</v>
      </c>
      <c r="B162" s="20" t="s">
        <v>71</v>
      </c>
      <c r="C162" s="21" t="s">
        <v>72</v>
      </c>
      <c r="D162" s="21"/>
      <c r="E162" s="21" t="s">
        <v>72</v>
      </c>
      <c r="F162" s="21" t="s">
        <v>72</v>
      </c>
      <c r="G162" s="21" t="s">
        <v>72</v>
      </c>
      <c r="H162" s="21" t="s">
        <v>72</v>
      </c>
      <c r="I162" s="21" t="s">
        <v>72</v>
      </c>
      <c r="J162" s="21" t="s">
        <v>72</v>
      </c>
      <c r="K162" s="21" t="s">
        <v>72</v>
      </c>
      <c r="L162" s="21" t="s">
        <v>72</v>
      </c>
      <c r="M162" s="21" t="s">
        <v>72</v>
      </c>
      <c r="N162" s="21" t="s">
        <v>72</v>
      </c>
      <c r="O162" s="21" t="s">
        <v>72</v>
      </c>
      <c r="P162" s="21" t="s">
        <v>72</v>
      </c>
      <c r="Q162" s="21" t="s">
        <v>72</v>
      </c>
      <c r="R162" s="21" t="s">
        <v>72</v>
      </c>
      <c r="S162" s="21" t="s">
        <v>72</v>
      </c>
      <c r="T162" s="21" t="s">
        <v>72</v>
      </c>
      <c r="U162" s="34"/>
    </row>
    <row r="163" spans="1:21" x14ac:dyDescent="0.25">
      <c r="A163" s="19" t="s">
        <v>73</v>
      </c>
      <c r="B163" s="19" t="s">
        <v>73</v>
      </c>
      <c r="C163" s="21" t="s">
        <v>72</v>
      </c>
      <c r="D163" s="21"/>
      <c r="E163" s="21" t="s">
        <v>72</v>
      </c>
      <c r="F163" s="21" t="s">
        <v>72</v>
      </c>
      <c r="G163" s="21" t="s">
        <v>72</v>
      </c>
      <c r="H163" s="21" t="s">
        <v>72</v>
      </c>
      <c r="I163" s="21" t="s">
        <v>72</v>
      </c>
      <c r="J163" s="21" t="s">
        <v>72</v>
      </c>
      <c r="K163" s="21" t="s">
        <v>72</v>
      </c>
      <c r="L163" s="21" t="s">
        <v>72</v>
      </c>
      <c r="M163" s="21" t="s">
        <v>72</v>
      </c>
      <c r="N163" s="21" t="s">
        <v>72</v>
      </c>
      <c r="O163" s="21" t="s">
        <v>72</v>
      </c>
      <c r="P163" s="21" t="s">
        <v>72</v>
      </c>
      <c r="Q163" s="21" t="s">
        <v>72</v>
      </c>
      <c r="R163" s="21" t="s">
        <v>72</v>
      </c>
      <c r="S163" s="21" t="s">
        <v>72</v>
      </c>
      <c r="T163" s="21" t="s">
        <v>72</v>
      </c>
      <c r="U163" s="34"/>
    </row>
    <row r="164" spans="1:21" ht="47.25" x14ac:dyDescent="0.25">
      <c r="A164" s="15" t="s">
        <v>143</v>
      </c>
      <c r="B164" s="16" t="s">
        <v>144</v>
      </c>
      <c r="C164" s="17"/>
      <c r="D164" s="17"/>
      <c r="E164" s="18">
        <f t="shared" ref="E164:J164" si="122">SUM(E165:E167)</f>
        <v>0</v>
      </c>
      <c r="F164" s="18">
        <f t="shared" si="122"/>
        <v>0</v>
      </c>
      <c r="G164" s="18">
        <f t="shared" si="122"/>
        <v>0</v>
      </c>
      <c r="H164" s="18">
        <f t="shared" si="122"/>
        <v>0</v>
      </c>
      <c r="I164" s="18">
        <f t="shared" si="122"/>
        <v>0</v>
      </c>
      <c r="J164" s="18">
        <f t="shared" si="122"/>
        <v>0</v>
      </c>
      <c r="K164" s="18">
        <f t="shared" ref="K164:T164" si="123">SUM(K165:K167)</f>
        <v>0</v>
      </c>
      <c r="L164" s="18">
        <f t="shared" si="123"/>
        <v>0</v>
      </c>
      <c r="M164" s="18">
        <f t="shared" si="123"/>
        <v>0</v>
      </c>
      <c r="N164" s="18">
        <f t="shared" si="123"/>
        <v>0</v>
      </c>
      <c r="O164" s="18">
        <f t="shared" si="123"/>
        <v>0</v>
      </c>
      <c r="P164" s="18">
        <f t="shared" si="123"/>
        <v>0</v>
      </c>
      <c r="Q164" s="18">
        <f t="shared" si="123"/>
        <v>0</v>
      </c>
      <c r="R164" s="18">
        <f t="shared" si="123"/>
        <v>0</v>
      </c>
      <c r="S164" s="18">
        <f t="shared" si="123"/>
        <v>0</v>
      </c>
      <c r="T164" s="18">
        <f t="shared" si="123"/>
        <v>0</v>
      </c>
      <c r="U164" s="33"/>
    </row>
    <row r="165" spans="1:21" x14ac:dyDescent="0.25">
      <c r="A165" s="19" t="s">
        <v>143</v>
      </c>
      <c r="B165" s="20" t="s">
        <v>71</v>
      </c>
      <c r="C165" s="21" t="s">
        <v>72</v>
      </c>
      <c r="D165" s="21"/>
      <c r="E165" s="21" t="s">
        <v>72</v>
      </c>
      <c r="F165" s="21" t="s">
        <v>72</v>
      </c>
      <c r="G165" s="21" t="s">
        <v>72</v>
      </c>
      <c r="H165" s="21" t="s">
        <v>72</v>
      </c>
      <c r="I165" s="21" t="s">
        <v>72</v>
      </c>
      <c r="J165" s="21" t="s">
        <v>72</v>
      </c>
      <c r="K165" s="21" t="s">
        <v>72</v>
      </c>
      <c r="L165" s="21" t="s">
        <v>72</v>
      </c>
      <c r="M165" s="21" t="s">
        <v>72</v>
      </c>
      <c r="N165" s="21" t="s">
        <v>72</v>
      </c>
      <c r="O165" s="21" t="s">
        <v>72</v>
      </c>
      <c r="P165" s="21" t="s">
        <v>72</v>
      </c>
      <c r="Q165" s="21" t="s">
        <v>72</v>
      </c>
      <c r="R165" s="21" t="s">
        <v>72</v>
      </c>
      <c r="S165" s="21" t="s">
        <v>72</v>
      </c>
      <c r="T165" s="21" t="s">
        <v>72</v>
      </c>
      <c r="U165" s="34"/>
    </row>
    <row r="166" spans="1:21" x14ac:dyDescent="0.25">
      <c r="A166" s="19" t="s">
        <v>143</v>
      </c>
      <c r="B166" s="20" t="s">
        <v>71</v>
      </c>
      <c r="C166" s="21" t="s">
        <v>72</v>
      </c>
      <c r="D166" s="21"/>
      <c r="E166" s="21" t="s">
        <v>72</v>
      </c>
      <c r="F166" s="21" t="s">
        <v>72</v>
      </c>
      <c r="G166" s="21" t="s">
        <v>72</v>
      </c>
      <c r="H166" s="21" t="s">
        <v>72</v>
      </c>
      <c r="I166" s="21" t="s">
        <v>72</v>
      </c>
      <c r="J166" s="21" t="s">
        <v>72</v>
      </c>
      <c r="K166" s="21" t="s">
        <v>72</v>
      </c>
      <c r="L166" s="21" t="s">
        <v>72</v>
      </c>
      <c r="M166" s="21" t="s">
        <v>72</v>
      </c>
      <c r="N166" s="21" t="s">
        <v>72</v>
      </c>
      <c r="O166" s="21" t="s">
        <v>72</v>
      </c>
      <c r="P166" s="21" t="s">
        <v>72</v>
      </c>
      <c r="Q166" s="21" t="s">
        <v>72</v>
      </c>
      <c r="R166" s="21" t="s">
        <v>72</v>
      </c>
      <c r="S166" s="21" t="s">
        <v>72</v>
      </c>
      <c r="T166" s="21" t="s">
        <v>72</v>
      </c>
      <c r="U166" s="34"/>
    </row>
    <row r="167" spans="1:21" x14ac:dyDescent="0.25">
      <c r="A167" s="19" t="s">
        <v>73</v>
      </c>
      <c r="B167" s="19" t="s">
        <v>73</v>
      </c>
      <c r="C167" s="21" t="s">
        <v>72</v>
      </c>
      <c r="D167" s="21"/>
      <c r="E167" s="21" t="s">
        <v>72</v>
      </c>
      <c r="F167" s="21" t="s">
        <v>72</v>
      </c>
      <c r="G167" s="21" t="s">
        <v>72</v>
      </c>
      <c r="H167" s="21" t="s">
        <v>72</v>
      </c>
      <c r="I167" s="21" t="s">
        <v>72</v>
      </c>
      <c r="J167" s="21" t="s">
        <v>72</v>
      </c>
      <c r="K167" s="21" t="s">
        <v>72</v>
      </c>
      <c r="L167" s="21" t="s">
        <v>72</v>
      </c>
      <c r="M167" s="21" t="s">
        <v>72</v>
      </c>
      <c r="N167" s="21" t="s">
        <v>72</v>
      </c>
      <c r="O167" s="21" t="s">
        <v>72</v>
      </c>
      <c r="P167" s="21" t="s">
        <v>72</v>
      </c>
      <c r="Q167" s="21" t="s">
        <v>72</v>
      </c>
      <c r="R167" s="21" t="s">
        <v>72</v>
      </c>
      <c r="S167" s="21" t="s">
        <v>72</v>
      </c>
      <c r="T167" s="21" t="s">
        <v>72</v>
      </c>
      <c r="U167" s="34"/>
    </row>
    <row r="168" spans="1:21" ht="63" x14ac:dyDescent="0.25">
      <c r="A168" s="7" t="s">
        <v>42</v>
      </c>
      <c r="B168" s="8" t="s">
        <v>145</v>
      </c>
      <c r="C168" s="9"/>
      <c r="D168" s="9"/>
      <c r="E168" s="10">
        <f t="shared" ref="E168:J168" si="124">E169+E173</f>
        <v>0</v>
      </c>
      <c r="F168" s="10">
        <f t="shared" si="124"/>
        <v>0</v>
      </c>
      <c r="G168" s="10">
        <f t="shared" si="124"/>
        <v>0</v>
      </c>
      <c r="H168" s="10">
        <f t="shared" si="124"/>
        <v>0</v>
      </c>
      <c r="I168" s="10">
        <f t="shared" si="124"/>
        <v>0</v>
      </c>
      <c r="J168" s="10">
        <f t="shared" si="124"/>
        <v>0</v>
      </c>
      <c r="K168" s="10">
        <f t="shared" ref="K168:T168" si="125">K169+K173</f>
        <v>0</v>
      </c>
      <c r="L168" s="10">
        <f t="shared" si="125"/>
        <v>0</v>
      </c>
      <c r="M168" s="10">
        <f t="shared" si="125"/>
        <v>0</v>
      </c>
      <c r="N168" s="10">
        <f t="shared" si="125"/>
        <v>0</v>
      </c>
      <c r="O168" s="10">
        <f t="shared" si="125"/>
        <v>0</v>
      </c>
      <c r="P168" s="10">
        <f t="shared" si="125"/>
        <v>0</v>
      </c>
      <c r="Q168" s="10">
        <f t="shared" si="125"/>
        <v>0</v>
      </c>
      <c r="R168" s="10">
        <f t="shared" si="125"/>
        <v>0</v>
      </c>
      <c r="S168" s="10">
        <f t="shared" si="125"/>
        <v>0</v>
      </c>
      <c r="T168" s="10">
        <f t="shared" si="125"/>
        <v>0</v>
      </c>
      <c r="U168" s="31"/>
    </row>
    <row r="169" spans="1:21" ht="63" x14ac:dyDescent="0.25">
      <c r="A169" s="11" t="s">
        <v>146</v>
      </c>
      <c r="B169" s="12" t="s">
        <v>147</v>
      </c>
      <c r="C169" s="13"/>
      <c r="D169" s="13"/>
      <c r="E169" s="14">
        <f t="shared" ref="E169:J169" si="126">SUM(E170:E172)</f>
        <v>0</v>
      </c>
      <c r="F169" s="14">
        <f t="shared" si="126"/>
        <v>0</v>
      </c>
      <c r="G169" s="14">
        <f t="shared" si="126"/>
        <v>0</v>
      </c>
      <c r="H169" s="14">
        <f t="shared" si="126"/>
        <v>0</v>
      </c>
      <c r="I169" s="14">
        <f t="shared" si="126"/>
        <v>0</v>
      </c>
      <c r="J169" s="14">
        <f t="shared" si="126"/>
        <v>0</v>
      </c>
      <c r="K169" s="14">
        <f t="shared" ref="K169:T169" si="127">SUM(K170:K172)</f>
        <v>0</v>
      </c>
      <c r="L169" s="14">
        <f t="shared" si="127"/>
        <v>0</v>
      </c>
      <c r="M169" s="14">
        <f t="shared" si="127"/>
        <v>0</v>
      </c>
      <c r="N169" s="14">
        <f t="shared" si="127"/>
        <v>0</v>
      </c>
      <c r="O169" s="14">
        <f t="shared" si="127"/>
        <v>0</v>
      </c>
      <c r="P169" s="14">
        <f t="shared" si="127"/>
        <v>0</v>
      </c>
      <c r="Q169" s="14">
        <f t="shared" si="127"/>
        <v>0</v>
      </c>
      <c r="R169" s="14">
        <f t="shared" si="127"/>
        <v>0</v>
      </c>
      <c r="S169" s="14">
        <f t="shared" si="127"/>
        <v>0</v>
      </c>
      <c r="T169" s="14">
        <f t="shared" si="127"/>
        <v>0</v>
      </c>
      <c r="U169" s="32"/>
    </row>
    <row r="170" spans="1:21" x14ac:dyDescent="0.25">
      <c r="A170" s="19" t="s">
        <v>146</v>
      </c>
      <c r="B170" s="20" t="s">
        <v>71</v>
      </c>
      <c r="C170" s="21" t="s">
        <v>72</v>
      </c>
      <c r="D170" s="21"/>
      <c r="E170" s="21" t="s">
        <v>72</v>
      </c>
      <c r="F170" s="21" t="s">
        <v>72</v>
      </c>
      <c r="G170" s="21" t="s">
        <v>72</v>
      </c>
      <c r="H170" s="21" t="s">
        <v>72</v>
      </c>
      <c r="I170" s="21" t="s">
        <v>72</v>
      </c>
      <c r="J170" s="21" t="s">
        <v>72</v>
      </c>
      <c r="K170" s="21" t="s">
        <v>72</v>
      </c>
      <c r="L170" s="21" t="s">
        <v>72</v>
      </c>
      <c r="M170" s="21" t="s">
        <v>72</v>
      </c>
      <c r="N170" s="21" t="s">
        <v>72</v>
      </c>
      <c r="O170" s="21" t="s">
        <v>72</v>
      </c>
      <c r="P170" s="21" t="s">
        <v>72</v>
      </c>
      <c r="Q170" s="21" t="s">
        <v>72</v>
      </c>
      <c r="R170" s="21" t="s">
        <v>72</v>
      </c>
      <c r="S170" s="21" t="s">
        <v>72</v>
      </c>
      <c r="T170" s="21" t="s">
        <v>72</v>
      </c>
      <c r="U170" s="34"/>
    </row>
    <row r="171" spans="1:21" x14ac:dyDescent="0.25">
      <c r="A171" s="19" t="s">
        <v>146</v>
      </c>
      <c r="B171" s="20" t="s">
        <v>71</v>
      </c>
      <c r="C171" s="21" t="s">
        <v>72</v>
      </c>
      <c r="D171" s="21"/>
      <c r="E171" s="21" t="s">
        <v>72</v>
      </c>
      <c r="F171" s="21" t="s">
        <v>72</v>
      </c>
      <c r="G171" s="21" t="s">
        <v>72</v>
      </c>
      <c r="H171" s="21" t="s">
        <v>72</v>
      </c>
      <c r="I171" s="21" t="s">
        <v>72</v>
      </c>
      <c r="J171" s="21" t="s">
        <v>72</v>
      </c>
      <c r="K171" s="21" t="s">
        <v>72</v>
      </c>
      <c r="L171" s="21" t="s">
        <v>72</v>
      </c>
      <c r="M171" s="21" t="s">
        <v>72</v>
      </c>
      <c r="N171" s="21" t="s">
        <v>72</v>
      </c>
      <c r="O171" s="21" t="s">
        <v>72</v>
      </c>
      <c r="P171" s="21" t="s">
        <v>72</v>
      </c>
      <c r="Q171" s="21" t="s">
        <v>72</v>
      </c>
      <c r="R171" s="21" t="s">
        <v>72</v>
      </c>
      <c r="S171" s="21" t="s">
        <v>72</v>
      </c>
      <c r="T171" s="21" t="s">
        <v>72</v>
      </c>
      <c r="U171" s="34"/>
    </row>
    <row r="172" spans="1:21" x14ac:dyDescent="0.25">
      <c r="A172" s="19" t="s">
        <v>73</v>
      </c>
      <c r="B172" s="19" t="s">
        <v>73</v>
      </c>
      <c r="C172" s="21" t="s">
        <v>72</v>
      </c>
      <c r="D172" s="21"/>
      <c r="E172" s="21" t="s">
        <v>72</v>
      </c>
      <c r="F172" s="21" t="s">
        <v>72</v>
      </c>
      <c r="G172" s="21" t="s">
        <v>72</v>
      </c>
      <c r="H172" s="21" t="s">
        <v>72</v>
      </c>
      <c r="I172" s="21" t="s">
        <v>72</v>
      </c>
      <c r="J172" s="21" t="s">
        <v>72</v>
      </c>
      <c r="K172" s="21" t="s">
        <v>72</v>
      </c>
      <c r="L172" s="21" t="s">
        <v>72</v>
      </c>
      <c r="M172" s="21" t="s">
        <v>72</v>
      </c>
      <c r="N172" s="21" t="s">
        <v>72</v>
      </c>
      <c r="O172" s="21" t="s">
        <v>72</v>
      </c>
      <c r="P172" s="21" t="s">
        <v>72</v>
      </c>
      <c r="Q172" s="21" t="s">
        <v>72</v>
      </c>
      <c r="R172" s="21" t="s">
        <v>72</v>
      </c>
      <c r="S172" s="21" t="s">
        <v>72</v>
      </c>
      <c r="T172" s="21" t="s">
        <v>72</v>
      </c>
      <c r="U172" s="34"/>
    </row>
    <row r="173" spans="1:21" ht="47.25" x14ac:dyDescent="0.25">
      <c r="A173" s="11" t="s">
        <v>148</v>
      </c>
      <c r="B173" s="12" t="s">
        <v>149</v>
      </c>
      <c r="C173" s="13"/>
      <c r="D173" s="13"/>
      <c r="E173" s="14">
        <f t="shared" ref="E173:J173" si="128">SUM(E174:E176)</f>
        <v>0</v>
      </c>
      <c r="F173" s="14">
        <f t="shared" si="128"/>
        <v>0</v>
      </c>
      <c r="G173" s="14">
        <f t="shared" si="128"/>
        <v>0</v>
      </c>
      <c r="H173" s="14">
        <f t="shared" si="128"/>
        <v>0</v>
      </c>
      <c r="I173" s="14">
        <f t="shared" si="128"/>
        <v>0</v>
      </c>
      <c r="J173" s="14">
        <f t="shared" si="128"/>
        <v>0</v>
      </c>
      <c r="K173" s="14">
        <f t="shared" ref="K173:T173" si="129">SUM(K174:K176)</f>
        <v>0</v>
      </c>
      <c r="L173" s="14">
        <f t="shared" si="129"/>
        <v>0</v>
      </c>
      <c r="M173" s="14">
        <f t="shared" si="129"/>
        <v>0</v>
      </c>
      <c r="N173" s="14">
        <f t="shared" si="129"/>
        <v>0</v>
      </c>
      <c r="O173" s="14">
        <f t="shared" si="129"/>
        <v>0</v>
      </c>
      <c r="P173" s="14">
        <f t="shared" si="129"/>
        <v>0</v>
      </c>
      <c r="Q173" s="14">
        <f t="shared" si="129"/>
        <v>0</v>
      </c>
      <c r="R173" s="14">
        <f t="shared" si="129"/>
        <v>0</v>
      </c>
      <c r="S173" s="14">
        <f t="shared" si="129"/>
        <v>0</v>
      </c>
      <c r="T173" s="14">
        <f t="shared" si="129"/>
        <v>0</v>
      </c>
      <c r="U173" s="32"/>
    </row>
    <row r="174" spans="1:21" x14ac:dyDescent="0.25">
      <c r="A174" s="19" t="s">
        <v>148</v>
      </c>
      <c r="B174" s="20" t="s">
        <v>71</v>
      </c>
      <c r="C174" s="21" t="s">
        <v>72</v>
      </c>
      <c r="D174" s="21"/>
      <c r="E174" s="21" t="s">
        <v>72</v>
      </c>
      <c r="F174" s="21" t="s">
        <v>72</v>
      </c>
      <c r="G174" s="21" t="s">
        <v>72</v>
      </c>
      <c r="H174" s="21" t="s">
        <v>72</v>
      </c>
      <c r="I174" s="21" t="s">
        <v>72</v>
      </c>
      <c r="J174" s="21" t="s">
        <v>72</v>
      </c>
      <c r="K174" s="21" t="s">
        <v>72</v>
      </c>
      <c r="L174" s="21" t="s">
        <v>72</v>
      </c>
      <c r="M174" s="21" t="s">
        <v>72</v>
      </c>
      <c r="N174" s="21" t="s">
        <v>72</v>
      </c>
      <c r="O174" s="21" t="s">
        <v>72</v>
      </c>
      <c r="P174" s="21" t="s">
        <v>72</v>
      </c>
      <c r="Q174" s="21" t="s">
        <v>72</v>
      </c>
      <c r="R174" s="21" t="s">
        <v>72</v>
      </c>
      <c r="S174" s="21" t="s">
        <v>72</v>
      </c>
      <c r="T174" s="21" t="s">
        <v>72</v>
      </c>
      <c r="U174" s="34"/>
    </row>
    <row r="175" spans="1:21" x14ac:dyDescent="0.25">
      <c r="A175" s="19" t="s">
        <v>148</v>
      </c>
      <c r="B175" s="20" t="s">
        <v>71</v>
      </c>
      <c r="C175" s="21" t="s">
        <v>72</v>
      </c>
      <c r="D175" s="21"/>
      <c r="E175" s="21" t="s">
        <v>72</v>
      </c>
      <c r="F175" s="21" t="s">
        <v>72</v>
      </c>
      <c r="G175" s="21" t="s">
        <v>72</v>
      </c>
      <c r="H175" s="21" t="s">
        <v>72</v>
      </c>
      <c r="I175" s="21" t="s">
        <v>72</v>
      </c>
      <c r="J175" s="21" t="s">
        <v>72</v>
      </c>
      <c r="K175" s="21" t="s">
        <v>72</v>
      </c>
      <c r="L175" s="21" t="s">
        <v>72</v>
      </c>
      <c r="M175" s="21" t="s">
        <v>72</v>
      </c>
      <c r="N175" s="21" t="s">
        <v>72</v>
      </c>
      <c r="O175" s="21" t="s">
        <v>72</v>
      </c>
      <c r="P175" s="21" t="s">
        <v>72</v>
      </c>
      <c r="Q175" s="21" t="s">
        <v>72</v>
      </c>
      <c r="R175" s="21" t="s">
        <v>72</v>
      </c>
      <c r="S175" s="21" t="s">
        <v>72</v>
      </c>
      <c r="T175" s="21" t="s">
        <v>72</v>
      </c>
      <c r="U175" s="34"/>
    </row>
    <row r="176" spans="1:21" x14ac:dyDescent="0.25">
      <c r="A176" s="19" t="s">
        <v>73</v>
      </c>
      <c r="B176" s="19" t="s">
        <v>73</v>
      </c>
      <c r="C176" s="21" t="s">
        <v>72</v>
      </c>
      <c r="D176" s="21"/>
      <c r="E176" s="21" t="s">
        <v>72</v>
      </c>
      <c r="F176" s="21" t="s">
        <v>72</v>
      </c>
      <c r="G176" s="21" t="s">
        <v>72</v>
      </c>
      <c r="H176" s="21" t="s">
        <v>72</v>
      </c>
      <c r="I176" s="21" t="s">
        <v>72</v>
      </c>
      <c r="J176" s="21" t="s">
        <v>72</v>
      </c>
      <c r="K176" s="21" t="s">
        <v>72</v>
      </c>
      <c r="L176" s="21" t="s">
        <v>72</v>
      </c>
      <c r="M176" s="21" t="s">
        <v>72</v>
      </c>
      <c r="N176" s="21" t="s">
        <v>72</v>
      </c>
      <c r="O176" s="21" t="s">
        <v>72</v>
      </c>
      <c r="P176" s="21" t="s">
        <v>72</v>
      </c>
      <c r="Q176" s="21" t="s">
        <v>72</v>
      </c>
      <c r="R176" s="21" t="s">
        <v>72</v>
      </c>
      <c r="S176" s="21" t="s">
        <v>72</v>
      </c>
      <c r="T176" s="21" t="s">
        <v>72</v>
      </c>
      <c r="U176" s="34"/>
    </row>
    <row r="177" spans="1:21" ht="31.5" x14ac:dyDescent="0.25">
      <c r="A177" s="7" t="s">
        <v>43</v>
      </c>
      <c r="B177" s="8" t="s">
        <v>150</v>
      </c>
      <c r="C177" s="9"/>
      <c r="D177" s="9"/>
      <c r="E177" s="10">
        <f t="shared" ref="E177:T177" si="130">SUM(E178:E213)</f>
        <v>0</v>
      </c>
      <c r="F177" s="10">
        <f t="shared" si="130"/>
        <v>0</v>
      </c>
      <c r="G177" s="10">
        <f t="shared" si="130"/>
        <v>0</v>
      </c>
      <c r="H177" s="10">
        <f t="shared" si="130"/>
        <v>0</v>
      </c>
      <c r="I177" s="10">
        <f t="shared" si="130"/>
        <v>0</v>
      </c>
      <c r="J177" s="10">
        <f t="shared" si="130"/>
        <v>0</v>
      </c>
      <c r="K177" s="10">
        <f t="shared" si="130"/>
        <v>0</v>
      </c>
      <c r="L177" s="10">
        <f t="shared" si="130"/>
        <v>0</v>
      </c>
      <c r="M177" s="10">
        <f t="shared" si="130"/>
        <v>0</v>
      </c>
      <c r="N177" s="10">
        <f t="shared" si="130"/>
        <v>0</v>
      </c>
      <c r="O177" s="10">
        <f t="shared" si="130"/>
        <v>0</v>
      </c>
      <c r="P177" s="10">
        <f t="shared" si="130"/>
        <v>0</v>
      </c>
      <c r="Q177" s="10">
        <f t="shared" si="130"/>
        <v>0</v>
      </c>
      <c r="R177" s="10">
        <f t="shared" si="130"/>
        <v>0</v>
      </c>
      <c r="S177" s="10">
        <f t="shared" si="130"/>
        <v>0</v>
      </c>
      <c r="T177" s="10">
        <f t="shared" si="130"/>
        <v>0</v>
      </c>
      <c r="U177" s="31"/>
    </row>
    <row r="178" spans="1:21" ht="31.5" x14ac:dyDescent="0.25">
      <c r="A178" s="22">
        <v>1</v>
      </c>
      <c r="B178" s="23" t="s">
        <v>164</v>
      </c>
      <c r="C178" s="24" t="s">
        <v>235</v>
      </c>
      <c r="D178" s="24" t="s">
        <v>72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f t="shared" ref="P178:P213" si="131">K178-E178</f>
        <v>0</v>
      </c>
      <c r="Q178" s="25">
        <f t="shared" ref="Q178:Q213" si="132">L178-F178</f>
        <v>0</v>
      </c>
      <c r="R178" s="25">
        <f t="shared" ref="R178:R213" si="133">M178-G178</f>
        <v>0</v>
      </c>
      <c r="S178" s="25">
        <f t="shared" ref="S178:S213" si="134">N178-H178</f>
        <v>0</v>
      </c>
      <c r="T178" s="25">
        <f t="shared" ref="T178:T213" si="135">O178-I178</f>
        <v>0</v>
      </c>
      <c r="U178" s="35"/>
    </row>
    <row r="179" spans="1:21" ht="31.5" x14ac:dyDescent="0.25">
      <c r="A179" s="22">
        <v>2</v>
      </c>
      <c r="B179" s="23" t="s">
        <v>172</v>
      </c>
      <c r="C179" s="24" t="s">
        <v>236</v>
      </c>
      <c r="D179" s="24" t="s">
        <v>72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f t="shared" si="131"/>
        <v>0</v>
      </c>
      <c r="Q179" s="25">
        <f t="shared" si="132"/>
        <v>0</v>
      </c>
      <c r="R179" s="25">
        <f t="shared" si="133"/>
        <v>0</v>
      </c>
      <c r="S179" s="25">
        <f t="shared" si="134"/>
        <v>0</v>
      </c>
      <c r="T179" s="25">
        <f t="shared" si="135"/>
        <v>0</v>
      </c>
      <c r="U179" s="35"/>
    </row>
    <row r="180" spans="1:21" ht="31.5" x14ac:dyDescent="0.25">
      <c r="A180" s="22">
        <v>3</v>
      </c>
      <c r="B180" s="23" t="s">
        <v>173</v>
      </c>
      <c r="C180" s="24" t="s">
        <v>237</v>
      </c>
      <c r="D180" s="24" t="s">
        <v>72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f t="shared" si="131"/>
        <v>0</v>
      </c>
      <c r="Q180" s="25">
        <f t="shared" si="132"/>
        <v>0</v>
      </c>
      <c r="R180" s="25">
        <f t="shared" si="133"/>
        <v>0</v>
      </c>
      <c r="S180" s="25">
        <f t="shared" si="134"/>
        <v>0</v>
      </c>
      <c r="T180" s="25">
        <f t="shared" si="135"/>
        <v>0</v>
      </c>
      <c r="U180" s="35"/>
    </row>
    <row r="181" spans="1:21" ht="47.25" x14ac:dyDescent="0.25">
      <c r="A181" s="22">
        <v>4</v>
      </c>
      <c r="B181" s="23" t="s">
        <v>174</v>
      </c>
      <c r="C181" s="24" t="s">
        <v>238</v>
      </c>
      <c r="D181" s="24" t="s">
        <v>72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f t="shared" si="131"/>
        <v>0</v>
      </c>
      <c r="Q181" s="25">
        <f t="shared" si="132"/>
        <v>0</v>
      </c>
      <c r="R181" s="25">
        <f t="shared" si="133"/>
        <v>0</v>
      </c>
      <c r="S181" s="25">
        <f t="shared" si="134"/>
        <v>0</v>
      </c>
      <c r="T181" s="25">
        <f t="shared" si="135"/>
        <v>0</v>
      </c>
      <c r="U181" s="35"/>
    </row>
    <row r="182" spans="1:21" ht="31.5" x14ac:dyDescent="0.25">
      <c r="A182" s="22">
        <v>5</v>
      </c>
      <c r="B182" s="23" t="s">
        <v>151</v>
      </c>
      <c r="C182" s="24" t="s">
        <v>239</v>
      </c>
      <c r="D182" s="24" t="s">
        <v>72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f t="shared" si="131"/>
        <v>0</v>
      </c>
      <c r="Q182" s="25">
        <f t="shared" si="132"/>
        <v>0</v>
      </c>
      <c r="R182" s="25">
        <f t="shared" si="133"/>
        <v>0</v>
      </c>
      <c r="S182" s="25">
        <f t="shared" si="134"/>
        <v>0</v>
      </c>
      <c r="T182" s="25">
        <f t="shared" si="135"/>
        <v>0</v>
      </c>
      <c r="U182" s="35"/>
    </row>
    <row r="183" spans="1:21" ht="31.5" x14ac:dyDescent="0.25">
      <c r="A183" s="22">
        <v>6</v>
      </c>
      <c r="B183" s="23" t="s">
        <v>175</v>
      </c>
      <c r="C183" s="24" t="s">
        <v>240</v>
      </c>
      <c r="D183" s="24" t="s">
        <v>72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f t="shared" si="131"/>
        <v>0</v>
      </c>
      <c r="Q183" s="25">
        <f t="shared" si="132"/>
        <v>0</v>
      </c>
      <c r="R183" s="25">
        <f t="shared" si="133"/>
        <v>0</v>
      </c>
      <c r="S183" s="25">
        <f t="shared" si="134"/>
        <v>0</v>
      </c>
      <c r="T183" s="25">
        <f t="shared" si="135"/>
        <v>0</v>
      </c>
      <c r="U183" s="35"/>
    </row>
    <row r="184" spans="1:21" ht="31.5" x14ac:dyDescent="0.25">
      <c r="A184" s="22">
        <v>7</v>
      </c>
      <c r="B184" s="23" t="s">
        <v>176</v>
      </c>
      <c r="C184" s="24" t="s">
        <v>241</v>
      </c>
      <c r="D184" s="24" t="s">
        <v>72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f t="shared" si="131"/>
        <v>0</v>
      </c>
      <c r="Q184" s="25">
        <f t="shared" si="132"/>
        <v>0</v>
      </c>
      <c r="R184" s="25">
        <f t="shared" si="133"/>
        <v>0</v>
      </c>
      <c r="S184" s="25">
        <f t="shared" si="134"/>
        <v>0</v>
      </c>
      <c r="T184" s="25">
        <f t="shared" si="135"/>
        <v>0</v>
      </c>
      <c r="U184" s="35"/>
    </row>
    <row r="185" spans="1:21" ht="31.5" x14ac:dyDescent="0.25">
      <c r="A185" s="22">
        <v>8</v>
      </c>
      <c r="B185" s="23" t="s">
        <v>165</v>
      </c>
      <c r="C185" s="24" t="s">
        <v>242</v>
      </c>
      <c r="D185" s="24" t="s">
        <v>72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f t="shared" si="131"/>
        <v>0</v>
      </c>
      <c r="Q185" s="25">
        <f t="shared" si="132"/>
        <v>0</v>
      </c>
      <c r="R185" s="25">
        <f t="shared" si="133"/>
        <v>0</v>
      </c>
      <c r="S185" s="25">
        <f t="shared" si="134"/>
        <v>0</v>
      </c>
      <c r="T185" s="25">
        <f t="shared" si="135"/>
        <v>0</v>
      </c>
      <c r="U185" s="35"/>
    </row>
    <row r="186" spans="1:21" ht="31.5" x14ac:dyDescent="0.25">
      <c r="A186" s="22">
        <v>9</v>
      </c>
      <c r="B186" s="23" t="s">
        <v>194</v>
      </c>
      <c r="C186" s="24" t="s">
        <v>72</v>
      </c>
      <c r="D186" s="24" t="s">
        <v>72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f t="shared" si="131"/>
        <v>0</v>
      </c>
      <c r="Q186" s="25">
        <f t="shared" si="132"/>
        <v>0</v>
      </c>
      <c r="R186" s="25">
        <f t="shared" si="133"/>
        <v>0</v>
      </c>
      <c r="S186" s="25">
        <f t="shared" si="134"/>
        <v>0</v>
      </c>
      <c r="T186" s="25">
        <f t="shared" si="135"/>
        <v>0</v>
      </c>
      <c r="U186" s="35"/>
    </row>
    <row r="187" spans="1:21" ht="31.5" x14ac:dyDescent="0.25">
      <c r="A187" s="22">
        <v>10</v>
      </c>
      <c r="B187" s="23" t="s">
        <v>177</v>
      </c>
      <c r="C187" s="24" t="s">
        <v>243</v>
      </c>
      <c r="D187" s="24" t="s">
        <v>72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f t="shared" si="131"/>
        <v>0</v>
      </c>
      <c r="Q187" s="25">
        <f t="shared" si="132"/>
        <v>0</v>
      </c>
      <c r="R187" s="25">
        <f t="shared" si="133"/>
        <v>0</v>
      </c>
      <c r="S187" s="25">
        <f t="shared" si="134"/>
        <v>0</v>
      </c>
      <c r="T187" s="25">
        <f t="shared" si="135"/>
        <v>0</v>
      </c>
      <c r="U187" s="35"/>
    </row>
    <row r="188" spans="1:21" ht="31.5" x14ac:dyDescent="0.25">
      <c r="A188" s="22">
        <v>11</v>
      </c>
      <c r="B188" s="23" t="s">
        <v>178</v>
      </c>
      <c r="C188" s="24" t="s">
        <v>244</v>
      </c>
      <c r="D188" s="24" t="s">
        <v>72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f t="shared" si="131"/>
        <v>0</v>
      </c>
      <c r="Q188" s="25">
        <f t="shared" si="132"/>
        <v>0</v>
      </c>
      <c r="R188" s="25">
        <f t="shared" si="133"/>
        <v>0</v>
      </c>
      <c r="S188" s="25">
        <f t="shared" si="134"/>
        <v>0</v>
      </c>
      <c r="T188" s="25">
        <f t="shared" si="135"/>
        <v>0</v>
      </c>
      <c r="U188" s="35"/>
    </row>
    <row r="189" spans="1:21" ht="31.5" x14ac:dyDescent="0.25">
      <c r="A189" s="22">
        <v>12</v>
      </c>
      <c r="B189" s="23" t="s">
        <v>166</v>
      </c>
      <c r="C189" s="24" t="s">
        <v>245</v>
      </c>
      <c r="D189" s="24" t="s">
        <v>72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f t="shared" si="131"/>
        <v>0</v>
      </c>
      <c r="Q189" s="25">
        <f t="shared" si="132"/>
        <v>0</v>
      </c>
      <c r="R189" s="25">
        <f t="shared" si="133"/>
        <v>0</v>
      </c>
      <c r="S189" s="25">
        <f t="shared" si="134"/>
        <v>0</v>
      </c>
      <c r="T189" s="25">
        <f t="shared" si="135"/>
        <v>0</v>
      </c>
      <c r="U189" s="35"/>
    </row>
    <row r="190" spans="1:21" ht="31.5" x14ac:dyDescent="0.25">
      <c r="A190" s="22">
        <v>13</v>
      </c>
      <c r="B190" s="23" t="s">
        <v>179</v>
      </c>
      <c r="C190" s="24" t="s">
        <v>246</v>
      </c>
      <c r="D190" s="24" t="s">
        <v>72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f t="shared" si="131"/>
        <v>0</v>
      </c>
      <c r="Q190" s="25">
        <f t="shared" si="132"/>
        <v>0</v>
      </c>
      <c r="R190" s="25">
        <f t="shared" si="133"/>
        <v>0</v>
      </c>
      <c r="S190" s="25">
        <f t="shared" si="134"/>
        <v>0</v>
      </c>
      <c r="T190" s="25">
        <f t="shared" si="135"/>
        <v>0</v>
      </c>
      <c r="U190" s="35"/>
    </row>
    <row r="191" spans="1:21" ht="47.25" x14ac:dyDescent="0.25">
      <c r="A191" s="22">
        <v>14</v>
      </c>
      <c r="B191" s="23" t="s">
        <v>180</v>
      </c>
      <c r="C191" s="24" t="s">
        <v>247</v>
      </c>
      <c r="D191" s="24" t="s">
        <v>72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f t="shared" si="131"/>
        <v>0</v>
      </c>
      <c r="Q191" s="25">
        <f t="shared" si="132"/>
        <v>0</v>
      </c>
      <c r="R191" s="25">
        <f t="shared" si="133"/>
        <v>0</v>
      </c>
      <c r="S191" s="25">
        <f t="shared" si="134"/>
        <v>0</v>
      </c>
      <c r="T191" s="25">
        <f t="shared" si="135"/>
        <v>0</v>
      </c>
      <c r="U191" s="35"/>
    </row>
    <row r="192" spans="1:21" ht="31.5" x14ac:dyDescent="0.25">
      <c r="A192" s="22">
        <v>15</v>
      </c>
      <c r="B192" s="23" t="s">
        <v>152</v>
      </c>
      <c r="C192" s="24" t="s">
        <v>248</v>
      </c>
      <c r="D192" s="24" t="s">
        <v>72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/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f t="shared" si="131"/>
        <v>0</v>
      </c>
      <c r="Q192" s="25">
        <f t="shared" si="132"/>
        <v>0</v>
      </c>
      <c r="R192" s="25">
        <f t="shared" si="133"/>
        <v>0</v>
      </c>
      <c r="S192" s="25">
        <f t="shared" si="134"/>
        <v>0</v>
      </c>
      <c r="T192" s="25">
        <f t="shared" si="135"/>
        <v>0</v>
      </c>
      <c r="U192" s="35"/>
    </row>
    <row r="193" spans="1:21" ht="47.25" x14ac:dyDescent="0.25">
      <c r="A193" s="22">
        <v>16</v>
      </c>
      <c r="B193" s="23" t="s">
        <v>181</v>
      </c>
      <c r="C193" s="24" t="s">
        <v>249</v>
      </c>
      <c r="D193" s="24" t="s">
        <v>72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/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f t="shared" si="131"/>
        <v>0</v>
      </c>
      <c r="Q193" s="25">
        <f t="shared" si="132"/>
        <v>0</v>
      </c>
      <c r="R193" s="25">
        <f t="shared" si="133"/>
        <v>0</v>
      </c>
      <c r="S193" s="25">
        <f t="shared" si="134"/>
        <v>0</v>
      </c>
      <c r="T193" s="25">
        <f t="shared" si="135"/>
        <v>0</v>
      </c>
      <c r="U193" s="35"/>
    </row>
    <row r="194" spans="1:21" ht="31.5" x14ac:dyDescent="0.25">
      <c r="A194" s="22">
        <v>17</v>
      </c>
      <c r="B194" s="23" t="s">
        <v>182</v>
      </c>
      <c r="C194" s="24" t="s">
        <v>250</v>
      </c>
      <c r="D194" s="24" t="s">
        <v>72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/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f t="shared" si="131"/>
        <v>0</v>
      </c>
      <c r="Q194" s="25">
        <f t="shared" si="132"/>
        <v>0</v>
      </c>
      <c r="R194" s="25">
        <f t="shared" si="133"/>
        <v>0</v>
      </c>
      <c r="S194" s="25">
        <f t="shared" si="134"/>
        <v>0</v>
      </c>
      <c r="T194" s="25">
        <f t="shared" si="135"/>
        <v>0</v>
      </c>
      <c r="U194" s="35"/>
    </row>
    <row r="195" spans="1:21" ht="31.5" x14ac:dyDescent="0.25">
      <c r="A195" s="22">
        <v>18</v>
      </c>
      <c r="B195" s="23" t="s">
        <v>153</v>
      </c>
      <c r="C195" s="24" t="s">
        <v>251</v>
      </c>
      <c r="D195" s="24" t="s">
        <v>72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/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f t="shared" si="131"/>
        <v>0</v>
      </c>
      <c r="Q195" s="25">
        <f t="shared" si="132"/>
        <v>0</v>
      </c>
      <c r="R195" s="25">
        <f t="shared" si="133"/>
        <v>0</v>
      </c>
      <c r="S195" s="25">
        <f t="shared" si="134"/>
        <v>0</v>
      </c>
      <c r="T195" s="25">
        <f t="shared" si="135"/>
        <v>0</v>
      </c>
      <c r="U195" s="35"/>
    </row>
    <row r="196" spans="1:21" ht="31.5" x14ac:dyDescent="0.25">
      <c r="A196" s="22">
        <v>19</v>
      </c>
      <c r="B196" s="23" t="s">
        <v>183</v>
      </c>
      <c r="C196" s="24" t="s">
        <v>252</v>
      </c>
      <c r="D196" s="24" t="s">
        <v>72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/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f t="shared" si="131"/>
        <v>0</v>
      </c>
      <c r="Q196" s="25">
        <f t="shared" si="132"/>
        <v>0</v>
      </c>
      <c r="R196" s="25">
        <f t="shared" si="133"/>
        <v>0</v>
      </c>
      <c r="S196" s="25">
        <f t="shared" si="134"/>
        <v>0</v>
      </c>
      <c r="T196" s="25">
        <f t="shared" si="135"/>
        <v>0</v>
      </c>
      <c r="U196" s="35"/>
    </row>
    <row r="197" spans="1:21" ht="47.25" x14ac:dyDescent="0.25">
      <c r="A197" s="22">
        <v>20</v>
      </c>
      <c r="B197" s="23" t="s">
        <v>154</v>
      </c>
      <c r="C197" s="24" t="s">
        <v>253</v>
      </c>
      <c r="D197" s="24" t="s">
        <v>72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/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f t="shared" si="131"/>
        <v>0</v>
      </c>
      <c r="Q197" s="25">
        <f t="shared" si="132"/>
        <v>0</v>
      </c>
      <c r="R197" s="25">
        <f t="shared" si="133"/>
        <v>0</v>
      </c>
      <c r="S197" s="25">
        <f t="shared" si="134"/>
        <v>0</v>
      </c>
      <c r="T197" s="25">
        <f t="shared" si="135"/>
        <v>0</v>
      </c>
      <c r="U197" s="35"/>
    </row>
    <row r="198" spans="1:21" ht="31.5" x14ac:dyDescent="0.25">
      <c r="A198" s="22">
        <v>21</v>
      </c>
      <c r="B198" s="23" t="s">
        <v>184</v>
      </c>
      <c r="C198" s="24" t="s">
        <v>72</v>
      </c>
      <c r="D198" s="24" t="s">
        <v>72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/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f t="shared" si="131"/>
        <v>0</v>
      </c>
      <c r="Q198" s="25">
        <f t="shared" si="132"/>
        <v>0</v>
      </c>
      <c r="R198" s="25">
        <f t="shared" si="133"/>
        <v>0</v>
      </c>
      <c r="S198" s="25">
        <f t="shared" si="134"/>
        <v>0</v>
      </c>
      <c r="T198" s="25">
        <f t="shared" si="135"/>
        <v>0</v>
      </c>
      <c r="U198" s="35"/>
    </row>
    <row r="199" spans="1:21" ht="47.25" x14ac:dyDescent="0.25">
      <c r="A199" s="22">
        <v>22</v>
      </c>
      <c r="B199" s="23" t="s">
        <v>185</v>
      </c>
      <c r="C199" s="24" t="s">
        <v>254</v>
      </c>
      <c r="D199" s="24" t="s">
        <v>72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/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f t="shared" si="131"/>
        <v>0</v>
      </c>
      <c r="Q199" s="25">
        <f t="shared" si="132"/>
        <v>0</v>
      </c>
      <c r="R199" s="25">
        <f t="shared" si="133"/>
        <v>0</v>
      </c>
      <c r="S199" s="25">
        <f t="shared" si="134"/>
        <v>0</v>
      </c>
      <c r="T199" s="25">
        <f t="shared" si="135"/>
        <v>0</v>
      </c>
      <c r="U199" s="35"/>
    </row>
    <row r="200" spans="1:21" ht="31.5" x14ac:dyDescent="0.25">
      <c r="A200" s="22">
        <v>23</v>
      </c>
      <c r="B200" s="23" t="s">
        <v>155</v>
      </c>
      <c r="C200" s="24" t="s">
        <v>255</v>
      </c>
      <c r="D200" s="24" t="s">
        <v>72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/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f t="shared" si="131"/>
        <v>0</v>
      </c>
      <c r="Q200" s="25">
        <f t="shared" si="132"/>
        <v>0</v>
      </c>
      <c r="R200" s="25">
        <f t="shared" si="133"/>
        <v>0</v>
      </c>
      <c r="S200" s="25">
        <f t="shared" si="134"/>
        <v>0</v>
      </c>
      <c r="T200" s="25">
        <f t="shared" si="135"/>
        <v>0</v>
      </c>
      <c r="U200" s="35"/>
    </row>
    <row r="201" spans="1:21" ht="31.5" x14ac:dyDescent="0.25">
      <c r="A201" s="22">
        <v>24</v>
      </c>
      <c r="B201" s="23" t="s">
        <v>156</v>
      </c>
      <c r="C201" s="24" t="s">
        <v>256</v>
      </c>
      <c r="D201" s="24" t="s">
        <v>72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/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f t="shared" si="131"/>
        <v>0</v>
      </c>
      <c r="Q201" s="25">
        <f t="shared" si="132"/>
        <v>0</v>
      </c>
      <c r="R201" s="25">
        <f t="shared" si="133"/>
        <v>0</v>
      </c>
      <c r="S201" s="25">
        <f t="shared" si="134"/>
        <v>0</v>
      </c>
      <c r="T201" s="25">
        <f t="shared" si="135"/>
        <v>0</v>
      </c>
      <c r="U201" s="35"/>
    </row>
    <row r="202" spans="1:21" ht="47.25" x14ac:dyDescent="0.25">
      <c r="A202" s="22">
        <v>25</v>
      </c>
      <c r="B202" s="23" t="s">
        <v>186</v>
      </c>
      <c r="C202" s="24" t="s">
        <v>257</v>
      </c>
      <c r="D202" s="24" t="s">
        <v>72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/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f t="shared" si="131"/>
        <v>0</v>
      </c>
      <c r="Q202" s="25">
        <f t="shared" si="132"/>
        <v>0</v>
      </c>
      <c r="R202" s="25">
        <f t="shared" si="133"/>
        <v>0</v>
      </c>
      <c r="S202" s="25">
        <f t="shared" si="134"/>
        <v>0</v>
      </c>
      <c r="T202" s="25">
        <f t="shared" si="135"/>
        <v>0</v>
      </c>
      <c r="U202" s="35"/>
    </row>
    <row r="203" spans="1:21" ht="47.25" x14ac:dyDescent="0.25">
      <c r="A203" s="22">
        <v>26</v>
      </c>
      <c r="B203" s="23" t="s">
        <v>187</v>
      </c>
      <c r="C203" s="24" t="s">
        <v>258</v>
      </c>
      <c r="D203" s="24" t="s">
        <v>72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/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f t="shared" si="131"/>
        <v>0</v>
      </c>
      <c r="Q203" s="25">
        <f t="shared" si="132"/>
        <v>0</v>
      </c>
      <c r="R203" s="25">
        <f t="shared" si="133"/>
        <v>0</v>
      </c>
      <c r="S203" s="25">
        <f t="shared" si="134"/>
        <v>0</v>
      </c>
      <c r="T203" s="25">
        <f t="shared" si="135"/>
        <v>0</v>
      </c>
      <c r="U203" s="35"/>
    </row>
    <row r="204" spans="1:21" ht="31.5" x14ac:dyDescent="0.25">
      <c r="A204" s="22">
        <v>27</v>
      </c>
      <c r="B204" s="23" t="s">
        <v>188</v>
      </c>
      <c r="C204" s="24" t="s">
        <v>259</v>
      </c>
      <c r="D204" s="24" t="s">
        <v>72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/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f t="shared" si="131"/>
        <v>0</v>
      </c>
      <c r="Q204" s="25">
        <f t="shared" si="132"/>
        <v>0</v>
      </c>
      <c r="R204" s="25">
        <f t="shared" si="133"/>
        <v>0</v>
      </c>
      <c r="S204" s="25">
        <f t="shared" si="134"/>
        <v>0</v>
      </c>
      <c r="T204" s="25">
        <f t="shared" si="135"/>
        <v>0</v>
      </c>
      <c r="U204" s="35"/>
    </row>
    <row r="205" spans="1:21" ht="47.25" x14ac:dyDescent="0.25">
      <c r="A205" s="22">
        <v>28</v>
      </c>
      <c r="B205" s="23" t="s">
        <v>167</v>
      </c>
      <c r="C205" s="24" t="s">
        <v>260</v>
      </c>
      <c r="D205" s="24" t="s">
        <v>72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/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f t="shared" si="131"/>
        <v>0</v>
      </c>
      <c r="Q205" s="25">
        <f t="shared" si="132"/>
        <v>0</v>
      </c>
      <c r="R205" s="25">
        <f t="shared" si="133"/>
        <v>0</v>
      </c>
      <c r="S205" s="25">
        <f t="shared" si="134"/>
        <v>0</v>
      </c>
      <c r="T205" s="25">
        <f t="shared" si="135"/>
        <v>0</v>
      </c>
      <c r="U205" s="35"/>
    </row>
    <row r="206" spans="1:21" ht="31.5" x14ac:dyDescent="0.25">
      <c r="A206" s="22">
        <v>29</v>
      </c>
      <c r="B206" s="23" t="s">
        <v>157</v>
      </c>
      <c r="C206" s="24" t="s">
        <v>261</v>
      </c>
      <c r="D206" s="24" t="s">
        <v>72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/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f t="shared" si="131"/>
        <v>0</v>
      </c>
      <c r="Q206" s="25">
        <f t="shared" si="132"/>
        <v>0</v>
      </c>
      <c r="R206" s="25">
        <f t="shared" si="133"/>
        <v>0</v>
      </c>
      <c r="S206" s="25">
        <f t="shared" si="134"/>
        <v>0</v>
      </c>
      <c r="T206" s="25">
        <f t="shared" si="135"/>
        <v>0</v>
      </c>
      <c r="U206" s="35"/>
    </row>
    <row r="207" spans="1:21" ht="31.5" x14ac:dyDescent="0.25">
      <c r="A207" s="22">
        <v>30</v>
      </c>
      <c r="B207" s="23" t="s">
        <v>158</v>
      </c>
      <c r="C207" s="24" t="s">
        <v>262</v>
      </c>
      <c r="D207" s="24" t="s">
        <v>72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/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f t="shared" si="131"/>
        <v>0</v>
      </c>
      <c r="Q207" s="25">
        <f t="shared" si="132"/>
        <v>0</v>
      </c>
      <c r="R207" s="25">
        <f t="shared" si="133"/>
        <v>0</v>
      </c>
      <c r="S207" s="25">
        <f t="shared" si="134"/>
        <v>0</v>
      </c>
      <c r="T207" s="25">
        <f t="shared" si="135"/>
        <v>0</v>
      </c>
      <c r="U207" s="35"/>
    </row>
    <row r="208" spans="1:21" ht="31.5" x14ac:dyDescent="0.25">
      <c r="A208" s="22">
        <v>31</v>
      </c>
      <c r="B208" s="23" t="s">
        <v>189</v>
      </c>
      <c r="C208" s="24" t="s">
        <v>263</v>
      </c>
      <c r="D208" s="24" t="s">
        <v>72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/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f t="shared" si="131"/>
        <v>0</v>
      </c>
      <c r="Q208" s="25">
        <f t="shared" si="132"/>
        <v>0</v>
      </c>
      <c r="R208" s="25">
        <f t="shared" si="133"/>
        <v>0</v>
      </c>
      <c r="S208" s="25">
        <f t="shared" si="134"/>
        <v>0</v>
      </c>
      <c r="T208" s="25">
        <f t="shared" si="135"/>
        <v>0</v>
      </c>
      <c r="U208" s="35"/>
    </row>
    <row r="209" spans="1:21" ht="31.5" x14ac:dyDescent="0.25">
      <c r="A209" s="22">
        <v>32</v>
      </c>
      <c r="B209" s="23" t="s">
        <v>159</v>
      </c>
      <c r="C209" s="24" t="s">
        <v>264</v>
      </c>
      <c r="D209" s="24" t="s">
        <v>72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/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f t="shared" si="131"/>
        <v>0</v>
      </c>
      <c r="Q209" s="25">
        <f t="shared" si="132"/>
        <v>0</v>
      </c>
      <c r="R209" s="25">
        <f t="shared" si="133"/>
        <v>0</v>
      </c>
      <c r="S209" s="25">
        <f t="shared" si="134"/>
        <v>0</v>
      </c>
      <c r="T209" s="25">
        <f t="shared" si="135"/>
        <v>0</v>
      </c>
      <c r="U209" s="35"/>
    </row>
    <row r="210" spans="1:21" ht="31.5" x14ac:dyDescent="0.25">
      <c r="A210" s="22">
        <v>33</v>
      </c>
      <c r="B210" s="23" t="s">
        <v>160</v>
      </c>
      <c r="C210" s="24" t="s">
        <v>265</v>
      </c>
      <c r="D210" s="24" t="s">
        <v>72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/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f t="shared" si="131"/>
        <v>0</v>
      </c>
      <c r="Q210" s="25">
        <f t="shared" si="132"/>
        <v>0</v>
      </c>
      <c r="R210" s="25">
        <f t="shared" si="133"/>
        <v>0</v>
      </c>
      <c r="S210" s="25">
        <f t="shared" si="134"/>
        <v>0</v>
      </c>
      <c r="T210" s="25">
        <f t="shared" si="135"/>
        <v>0</v>
      </c>
      <c r="U210" s="35"/>
    </row>
    <row r="211" spans="1:21" ht="31.5" x14ac:dyDescent="0.25">
      <c r="A211" s="22">
        <v>34</v>
      </c>
      <c r="B211" s="23" t="s">
        <v>190</v>
      </c>
      <c r="C211" s="24" t="s">
        <v>266</v>
      </c>
      <c r="D211" s="24" t="s">
        <v>72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/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f t="shared" si="131"/>
        <v>0</v>
      </c>
      <c r="Q211" s="25">
        <f t="shared" si="132"/>
        <v>0</v>
      </c>
      <c r="R211" s="25">
        <f t="shared" si="133"/>
        <v>0</v>
      </c>
      <c r="S211" s="25">
        <f t="shared" si="134"/>
        <v>0</v>
      </c>
      <c r="T211" s="25">
        <f t="shared" si="135"/>
        <v>0</v>
      </c>
      <c r="U211" s="35"/>
    </row>
    <row r="212" spans="1:21" ht="31.5" x14ac:dyDescent="0.25">
      <c r="A212" s="22">
        <v>35</v>
      </c>
      <c r="B212" s="23" t="s">
        <v>191</v>
      </c>
      <c r="C212" s="24" t="s">
        <v>267</v>
      </c>
      <c r="D212" s="24" t="s">
        <v>72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/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f t="shared" ref="P212" si="136">K212-E212</f>
        <v>0</v>
      </c>
      <c r="Q212" s="25">
        <f t="shared" ref="Q212" si="137">L212-F212</f>
        <v>0</v>
      </c>
      <c r="R212" s="25">
        <f t="shared" ref="R212" si="138">M212-G212</f>
        <v>0</v>
      </c>
      <c r="S212" s="25">
        <f t="shared" ref="S212" si="139">N212-H212</f>
        <v>0</v>
      </c>
      <c r="T212" s="25">
        <f t="shared" ref="T212" si="140">O212-I212</f>
        <v>0</v>
      </c>
      <c r="U212" s="35"/>
    </row>
    <row r="213" spans="1:21" ht="31.5" x14ac:dyDescent="0.25">
      <c r="A213" s="22">
        <v>36</v>
      </c>
      <c r="B213" s="23" t="s">
        <v>192</v>
      </c>
      <c r="C213" s="24" t="s">
        <v>268</v>
      </c>
      <c r="D213" s="24" t="s">
        <v>72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f t="shared" si="131"/>
        <v>0</v>
      </c>
      <c r="Q213" s="25">
        <f t="shared" si="132"/>
        <v>0</v>
      </c>
      <c r="R213" s="25">
        <f t="shared" si="133"/>
        <v>0</v>
      </c>
      <c r="S213" s="25">
        <f t="shared" si="134"/>
        <v>0</v>
      </c>
      <c r="T213" s="25">
        <f t="shared" si="135"/>
        <v>0</v>
      </c>
      <c r="U213" s="35"/>
    </row>
    <row r="214" spans="1:21" ht="47.25" x14ac:dyDescent="0.25">
      <c r="A214" s="7" t="s">
        <v>44</v>
      </c>
      <c r="B214" s="8" t="s">
        <v>161</v>
      </c>
      <c r="C214" s="9"/>
      <c r="D214" s="9"/>
      <c r="E214" s="10">
        <f t="shared" ref="E214:J214" si="141">SUM(E215:E217)</f>
        <v>0</v>
      </c>
      <c r="F214" s="10">
        <f t="shared" si="141"/>
        <v>0</v>
      </c>
      <c r="G214" s="10">
        <f t="shared" si="141"/>
        <v>0</v>
      </c>
      <c r="H214" s="10">
        <f t="shared" si="141"/>
        <v>0</v>
      </c>
      <c r="I214" s="10">
        <f t="shared" si="141"/>
        <v>0</v>
      </c>
      <c r="J214" s="10">
        <f t="shared" si="141"/>
        <v>0</v>
      </c>
      <c r="K214" s="10">
        <f t="shared" ref="K214:T214" si="142">SUM(K215:K217)</f>
        <v>0</v>
      </c>
      <c r="L214" s="10">
        <f t="shared" si="142"/>
        <v>0</v>
      </c>
      <c r="M214" s="10">
        <f t="shared" si="142"/>
        <v>0</v>
      </c>
      <c r="N214" s="10">
        <f t="shared" si="142"/>
        <v>0</v>
      </c>
      <c r="O214" s="10">
        <f t="shared" si="142"/>
        <v>0</v>
      </c>
      <c r="P214" s="10">
        <f t="shared" si="142"/>
        <v>0</v>
      </c>
      <c r="Q214" s="10">
        <f t="shared" si="142"/>
        <v>0</v>
      </c>
      <c r="R214" s="10">
        <f t="shared" si="142"/>
        <v>0</v>
      </c>
      <c r="S214" s="10">
        <f t="shared" si="142"/>
        <v>0</v>
      </c>
      <c r="T214" s="10">
        <f t="shared" si="142"/>
        <v>0</v>
      </c>
      <c r="U214" s="31"/>
    </row>
    <row r="215" spans="1:21" x14ac:dyDescent="0.25">
      <c r="A215" s="19" t="s">
        <v>44</v>
      </c>
      <c r="B215" s="20" t="s">
        <v>71</v>
      </c>
      <c r="C215" s="21" t="s">
        <v>72</v>
      </c>
      <c r="D215" s="21"/>
      <c r="E215" s="21" t="s">
        <v>72</v>
      </c>
      <c r="F215" s="21" t="s">
        <v>72</v>
      </c>
      <c r="G215" s="21" t="s">
        <v>72</v>
      </c>
      <c r="H215" s="21" t="s">
        <v>72</v>
      </c>
      <c r="I215" s="21" t="s">
        <v>72</v>
      </c>
      <c r="J215" s="21" t="s">
        <v>72</v>
      </c>
      <c r="K215" s="21" t="s">
        <v>72</v>
      </c>
      <c r="L215" s="21" t="s">
        <v>72</v>
      </c>
      <c r="M215" s="21" t="s">
        <v>72</v>
      </c>
      <c r="N215" s="21" t="s">
        <v>72</v>
      </c>
      <c r="O215" s="21" t="s">
        <v>72</v>
      </c>
      <c r="P215" s="21" t="s">
        <v>72</v>
      </c>
      <c r="Q215" s="21" t="s">
        <v>72</v>
      </c>
      <c r="R215" s="21" t="s">
        <v>72</v>
      </c>
      <c r="S215" s="21" t="s">
        <v>72</v>
      </c>
      <c r="T215" s="21" t="s">
        <v>72</v>
      </c>
      <c r="U215" s="34"/>
    </row>
    <row r="216" spans="1:21" x14ac:dyDescent="0.25">
      <c r="A216" s="19" t="s">
        <v>44</v>
      </c>
      <c r="B216" s="20" t="s">
        <v>71</v>
      </c>
      <c r="C216" s="21" t="s">
        <v>72</v>
      </c>
      <c r="D216" s="21"/>
      <c r="E216" s="21" t="s">
        <v>72</v>
      </c>
      <c r="F216" s="21" t="s">
        <v>72</v>
      </c>
      <c r="G216" s="21" t="s">
        <v>72</v>
      </c>
      <c r="H216" s="21" t="s">
        <v>72</v>
      </c>
      <c r="I216" s="21" t="s">
        <v>72</v>
      </c>
      <c r="J216" s="21" t="s">
        <v>72</v>
      </c>
      <c r="K216" s="21" t="s">
        <v>72</v>
      </c>
      <c r="L216" s="21" t="s">
        <v>72</v>
      </c>
      <c r="M216" s="21" t="s">
        <v>72</v>
      </c>
      <c r="N216" s="21" t="s">
        <v>72</v>
      </c>
      <c r="O216" s="21" t="s">
        <v>72</v>
      </c>
      <c r="P216" s="21" t="s">
        <v>72</v>
      </c>
      <c r="Q216" s="21" t="s">
        <v>72</v>
      </c>
      <c r="R216" s="21" t="s">
        <v>72</v>
      </c>
      <c r="S216" s="21" t="s">
        <v>72</v>
      </c>
      <c r="T216" s="21" t="s">
        <v>72</v>
      </c>
      <c r="U216" s="34"/>
    </row>
    <row r="217" spans="1:21" x14ac:dyDescent="0.25">
      <c r="A217" s="19" t="s">
        <v>73</v>
      </c>
      <c r="B217" s="19" t="s">
        <v>73</v>
      </c>
      <c r="C217" s="21" t="s">
        <v>72</v>
      </c>
      <c r="D217" s="21"/>
      <c r="E217" s="21" t="s">
        <v>72</v>
      </c>
      <c r="F217" s="21" t="s">
        <v>72</v>
      </c>
      <c r="G217" s="21" t="s">
        <v>72</v>
      </c>
      <c r="H217" s="21" t="s">
        <v>72</v>
      </c>
      <c r="I217" s="21" t="s">
        <v>72</v>
      </c>
      <c r="J217" s="21" t="s">
        <v>72</v>
      </c>
      <c r="K217" s="21" t="s">
        <v>72</v>
      </c>
      <c r="L217" s="21" t="s">
        <v>72</v>
      </c>
      <c r="M217" s="21" t="s">
        <v>72</v>
      </c>
      <c r="N217" s="21" t="s">
        <v>72</v>
      </c>
      <c r="O217" s="21" t="s">
        <v>72</v>
      </c>
      <c r="P217" s="21" t="s">
        <v>72</v>
      </c>
      <c r="Q217" s="21" t="s">
        <v>72</v>
      </c>
      <c r="R217" s="21" t="s">
        <v>72</v>
      </c>
      <c r="S217" s="21" t="s">
        <v>72</v>
      </c>
      <c r="T217" s="21" t="s">
        <v>72</v>
      </c>
      <c r="U217" s="34"/>
    </row>
    <row r="218" spans="1:21" ht="31.5" x14ac:dyDescent="0.25">
      <c r="A218" s="7" t="s">
        <v>45</v>
      </c>
      <c r="B218" s="8" t="s">
        <v>162</v>
      </c>
      <c r="C218" s="9"/>
      <c r="D218" s="9"/>
      <c r="E218" s="10">
        <f t="shared" ref="E218:T218" si="143">SUM(E219:E225)</f>
        <v>0</v>
      </c>
      <c r="F218" s="10">
        <f t="shared" si="143"/>
        <v>0</v>
      </c>
      <c r="G218" s="10">
        <f t="shared" si="143"/>
        <v>0</v>
      </c>
      <c r="H218" s="10">
        <f t="shared" si="143"/>
        <v>0</v>
      </c>
      <c r="I218" s="10">
        <f t="shared" si="143"/>
        <v>0</v>
      </c>
      <c r="J218" s="10">
        <f t="shared" si="143"/>
        <v>0</v>
      </c>
      <c r="K218" s="10">
        <f t="shared" si="143"/>
        <v>0</v>
      </c>
      <c r="L218" s="10">
        <f t="shared" si="143"/>
        <v>0</v>
      </c>
      <c r="M218" s="10">
        <f t="shared" si="143"/>
        <v>0</v>
      </c>
      <c r="N218" s="10">
        <f t="shared" si="143"/>
        <v>0</v>
      </c>
      <c r="O218" s="10">
        <f t="shared" si="143"/>
        <v>0</v>
      </c>
      <c r="P218" s="10">
        <f t="shared" si="143"/>
        <v>0</v>
      </c>
      <c r="Q218" s="10">
        <f t="shared" si="143"/>
        <v>0</v>
      </c>
      <c r="R218" s="10">
        <f t="shared" si="143"/>
        <v>0</v>
      </c>
      <c r="S218" s="10">
        <f t="shared" si="143"/>
        <v>0</v>
      </c>
      <c r="T218" s="10">
        <f t="shared" si="143"/>
        <v>0</v>
      </c>
      <c r="U218" s="31"/>
    </row>
    <row r="219" spans="1:21" ht="31.5" x14ac:dyDescent="0.25">
      <c r="A219" s="22">
        <v>1</v>
      </c>
      <c r="B219" s="23" t="s">
        <v>269</v>
      </c>
      <c r="C219" s="24" t="s">
        <v>270</v>
      </c>
      <c r="D219" s="24" t="s">
        <v>72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f t="shared" ref="P219" si="144">K219-E219</f>
        <v>0</v>
      </c>
      <c r="Q219" s="25">
        <f t="shared" ref="Q219" si="145">L219-F219</f>
        <v>0</v>
      </c>
      <c r="R219" s="25">
        <f t="shared" ref="R219" si="146">M219-G219</f>
        <v>0</v>
      </c>
      <c r="S219" s="25">
        <f t="shared" ref="S219" si="147">N219-H219</f>
        <v>0</v>
      </c>
      <c r="T219" s="25">
        <f t="shared" ref="T219" si="148">O219-I219</f>
        <v>0</v>
      </c>
      <c r="U219" s="35"/>
    </row>
    <row r="220" spans="1:21" ht="47.25" x14ac:dyDescent="0.25">
      <c r="A220" s="22">
        <v>2</v>
      </c>
      <c r="B220" s="23" t="s">
        <v>271</v>
      </c>
      <c r="C220" s="24" t="s">
        <v>272</v>
      </c>
      <c r="D220" s="24" t="s">
        <v>72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f t="shared" ref="P220:P225" si="149">K220-E220</f>
        <v>0</v>
      </c>
      <c r="Q220" s="25">
        <f t="shared" ref="Q220:Q225" si="150">L220-F220</f>
        <v>0</v>
      </c>
      <c r="R220" s="25">
        <f t="shared" ref="R220:R225" si="151">M220-G220</f>
        <v>0</v>
      </c>
      <c r="S220" s="25">
        <f t="shared" ref="S220:S225" si="152">N220-H220</f>
        <v>0</v>
      </c>
      <c r="T220" s="25">
        <f t="shared" ref="T220:T225" si="153">O220-I220</f>
        <v>0</v>
      </c>
      <c r="U220" s="35"/>
    </row>
    <row r="221" spans="1:21" ht="31.5" x14ac:dyDescent="0.25">
      <c r="A221" s="22">
        <v>3</v>
      </c>
      <c r="B221" s="23" t="s">
        <v>273</v>
      </c>
      <c r="C221" s="24" t="s">
        <v>274</v>
      </c>
      <c r="D221" s="24" t="s">
        <v>72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f t="shared" si="149"/>
        <v>0</v>
      </c>
      <c r="Q221" s="25">
        <f t="shared" si="150"/>
        <v>0</v>
      </c>
      <c r="R221" s="25">
        <f t="shared" si="151"/>
        <v>0</v>
      </c>
      <c r="S221" s="25">
        <f t="shared" si="152"/>
        <v>0</v>
      </c>
      <c r="T221" s="25">
        <f t="shared" si="153"/>
        <v>0</v>
      </c>
      <c r="U221" s="35"/>
    </row>
    <row r="222" spans="1:21" ht="31.5" x14ac:dyDescent="0.25">
      <c r="A222" s="22">
        <v>4</v>
      </c>
      <c r="B222" s="23" t="s">
        <v>275</v>
      </c>
      <c r="C222" s="24" t="s">
        <v>276</v>
      </c>
      <c r="D222" s="24" t="s">
        <v>72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f t="shared" si="149"/>
        <v>0</v>
      </c>
      <c r="Q222" s="25">
        <f t="shared" si="150"/>
        <v>0</v>
      </c>
      <c r="R222" s="25">
        <f t="shared" si="151"/>
        <v>0</v>
      </c>
      <c r="S222" s="25">
        <f t="shared" si="152"/>
        <v>0</v>
      </c>
      <c r="T222" s="25">
        <f t="shared" si="153"/>
        <v>0</v>
      </c>
      <c r="U222" s="35"/>
    </row>
    <row r="223" spans="1:21" ht="31.5" x14ac:dyDescent="0.25">
      <c r="A223" s="22">
        <v>5</v>
      </c>
      <c r="B223" s="23" t="s">
        <v>277</v>
      </c>
      <c r="C223" s="24" t="s">
        <v>278</v>
      </c>
      <c r="D223" s="24" t="s">
        <v>72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f t="shared" si="149"/>
        <v>0</v>
      </c>
      <c r="Q223" s="25">
        <f t="shared" si="150"/>
        <v>0</v>
      </c>
      <c r="R223" s="25">
        <f t="shared" si="151"/>
        <v>0</v>
      </c>
      <c r="S223" s="25">
        <f t="shared" si="152"/>
        <v>0</v>
      </c>
      <c r="T223" s="25">
        <f t="shared" si="153"/>
        <v>0</v>
      </c>
      <c r="U223" s="35"/>
    </row>
    <row r="224" spans="1:21" ht="31.5" x14ac:dyDescent="0.25">
      <c r="A224" s="22">
        <v>6</v>
      </c>
      <c r="B224" s="23" t="s">
        <v>279</v>
      </c>
      <c r="C224" s="24" t="s">
        <v>280</v>
      </c>
      <c r="D224" s="24" t="s">
        <v>72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f t="shared" si="149"/>
        <v>0</v>
      </c>
      <c r="Q224" s="25">
        <f t="shared" si="150"/>
        <v>0</v>
      </c>
      <c r="R224" s="25">
        <f t="shared" si="151"/>
        <v>0</v>
      </c>
      <c r="S224" s="25">
        <f t="shared" si="152"/>
        <v>0</v>
      </c>
      <c r="T224" s="25">
        <f t="shared" si="153"/>
        <v>0</v>
      </c>
      <c r="U224" s="35"/>
    </row>
    <row r="225" spans="1:21" x14ac:dyDescent="0.25">
      <c r="A225" s="22">
        <v>7</v>
      </c>
      <c r="B225" s="26" t="s">
        <v>163</v>
      </c>
      <c r="C225" s="24" t="s">
        <v>281</v>
      </c>
      <c r="D225" s="24" t="s">
        <v>72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f t="shared" si="149"/>
        <v>0</v>
      </c>
      <c r="Q225" s="25">
        <f t="shared" si="150"/>
        <v>0</v>
      </c>
      <c r="R225" s="25">
        <f t="shared" si="151"/>
        <v>0</v>
      </c>
      <c r="S225" s="25">
        <f t="shared" si="152"/>
        <v>0</v>
      </c>
      <c r="T225" s="25">
        <f t="shared" si="153"/>
        <v>0</v>
      </c>
      <c r="U225" s="35"/>
    </row>
  </sheetData>
  <autoFilter ref="A22:U225"/>
  <mergeCells count="22"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  <mergeCell ref="A16:U16"/>
    <mergeCell ref="A17:U17"/>
    <mergeCell ref="A11:U11"/>
    <mergeCell ref="A12:U12"/>
    <mergeCell ref="A13:U13"/>
    <mergeCell ref="A14:U14"/>
  </mergeCells>
  <printOptions horizontalCentered="1"/>
  <pageMargins left="0" right="0" top="0.74803149606299213" bottom="0" header="0.31496062992125984" footer="0.31496062992125984"/>
  <pageSetup paperSize="8" scale="6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2024-02-15T05:29:55Z</dcterms:modified>
</cp:coreProperties>
</file>