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3г\4 КВАРТАЛ\АО ОКЭС отчет за 4 квартал 2023 года\Отчет за 4 квартал 2023г\"/>
    </mc:Choice>
  </mc:AlternateContent>
  <bookViews>
    <workbookView xWindow="0" yWindow="0" windowWidth="28800" windowHeight="10950" tabRatio="810"/>
  </bookViews>
  <sheets>
    <sheet name="Лист18" sheetId="17" r:id="rId1"/>
  </sheets>
  <definedNames>
    <definedName name="_xlnm._FilterDatabase" localSheetId="0" hidden="1">Лист18!$A$22:$BE$225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218" i="17" l="1"/>
  <c r="AS29" i="17" s="1"/>
  <c r="AS214" i="17"/>
  <c r="AS177" i="17"/>
  <c r="AS173" i="17"/>
  <c r="AS169" i="17"/>
  <c r="AS164" i="17"/>
  <c r="AS160" i="17"/>
  <c r="AS155" i="17"/>
  <c r="AS151" i="17"/>
  <c r="AS147" i="17"/>
  <c r="AS143" i="17"/>
  <c r="AS139" i="17"/>
  <c r="AS135" i="17"/>
  <c r="AS133" i="17"/>
  <c r="AS131" i="17"/>
  <c r="AS126" i="17"/>
  <c r="AS89" i="17"/>
  <c r="AS84" i="17"/>
  <c r="AS80" i="17"/>
  <c r="AS73" i="17"/>
  <c r="AS72" i="17" s="1"/>
  <c r="AS68" i="17"/>
  <c r="AS64" i="17"/>
  <c r="AS60" i="17"/>
  <c r="AS55" i="17"/>
  <c r="AS51" i="17"/>
  <c r="AS47" i="17"/>
  <c r="AS41" i="17"/>
  <c r="AS37" i="17"/>
  <c r="AS32" i="17"/>
  <c r="AS28" i="17"/>
  <c r="AS27" i="17"/>
  <c r="AT32" i="17"/>
  <c r="AT37" i="17"/>
  <c r="AT41" i="17"/>
  <c r="AT47" i="17"/>
  <c r="AT51" i="17"/>
  <c r="AT55" i="17"/>
  <c r="AT60" i="17"/>
  <c r="AT64" i="17"/>
  <c r="AT68" i="17"/>
  <c r="AT73" i="17"/>
  <c r="AT72" i="17" s="1"/>
  <c r="AT80" i="17"/>
  <c r="AT84" i="17"/>
  <c r="AT89" i="17"/>
  <c r="AT126" i="17"/>
  <c r="AT131" i="17"/>
  <c r="AT133" i="17"/>
  <c r="AT135" i="17"/>
  <c r="AT139" i="17"/>
  <c r="AT143" i="17"/>
  <c r="AT147" i="17"/>
  <c r="AT151" i="17"/>
  <c r="AT155" i="17"/>
  <c r="AT160" i="17"/>
  <c r="AT164" i="17"/>
  <c r="AT169" i="17"/>
  <c r="AT173" i="17"/>
  <c r="AT177" i="17"/>
  <c r="AT27" i="17" s="1"/>
  <c r="AT214" i="17"/>
  <c r="AT28" i="17" s="1"/>
  <c r="AT218" i="17"/>
  <c r="AT29" i="17" s="1"/>
  <c r="AR218" i="17"/>
  <c r="AR29" i="17" s="1"/>
  <c r="AR214" i="17"/>
  <c r="AR177" i="17"/>
  <c r="AR27" i="17" s="1"/>
  <c r="AR173" i="17"/>
  <c r="AR169" i="17"/>
  <c r="AR164" i="17"/>
  <c r="AR160" i="17"/>
  <c r="AR155" i="17"/>
  <c r="AR151" i="17"/>
  <c r="AR147" i="17"/>
  <c r="AR143" i="17"/>
  <c r="AR139" i="17"/>
  <c r="AR135" i="17"/>
  <c r="AR133" i="17"/>
  <c r="AR131" i="17"/>
  <c r="AR126" i="17"/>
  <c r="AR89" i="17"/>
  <c r="AR84" i="17"/>
  <c r="AR80" i="17"/>
  <c r="AR73" i="17"/>
  <c r="AR72" i="17" s="1"/>
  <c r="AR68" i="17"/>
  <c r="AR64" i="17"/>
  <c r="AR60" i="17"/>
  <c r="AR55" i="17"/>
  <c r="AR51" i="17"/>
  <c r="AR47" i="17"/>
  <c r="AR41" i="17"/>
  <c r="AR37" i="17"/>
  <c r="AR32" i="17"/>
  <c r="AR28" i="17"/>
  <c r="AJ218" i="17"/>
  <c r="AJ29" i="17" s="1"/>
  <c r="AJ214" i="17"/>
  <c r="AJ177" i="17"/>
  <c r="AJ27" i="17" s="1"/>
  <c r="AJ173" i="17"/>
  <c r="AJ169" i="17"/>
  <c r="AJ164" i="17"/>
  <c r="AJ160" i="17"/>
  <c r="AJ155" i="17"/>
  <c r="AJ151" i="17"/>
  <c r="AJ147" i="17"/>
  <c r="AJ143" i="17"/>
  <c r="AJ139" i="17"/>
  <c r="AJ135" i="17"/>
  <c r="AJ133" i="17"/>
  <c r="AJ131" i="17"/>
  <c r="AJ126" i="17"/>
  <c r="AJ89" i="17"/>
  <c r="AJ84" i="17"/>
  <c r="AJ80" i="17"/>
  <c r="AJ73" i="17"/>
  <c r="AJ72" i="17" s="1"/>
  <c r="AJ68" i="17"/>
  <c r="AJ64" i="17"/>
  <c r="AJ60" i="17"/>
  <c r="AJ55" i="17"/>
  <c r="AJ51" i="17"/>
  <c r="AJ47" i="17"/>
  <c r="AJ41" i="17"/>
  <c r="AJ36" i="17" s="1"/>
  <c r="AJ37" i="17"/>
  <c r="AJ32" i="17"/>
  <c r="AJ28" i="17"/>
  <c r="T218" i="17"/>
  <c r="T29" i="17" s="1"/>
  <c r="T214" i="17"/>
  <c r="T28" i="17" s="1"/>
  <c r="T177" i="17"/>
  <c r="T173" i="17"/>
  <c r="T168" i="17" s="1"/>
  <c r="T26" i="17" s="1"/>
  <c r="T169" i="17"/>
  <c r="T164" i="17"/>
  <c r="T160" i="17"/>
  <c r="T155" i="17"/>
  <c r="T151" i="17"/>
  <c r="T147" i="17"/>
  <c r="T143" i="17"/>
  <c r="T139" i="17"/>
  <c r="T135" i="17"/>
  <c r="T133" i="17"/>
  <c r="T131" i="17"/>
  <c r="T126" i="17"/>
  <c r="T89" i="17"/>
  <c r="T84" i="17"/>
  <c r="T80" i="17"/>
  <c r="T73" i="17"/>
  <c r="T72" i="17" s="1"/>
  <c r="T68" i="17"/>
  <c r="T64" i="17"/>
  <c r="T60" i="17"/>
  <c r="T55" i="17"/>
  <c r="T51" i="17"/>
  <c r="T47" i="17"/>
  <c r="T41" i="17"/>
  <c r="T37" i="17"/>
  <c r="T32" i="17"/>
  <c r="R218" i="17"/>
  <c r="R29" i="17" s="1"/>
  <c r="R214" i="17"/>
  <c r="R28" i="17" s="1"/>
  <c r="R177" i="17"/>
  <c r="R27" i="17" s="1"/>
  <c r="R173" i="17"/>
  <c r="R169" i="17"/>
  <c r="R164" i="17"/>
  <c r="R160" i="17"/>
  <c r="R155" i="17"/>
  <c r="R151" i="17"/>
  <c r="R147" i="17"/>
  <c r="R143" i="17"/>
  <c r="R139" i="17"/>
  <c r="R135" i="17"/>
  <c r="R131" i="17"/>
  <c r="R126" i="17"/>
  <c r="R89" i="17"/>
  <c r="R84" i="17"/>
  <c r="R80" i="17"/>
  <c r="R73" i="17"/>
  <c r="R72" i="17" s="1"/>
  <c r="R68" i="17"/>
  <c r="R64" i="17"/>
  <c r="R60" i="17"/>
  <c r="R55" i="17"/>
  <c r="R51" i="17"/>
  <c r="R47" i="17"/>
  <c r="R41" i="17"/>
  <c r="R37" i="17"/>
  <c r="R32" i="17"/>
  <c r="H218" i="17"/>
  <c r="H214" i="17"/>
  <c r="H28" i="17" s="1"/>
  <c r="H177" i="17"/>
  <c r="H27" i="17" s="1"/>
  <c r="H173" i="17"/>
  <c r="H169" i="17"/>
  <c r="H168" i="17" s="1"/>
  <c r="H26" i="17" s="1"/>
  <c r="H164" i="17"/>
  <c r="H160" i="17"/>
  <c r="H155" i="17"/>
  <c r="H151" i="17"/>
  <c r="H147" i="17"/>
  <c r="H143" i="17"/>
  <c r="H139" i="17"/>
  <c r="H135" i="17"/>
  <c r="H133" i="17"/>
  <c r="H131" i="17"/>
  <c r="H126" i="17"/>
  <c r="H89" i="17"/>
  <c r="H88" i="17" s="1"/>
  <c r="H84" i="17"/>
  <c r="H80" i="17"/>
  <c r="H73" i="17"/>
  <c r="H72" i="17" s="1"/>
  <c r="H68" i="17"/>
  <c r="H64" i="17"/>
  <c r="H60" i="17"/>
  <c r="H55" i="17"/>
  <c r="H51" i="17"/>
  <c r="H47" i="17"/>
  <c r="H41" i="17"/>
  <c r="H37" i="17"/>
  <c r="H32" i="17"/>
  <c r="H29" i="17"/>
  <c r="T27" i="17" l="1"/>
  <c r="T79" i="17"/>
  <c r="AJ88" i="17"/>
  <c r="AR79" i="17"/>
  <c r="AR159" i="17"/>
  <c r="AT79" i="17"/>
  <c r="AS79" i="17"/>
  <c r="AS159" i="17"/>
  <c r="R45" i="17"/>
  <c r="AS130" i="17"/>
  <c r="H79" i="17"/>
  <c r="H159" i="17"/>
  <c r="T88" i="17"/>
  <c r="AJ159" i="17"/>
  <c r="AR88" i="17"/>
  <c r="R36" i="17"/>
  <c r="R88" i="17"/>
  <c r="T130" i="17"/>
  <c r="AS45" i="17"/>
  <c r="T45" i="17"/>
  <c r="AT168" i="17"/>
  <c r="AT26" i="17" s="1"/>
  <c r="AT36" i="17"/>
  <c r="H36" i="17"/>
  <c r="T36" i="17"/>
  <c r="T31" i="17" s="1"/>
  <c r="T24" i="17" s="1"/>
  <c r="AJ79" i="17"/>
  <c r="AJ130" i="17"/>
  <c r="AS36" i="17"/>
  <c r="AS31" i="17" s="1"/>
  <c r="H45" i="17"/>
  <c r="R79" i="17"/>
  <c r="AR168" i="17"/>
  <c r="AR26" i="17" s="1"/>
  <c r="AT88" i="17"/>
  <c r="AT45" i="17"/>
  <c r="R168" i="17"/>
  <c r="R26" i="17" s="1"/>
  <c r="AR45" i="17"/>
  <c r="AT130" i="17"/>
  <c r="AS88" i="17"/>
  <c r="R159" i="17"/>
  <c r="T159" i="17"/>
  <c r="AJ45" i="17"/>
  <c r="AJ31" i="17" s="1"/>
  <c r="AJ168" i="17"/>
  <c r="AJ26" i="17" s="1"/>
  <c r="AR36" i="17"/>
  <c r="AT159" i="17"/>
  <c r="AS168" i="17"/>
  <c r="AS26" i="17" s="1"/>
  <c r="H130" i="17"/>
  <c r="H78" i="17" s="1"/>
  <c r="H25" i="17" s="1"/>
  <c r="AR130" i="17"/>
  <c r="AT31" i="17"/>
  <c r="D214" i="17"/>
  <c r="T78" i="17" l="1"/>
  <c r="AS78" i="17"/>
  <c r="AS25" i="17" s="1"/>
  <c r="AT78" i="17"/>
  <c r="AT25" i="17" s="1"/>
  <c r="AR78" i="17"/>
  <c r="AR25" i="17" s="1"/>
  <c r="R78" i="17"/>
  <c r="R25" i="17" s="1"/>
  <c r="H31" i="17"/>
  <c r="R31" i="17"/>
  <c r="R24" i="17" s="1"/>
  <c r="AR31" i="17"/>
  <c r="AJ78" i="17"/>
  <c r="AJ25" i="17" s="1"/>
  <c r="AS24" i="17"/>
  <c r="AT24" i="17"/>
  <c r="AT30" i="17"/>
  <c r="AR24" i="17"/>
  <c r="AJ24" i="17"/>
  <c r="H24" i="17"/>
  <c r="H23" i="17" s="1"/>
  <c r="H30" i="17"/>
  <c r="D218" i="17"/>
  <c r="E218" i="17"/>
  <c r="F218" i="17"/>
  <c r="G218" i="17"/>
  <c r="I218" i="17"/>
  <c r="J218" i="17"/>
  <c r="K218" i="17"/>
  <c r="L218" i="17"/>
  <c r="M218" i="17"/>
  <c r="N218" i="17"/>
  <c r="O218" i="17"/>
  <c r="P218" i="17"/>
  <c r="Q218" i="17"/>
  <c r="S218" i="17"/>
  <c r="U218" i="17"/>
  <c r="V218" i="17"/>
  <c r="W218" i="17"/>
  <c r="X218" i="17"/>
  <c r="Y218" i="17"/>
  <c r="Z218" i="17"/>
  <c r="AA218" i="17"/>
  <c r="AB218" i="17"/>
  <c r="AC218" i="17"/>
  <c r="AD218" i="17"/>
  <c r="AE218" i="17"/>
  <c r="AF218" i="17"/>
  <c r="AG218" i="17"/>
  <c r="AH218" i="17"/>
  <c r="AI218" i="17"/>
  <c r="AK218" i="17"/>
  <c r="AL218" i="17"/>
  <c r="AM218" i="17"/>
  <c r="AN218" i="17"/>
  <c r="AO218" i="17"/>
  <c r="AP218" i="17"/>
  <c r="AQ218" i="17"/>
  <c r="AU218" i="17"/>
  <c r="T25" i="17" l="1"/>
  <c r="T23" i="17" s="1"/>
  <c r="T30" i="17"/>
  <c r="AS23" i="17"/>
  <c r="AR23" i="17"/>
  <c r="AS30" i="17"/>
  <c r="AT23" i="17"/>
  <c r="AR30" i="17"/>
  <c r="AJ30" i="17"/>
  <c r="R23" i="17"/>
  <c r="AJ23" i="17"/>
  <c r="R30" i="17"/>
  <c r="E32" i="17"/>
  <c r="E37" i="17"/>
  <c r="E41" i="17"/>
  <c r="E47" i="17"/>
  <c r="E51" i="17"/>
  <c r="E55" i="17"/>
  <c r="E60" i="17"/>
  <c r="E64" i="17"/>
  <c r="E68" i="17"/>
  <c r="E73" i="17"/>
  <c r="E72" i="17" s="1"/>
  <c r="E80" i="17"/>
  <c r="E84" i="17"/>
  <c r="E89" i="17"/>
  <c r="E126" i="17"/>
  <c r="E131" i="17"/>
  <c r="E133" i="17"/>
  <c r="E135" i="17"/>
  <c r="E139" i="17"/>
  <c r="E143" i="17"/>
  <c r="E147" i="17"/>
  <c r="E151" i="17"/>
  <c r="E155" i="17"/>
  <c r="E160" i="17"/>
  <c r="E164" i="17"/>
  <c r="E169" i="17"/>
  <c r="E173" i="17"/>
  <c r="E177" i="17"/>
  <c r="E27" i="17" s="1"/>
  <c r="E214" i="17"/>
  <c r="E28" i="17" s="1"/>
  <c r="E29" i="17"/>
  <c r="Y29" i="17"/>
  <c r="X29" i="17"/>
  <c r="W29" i="17"/>
  <c r="Y214" i="17"/>
  <c r="Y28" i="17" s="1"/>
  <c r="X214" i="17"/>
  <c r="X28" i="17" s="1"/>
  <c r="W214" i="17"/>
  <c r="W28" i="17" s="1"/>
  <c r="V214" i="17"/>
  <c r="V28" i="17" s="1"/>
  <c r="Y177" i="17"/>
  <c r="Y27" i="17" s="1"/>
  <c r="X177" i="17"/>
  <c r="X27" i="17" s="1"/>
  <c r="W177" i="17"/>
  <c r="W27" i="17" s="1"/>
  <c r="V177" i="17"/>
  <c r="V27" i="17" s="1"/>
  <c r="Y173" i="17"/>
  <c r="X173" i="17"/>
  <c r="W173" i="17"/>
  <c r="V173" i="17"/>
  <c r="Y169" i="17"/>
  <c r="Y168" i="17" s="1"/>
  <c r="Y26" i="17" s="1"/>
  <c r="X169" i="17"/>
  <c r="X168" i="17" s="1"/>
  <c r="X26" i="17" s="1"/>
  <c r="W169" i="17"/>
  <c r="W168" i="17" s="1"/>
  <c r="W26" i="17" s="1"/>
  <c r="V169" i="17"/>
  <c r="V168" i="17" s="1"/>
  <c r="V26" i="17" s="1"/>
  <c r="Y164" i="17"/>
  <c r="X164" i="17"/>
  <c r="W164" i="17"/>
  <c r="V164" i="17"/>
  <c r="Y160" i="17"/>
  <c r="X160" i="17"/>
  <c r="W160" i="17"/>
  <c r="W159" i="17" s="1"/>
  <c r="V160" i="17"/>
  <c r="V159" i="17" s="1"/>
  <c r="Y159" i="17"/>
  <c r="X159" i="17"/>
  <c r="Y155" i="17"/>
  <c r="X155" i="17"/>
  <c r="W155" i="17"/>
  <c r="V155" i="17"/>
  <c r="Y151" i="17"/>
  <c r="X151" i="17"/>
  <c r="W151" i="17"/>
  <c r="V151" i="17"/>
  <c r="Y147" i="17"/>
  <c r="X147" i="17"/>
  <c r="W147" i="17"/>
  <c r="V147" i="17"/>
  <c r="Y143" i="17"/>
  <c r="X143" i="17"/>
  <c r="W143" i="17"/>
  <c r="V143" i="17"/>
  <c r="Y139" i="17"/>
  <c r="X139" i="17"/>
  <c r="W139" i="17"/>
  <c r="V139" i="17"/>
  <c r="Y135" i="17"/>
  <c r="X135" i="17"/>
  <c r="W135" i="17"/>
  <c r="V135" i="17"/>
  <c r="Y133" i="17"/>
  <c r="X133" i="17"/>
  <c r="W133" i="17"/>
  <c r="V133" i="17"/>
  <c r="Y131" i="17"/>
  <c r="Y130" i="17" s="1"/>
  <c r="X131" i="17"/>
  <c r="X130" i="17" s="1"/>
  <c r="W131" i="17"/>
  <c r="W130" i="17" s="1"/>
  <c r="V131" i="17"/>
  <c r="V130" i="17" s="1"/>
  <c r="Y126" i="17"/>
  <c r="X126" i="17"/>
  <c r="W126" i="17"/>
  <c r="V126" i="17"/>
  <c r="Y89" i="17"/>
  <c r="Y88" i="17" s="1"/>
  <c r="X89" i="17"/>
  <c r="X88" i="17" s="1"/>
  <c r="W89" i="17"/>
  <c r="W88" i="17" s="1"/>
  <c r="V89" i="17"/>
  <c r="V88" i="17" s="1"/>
  <c r="Y84" i="17"/>
  <c r="X84" i="17"/>
  <c r="W84" i="17"/>
  <c r="V84" i="17"/>
  <c r="Y80" i="17"/>
  <c r="X80" i="17"/>
  <c r="W80" i="17"/>
  <c r="V80" i="17"/>
  <c r="V79" i="17" s="1"/>
  <c r="Y79" i="17"/>
  <c r="X79" i="17"/>
  <c r="W79" i="17"/>
  <c r="Y73" i="17"/>
  <c r="X73" i="17"/>
  <c r="W73" i="17"/>
  <c r="V73" i="17"/>
  <c r="V72" i="17" s="1"/>
  <c r="Y72" i="17"/>
  <c r="X72" i="17"/>
  <c r="W72" i="17"/>
  <c r="Y68" i="17"/>
  <c r="X68" i="17"/>
  <c r="W68" i="17"/>
  <c r="V68" i="17"/>
  <c r="Y64" i="17"/>
  <c r="X64" i="17"/>
  <c r="W64" i="17"/>
  <c r="V64" i="17"/>
  <c r="Y60" i="17"/>
  <c r="X60" i="17"/>
  <c r="W60" i="17"/>
  <c r="V60" i="17"/>
  <c r="Y55" i="17"/>
  <c r="X55" i="17"/>
  <c r="W55" i="17"/>
  <c r="V55" i="17"/>
  <c r="Y51" i="17"/>
  <c r="X51" i="17"/>
  <c r="W51" i="17"/>
  <c r="V51" i="17"/>
  <c r="Y47" i="17"/>
  <c r="X47" i="17"/>
  <c r="W47" i="17"/>
  <c r="V47" i="17"/>
  <c r="V45" i="17" s="1"/>
  <c r="Y45" i="17"/>
  <c r="X45" i="17"/>
  <c r="W45" i="17"/>
  <c r="Y41" i="17"/>
  <c r="X41" i="17"/>
  <c r="W41" i="17"/>
  <c r="V41" i="17"/>
  <c r="Y37" i="17"/>
  <c r="Y36" i="17" s="1"/>
  <c r="X37" i="17"/>
  <c r="X36" i="17" s="1"/>
  <c r="W37" i="17"/>
  <c r="W36" i="17" s="1"/>
  <c r="V37" i="17"/>
  <c r="V36" i="17" s="1"/>
  <c r="Y32" i="17"/>
  <c r="X32" i="17"/>
  <c r="W32" i="17"/>
  <c r="V32" i="17"/>
  <c r="V29" i="17"/>
  <c r="AP29" i="17"/>
  <c r="AQ214" i="17"/>
  <c r="AQ28" i="17" s="1"/>
  <c r="AP214" i="17"/>
  <c r="AP28" i="17" s="1"/>
  <c r="AQ177" i="17"/>
  <c r="AQ27" i="17" s="1"/>
  <c r="AP177" i="17"/>
  <c r="AP27" i="17" s="1"/>
  <c r="AQ173" i="17"/>
  <c r="AP173" i="17"/>
  <c r="AQ169" i="17"/>
  <c r="AP169" i="17"/>
  <c r="AQ164" i="17"/>
  <c r="AP164" i="17"/>
  <c r="AQ160" i="17"/>
  <c r="AP160" i="17"/>
  <c r="AQ155" i="17"/>
  <c r="AP155" i="17"/>
  <c r="AQ151" i="17"/>
  <c r="AP151" i="17"/>
  <c r="AQ147" i="17"/>
  <c r="AP147" i="17"/>
  <c r="AQ143" i="17"/>
  <c r="AP143" i="17"/>
  <c r="AQ139" i="17"/>
  <c r="AP139" i="17"/>
  <c r="AQ135" i="17"/>
  <c r="AP135" i="17"/>
  <c r="AQ133" i="17"/>
  <c r="AP133" i="17"/>
  <c r="AQ131" i="17"/>
  <c r="AP131" i="17"/>
  <c r="AQ126" i="17"/>
  <c r="AP126" i="17"/>
  <c r="AQ89" i="17"/>
  <c r="AP89" i="17"/>
  <c r="AQ84" i="17"/>
  <c r="AP84" i="17"/>
  <c r="AQ80" i="17"/>
  <c r="AP80" i="17"/>
  <c r="AQ73" i="17"/>
  <c r="AQ72" i="17" s="1"/>
  <c r="AP73" i="17"/>
  <c r="AP72" i="17" s="1"/>
  <c r="AQ68" i="17"/>
  <c r="AP68" i="17"/>
  <c r="AQ64" i="17"/>
  <c r="AP64" i="17"/>
  <c r="AQ60" i="17"/>
  <c r="AP60" i="17"/>
  <c r="AQ55" i="17"/>
  <c r="AP55" i="17"/>
  <c r="AQ51" i="17"/>
  <c r="AP51" i="17"/>
  <c r="AQ47" i="17"/>
  <c r="AP47" i="17"/>
  <c r="AQ41" i="17"/>
  <c r="AP41" i="17"/>
  <c r="AQ37" i="17"/>
  <c r="AP37" i="17"/>
  <c r="AQ32" i="17"/>
  <c r="AP32" i="17"/>
  <c r="AQ29" i="17"/>
  <c r="Q29" i="17"/>
  <c r="P29" i="17"/>
  <c r="Q214" i="17"/>
  <c r="P214" i="17"/>
  <c r="P28" i="17" s="1"/>
  <c r="Q177" i="17"/>
  <c r="Q27" i="17" s="1"/>
  <c r="P177" i="17"/>
  <c r="P27" i="17" s="1"/>
  <c r="Q173" i="17"/>
  <c r="P173" i="17"/>
  <c r="Q169" i="17"/>
  <c r="P169" i="17"/>
  <c r="Q164" i="17"/>
  <c r="P164" i="17"/>
  <c r="Q160" i="17"/>
  <c r="P160" i="17"/>
  <c r="Q155" i="17"/>
  <c r="P155" i="17"/>
  <c r="Q151" i="17"/>
  <c r="P151" i="17"/>
  <c r="Q147" i="17"/>
  <c r="P147" i="17"/>
  <c r="Q143" i="17"/>
  <c r="P143" i="17"/>
  <c r="Q139" i="17"/>
  <c r="P139" i="17"/>
  <c r="Q135" i="17"/>
  <c r="P135" i="17"/>
  <c r="Q133" i="17"/>
  <c r="P133" i="17"/>
  <c r="Q131" i="17"/>
  <c r="P131" i="17"/>
  <c r="Q126" i="17"/>
  <c r="P126" i="17"/>
  <c r="Q89" i="17"/>
  <c r="P89" i="17"/>
  <c r="Q84" i="17"/>
  <c r="P84" i="17"/>
  <c r="Q80" i="17"/>
  <c r="P80" i="17"/>
  <c r="Q73" i="17"/>
  <c r="Q72" i="17" s="1"/>
  <c r="P73" i="17"/>
  <c r="P72" i="17" s="1"/>
  <c r="Q68" i="17"/>
  <c r="P68" i="17"/>
  <c r="Q64" i="17"/>
  <c r="P64" i="17"/>
  <c r="Q60" i="17"/>
  <c r="P60" i="17"/>
  <c r="Q55" i="17"/>
  <c r="P55" i="17"/>
  <c r="Q51" i="17"/>
  <c r="P51" i="17"/>
  <c r="Q47" i="17"/>
  <c r="P47" i="17"/>
  <c r="Q41" i="17"/>
  <c r="P41" i="17"/>
  <c r="Q37" i="17"/>
  <c r="P37" i="17"/>
  <c r="Q32" i="17"/>
  <c r="P32" i="17"/>
  <c r="Q28" i="17"/>
  <c r="O29" i="17"/>
  <c r="N29" i="17"/>
  <c r="M29" i="17"/>
  <c r="L29" i="17"/>
  <c r="K29" i="17"/>
  <c r="J29" i="17"/>
  <c r="O214" i="17"/>
  <c r="O28" i="17" s="1"/>
  <c r="N214" i="17"/>
  <c r="N28" i="17" s="1"/>
  <c r="M214" i="17"/>
  <c r="M28" i="17" s="1"/>
  <c r="L214" i="17"/>
  <c r="L28" i="17" s="1"/>
  <c r="K214" i="17"/>
  <c r="K28" i="17" s="1"/>
  <c r="J214" i="17"/>
  <c r="J28" i="17" s="1"/>
  <c r="O177" i="17"/>
  <c r="O27" i="17" s="1"/>
  <c r="N177" i="17"/>
  <c r="N27" i="17" s="1"/>
  <c r="M177" i="17"/>
  <c r="M27" i="17" s="1"/>
  <c r="L177" i="17"/>
  <c r="L27" i="17" s="1"/>
  <c r="K177" i="17"/>
  <c r="K27" i="17" s="1"/>
  <c r="J177" i="17"/>
  <c r="J27" i="17" s="1"/>
  <c r="O173" i="17"/>
  <c r="N173" i="17"/>
  <c r="M173" i="17"/>
  <c r="L173" i="17"/>
  <c r="K173" i="17"/>
  <c r="J173" i="17"/>
  <c r="O169" i="17"/>
  <c r="N169" i="17"/>
  <c r="M169" i="17"/>
  <c r="L169" i="17"/>
  <c r="K169" i="17"/>
  <c r="J169" i="17"/>
  <c r="O164" i="17"/>
  <c r="N164" i="17"/>
  <c r="M164" i="17"/>
  <c r="L164" i="17"/>
  <c r="K164" i="17"/>
  <c r="J164" i="17"/>
  <c r="O160" i="17"/>
  <c r="N160" i="17"/>
  <c r="M160" i="17"/>
  <c r="L160" i="17"/>
  <c r="K160" i="17"/>
  <c r="J160" i="17"/>
  <c r="O155" i="17"/>
  <c r="N155" i="17"/>
  <c r="M155" i="17"/>
  <c r="L155" i="17"/>
  <c r="K155" i="17"/>
  <c r="J155" i="17"/>
  <c r="O151" i="17"/>
  <c r="N151" i="17"/>
  <c r="M151" i="17"/>
  <c r="L151" i="17"/>
  <c r="K151" i="17"/>
  <c r="J151" i="17"/>
  <c r="O147" i="17"/>
  <c r="N147" i="17"/>
  <c r="M147" i="17"/>
  <c r="L147" i="17"/>
  <c r="K147" i="17"/>
  <c r="J147" i="17"/>
  <c r="O143" i="17"/>
  <c r="N143" i="17"/>
  <c r="M143" i="17"/>
  <c r="L143" i="17"/>
  <c r="K143" i="17"/>
  <c r="J143" i="17"/>
  <c r="O139" i="17"/>
  <c r="N139" i="17"/>
  <c r="M139" i="17"/>
  <c r="L139" i="17"/>
  <c r="K139" i="17"/>
  <c r="J139" i="17"/>
  <c r="O135" i="17"/>
  <c r="N135" i="17"/>
  <c r="M135" i="17"/>
  <c r="L135" i="17"/>
  <c r="K135" i="17"/>
  <c r="J135" i="17"/>
  <c r="O133" i="17"/>
  <c r="N133" i="17"/>
  <c r="M133" i="17"/>
  <c r="L133" i="17"/>
  <c r="K133" i="17"/>
  <c r="J133" i="17"/>
  <c r="O131" i="17"/>
  <c r="N131" i="17"/>
  <c r="M131" i="17"/>
  <c r="L131" i="17"/>
  <c r="K131" i="17"/>
  <c r="J131" i="17"/>
  <c r="O126" i="17"/>
  <c r="N126" i="17"/>
  <c r="M126" i="17"/>
  <c r="L126" i="17"/>
  <c r="K126" i="17"/>
  <c r="J126" i="17"/>
  <c r="O89" i="17"/>
  <c r="N89" i="17"/>
  <c r="M89" i="17"/>
  <c r="L89" i="17"/>
  <c r="K89" i="17"/>
  <c r="J89" i="17"/>
  <c r="O84" i="17"/>
  <c r="N84" i="17"/>
  <c r="M84" i="17"/>
  <c r="L84" i="17"/>
  <c r="K84" i="17"/>
  <c r="J84" i="17"/>
  <c r="O80" i="17"/>
  <c r="N80" i="17"/>
  <c r="M80" i="17"/>
  <c r="L80" i="17"/>
  <c r="K80" i="17"/>
  <c r="J80" i="17"/>
  <c r="O73" i="17"/>
  <c r="O72" i="17" s="1"/>
  <c r="N73" i="17"/>
  <c r="N72" i="17" s="1"/>
  <c r="M73" i="17"/>
  <c r="M72" i="17" s="1"/>
  <c r="L73" i="17"/>
  <c r="L72" i="17" s="1"/>
  <c r="K73" i="17"/>
  <c r="K72" i="17" s="1"/>
  <c r="J73" i="17"/>
  <c r="J72" i="17" s="1"/>
  <c r="O68" i="17"/>
  <c r="N68" i="17"/>
  <c r="M68" i="17"/>
  <c r="L68" i="17"/>
  <c r="K68" i="17"/>
  <c r="J68" i="17"/>
  <c r="O64" i="17"/>
  <c r="N64" i="17"/>
  <c r="M64" i="17"/>
  <c r="L64" i="17"/>
  <c r="K64" i="17"/>
  <c r="J64" i="17"/>
  <c r="O60" i="17"/>
  <c r="N60" i="17"/>
  <c r="M60" i="17"/>
  <c r="L60" i="17"/>
  <c r="K60" i="17"/>
  <c r="J60" i="17"/>
  <c r="O55" i="17"/>
  <c r="N55" i="17"/>
  <c r="M55" i="17"/>
  <c r="L55" i="17"/>
  <c r="K55" i="17"/>
  <c r="J55" i="17"/>
  <c r="O51" i="17"/>
  <c r="N51" i="17"/>
  <c r="M51" i="17"/>
  <c r="L51" i="17"/>
  <c r="K51" i="17"/>
  <c r="J51" i="17"/>
  <c r="O47" i="17"/>
  <c r="N47" i="17"/>
  <c r="M47" i="17"/>
  <c r="L47" i="17"/>
  <c r="K47" i="17"/>
  <c r="J47" i="17"/>
  <c r="O41" i="17"/>
  <c r="N41" i="17"/>
  <c r="M41" i="17"/>
  <c r="L41" i="17"/>
  <c r="K41" i="17"/>
  <c r="J41" i="17"/>
  <c r="O37" i="17"/>
  <c r="N37" i="17"/>
  <c r="M37" i="17"/>
  <c r="L37" i="17"/>
  <c r="K37" i="17"/>
  <c r="J37" i="17"/>
  <c r="O32" i="17"/>
  <c r="N32" i="17"/>
  <c r="M32" i="17"/>
  <c r="L32" i="17"/>
  <c r="K32" i="17"/>
  <c r="J32" i="17"/>
  <c r="I29" i="17"/>
  <c r="I214" i="17"/>
  <c r="I28" i="17" s="1"/>
  <c r="I177" i="17"/>
  <c r="I27" i="17" s="1"/>
  <c r="I173" i="17"/>
  <c r="I169" i="17"/>
  <c r="I164" i="17"/>
  <c r="I160" i="17"/>
  <c r="I155" i="17"/>
  <c r="I151" i="17"/>
  <c r="I147" i="17"/>
  <c r="I143" i="17"/>
  <c r="I139" i="17"/>
  <c r="I135" i="17"/>
  <c r="I133" i="17"/>
  <c r="I131" i="17"/>
  <c r="I126" i="17"/>
  <c r="I89" i="17"/>
  <c r="I84" i="17"/>
  <c r="I80" i="17"/>
  <c r="I73" i="17"/>
  <c r="I72" i="17" s="1"/>
  <c r="I68" i="17"/>
  <c r="I64" i="17"/>
  <c r="I60" i="17"/>
  <c r="I55" i="17"/>
  <c r="I51" i="17"/>
  <c r="I47" i="17"/>
  <c r="I41" i="17"/>
  <c r="I37" i="17"/>
  <c r="I32" i="17"/>
  <c r="D29" i="17"/>
  <c r="D28" i="17"/>
  <c r="D177" i="17"/>
  <c r="D27" i="17" s="1"/>
  <c r="D173" i="17"/>
  <c r="D169" i="17"/>
  <c r="D164" i="17"/>
  <c r="D160" i="17"/>
  <c r="D155" i="17"/>
  <c r="D151" i="17"/>
  <c r="D147" i="17"/>
  <c r="D143" i="17"/>
  <c r="D139" i="17"/>
  <c r="D135" i="17"/>
  <c r="D133" i="17"/>
  <c r="D131" i="17"/>
  <c r="D126" i="17"/>
  <c r="D89" i="17"/>
  <c r="D84" i="17"/>
  <c r="D80" i="17"/>
  <c r="D73" i="17"/>
  <c r="D72" i="17" s="1"/>
  <c r="D68" i="17"/>
  <c r="D64" i="17"/>
  <c r="D60" i="17"/>
  <c r="D55" i="17"/>
  <c r="D51" i="17"/>
  <c r="D47" i="17"/>
  <c r="D41" i="17"/>
  <c r="D37" i="17"/>
  <c r="D32" i="17"/>
  <c r="AU29" i="17"/>
  <c r="AO29" i="17"/>
  <c r="AN29" i="17"/>
  <c r="AM29" i="17"/>
  <c r="AL29" i="17"/>
  <c r="AK29" i="17"/>
  <c r="AI29" i="17"/>
  <c r="AH29" i="17"/>
  <c r="AG29" i="17"/>
  <c r="AF29" i="17"/>
  <c r="AE29" i="17"/>
  <c r="AD29" i="17"/>
  <c r="AC29" i="17"/>
  <c r="AB29" i="17"/>
  <c r="AA29" i="17"/>
  <c r="Z29" i="17"/>
  <c r="U29" i="17"/>
  <c r="S29" i="17"/>
  <c r="G29" i="17"/>
  <c r="AU214" i="17"/>
  <c r="AU28" i="17" s="1"/>
  <c r="AO214" i="17"/>
  <c r="AO28" i="17" s="1"/>
  <c r="AN214" i="17"/>
  <c r="AN28" i="17" s="1"/>
  <c r="AM214" i="17"/>
  <c r="AM28" i="17" s="1"/>
  <c r="AL214" i="17"/>
  <c r="AL28" i="17" s="1"/>
  <c r="AK214" i="17"/>
  <c r="AK28" i="17" s="1"/>
  <c r="AI214" i="17"/>
  <c r="AI28" i="17" s="1"/>
  <c r="AH214" i="17"/>
  <c r="AH28" i="17" s="1"/>
  <c r="AG214" i="17"/>
  <c r="AG28" i="17" s="1"/>
  <c r="AF214" i="17"/>
  <c r="AF28" i="17" s="1"/>
  <c r="AE214" i="17"/>
  <c r="AE28" i="17" s="1"/>
  <c r="AD214" i="17"/>
  <c r="AD28" i="17" s="1"/>
  <c r="AC214" i="17"/>
  <c r="AC28" i="17" s="1"/>
  <c r="AB214" i="17"/>
  <c r="AB28" i="17" s="1"/>
  <c r="AA214" i="17"/>
  <c r="AA28" i="17" s="1"/>
  <c r="Z214" i="17"/>
  <c r="Z28" i="17" s="1"/>
  <c r="U214" i="17"/>
  <c r="U28" i="17" s="1"/>
  <c r="S214" i="17"/>
  <c r="S28" i="17" s="1"/>
  <c r="G214" i="17"/>
  <c r="G28" i="17" s="1"/>
  <c r="AU177" i="17"/>
  <c r="AU27" i="17" s="1"/>
  <c r="AO177" i="17"/>
  <c r="AO27" i="17" s="1"/>
  <c r="AN177" i="17"/>
  <c r="AN27" i="17" s="1"/>
  <c r="AM177" i="17"/>
  <c r="AM27" i="17" s="1"/>
  <c r="AL177" i="17"/>
  <c r="AL27" i="17" s="1"/>
  <c r="AK177" i="17"/>
  <c r="AK27" i="17" s="1"/>
  <c r="AI177" i="17"/>
  <c r="AI27" i="17" s="1"/>
  <c r="AH177" i="17"/>
  <c r="AH27" i="17" s="1"/>
  <c r="AG177" i="17"/>
  <c r="AG27" i="17" s="1"/>
  <c r="AF177" i="17"/>
  <c r="AF27" i="17" s="1"/>
  <c r="AE177" i="17"/>
  <c r="AE27" i="17" s="1"/>
  <c r="AD177" i="17"/>
  <c r="AD27" i="17" s="1"/>
  <c r="AC177" i="17"/>
  <c r="AC27" i="17" s="1"/>
  <c r="AB177" i="17"/>
  <c r="AB27" i="17" s="1"/>
  <c r="AA177" i="17"/>
  <c r="AA27" i="17" s="1"/>
  <c r="Z177" i="17"/>
  <c r="Z27" i="17" s="1"/>
  <c r="U177" i="17"/>
  <c r="U27" i="17" s="1"/>
  <c r="S177" i="17"/>
  <c r="S27" i="17" s="1"/>
  <c r="G177" i="17"/>
  <c r="G27" i="17" s="1"/>
  <c r="AU173" i="17"/>
  <c r="AO173" i="17"/>
  <c r="AN173" i="17"/>
  <c r="AM173" i="17"/>
  <c r="AL173" i="17"/>
  <c r="AK173" i="17"/>
  <c r="AI173" i="17"/>
  <c r="AH173" i="17"/>
  <c r="AG173" i="17"/>
  <c r="AF173" i="17"/>
  <c r="AE173" i="17"/>
  <c r="AD173" i="17"/>
  <c r="AC173" i="17"/>
  <c r="AB173" i="17"/>
  <c r="AA173" i="17"/>
  <c r="Z173" i="17"/>
  <c r="U173" i="17"/>
  <c r="S173" i="17"/>
  <c r="G173" i="17"/>
  <c r="AU169" i="17"/>
  <c r="AO169" i="17"/>
  <c r="AN169" i="17"/>
  <c r="AM169" i="17"/>
  <c r="AL169" i="17"/>
  <c r="AK169" i="17"/>
  <c r="AI169" i="17"/>
  <c r="AH169" i="17"/>
  <c r="AG169" i="17"/>
  <c r="AF169" i="17"/>
  <c r="AE169" i="17"/>
  <c r="AD169" i="17"/>
  <c r="AC169" i="17"/>
  <c r="AB169" i="17"/>
  <c r="AA169" i="17"/>
  <c r="Z169" i="17"/>
  <c r="U169" i="17"/>
  <c r="S169" i="17"/>
  <c r="G169" i="17"/>
  <c r="AU164" i="17"/>
  <c r="AO164" i="17"/>
  <c r="AN164" i="17"/>
  <c r="AM164" i="17"/>
  <c r="AL164" i="17"/>
  <c r="AK164" i="17"/>
  <c r="AI164" i="17"/>
  <c r="AH164" i="17"/>
  <c r="AG164" i="17"/>
  <c r="AF164" i="17"/>
  <c r="AE164" i="17"/>
  <c r="AD164" i="17"/>
  <c r="AC164" i="17"/>
  <c r="AB164" i="17"/>
  <c r="AA164" i="17"/>
  <c r="Z164" i="17"/>
  <c r="U164" i="17"/>
  <c r="S164" i="17"/>
  <c r="G164" i="17"/>
  <c r="AU160" i="17"/>
  <c r="AO160" i="17"/>
  <c r="AN160" i="17"/>
  <c r="AM160" i="17"/>
  <c r="AL160" i="17"/>
  <c r="AK160" i="17"/>
  <c r="AI160" i="17"/>
  <c r="AH160" i="17"/>
  <c r="AG160" i="17"/>
  <c r="AF160" i="17"/>
  <c r="AE160" i="17"/>
  <c r="AD160" i="17"/>
  <c r="AC160" i="17"/>
  <c r="AB160" i="17"/>
  <c r="AA160" i="17"/>
  <c r="Z160" i="17"/>
  <c r="U160" i="17"/>
  <c r="S160" i="17"/>
  <c r="G160" i="17"/>
  <c r="AU155" i="17"/>
  <c r="AO155" i="17"/>
  <c r="AN155" i="17"/>
  <c r="AM155" i="17"/>
  <c r="AL155" i="17"/>
  <c r="AK155" i="17"/>
  <c r="AI155" i="17"/>
  <c r="AH155" i="17"/>
  <c r="AG155" i="17"/>
  <c r="AF155" i="17"/>
  <c r="AE155" i="17"/>
  <c r="AD155" i="17"/>
  <c r="AC155" i="17"/>
  <c r="AB155" i="17"/>
  <c r="AA155" i="17"/>
  <c r="Z155" i="17"/>
  <c r="U155" i="17"/>
  <c r="S155" i="17"/>
  <c r="G155" i="17"/>
  <c r="AU151" i="17"/>
  <c r="AO151" i="17"/>
  <c r="AN151" i="17"/>
  <c r="AM151" i="17"/>
  <c r="AL151" i="17"/>
  <c r="AK151" i="17"/>
  <c r="AI151" i="17"/>
  <c r="AH151" i="17"/>
  <c r="AG151" i="17"/>
  <c r="AF151" i="17"/>
  <c r="AE151" i="17"/>
  <c r="AD151" i="17"/>
  <c r="AC151" i="17"/>
  <c r="AB151" i="17"/>
  <c r="AA151" i="17"/>
  <c r="Z151" i="17"/>
  <c r="U151" i="17"/>
  <c r="S151" i="17"/>
  <c r="G151" i="17"/>
  <c r="AU147" i="17"/>
  <c r="AO147" i="17"/>
  <c r="AN147" i="17"/>
  <c r="AM147" i="17"/>
  <c r="AL147" i="17"/>
  <c r="AK147" i="17"/>
  <c r="AI147" i="17"/>
  <c r="AH147" i="17"/>
  <c r="AG147" i="17"/>
  <c r="AF147" i="17"/>
  <c r="AE147" i="17"/>
  <c r="AD147" i="17"/>
  <c r="AC147" i="17"/>
  <c r="AB147" i="17"/>
  <c r="AA147" i="17"/>
  <c r="Z147" i="17"/>
  <c r="U147" i="17"/>
  <c r="S147" i="17"/>
  <c r="G147" i="17"/>
  <c r="AU143" i="17"/>
  <c r="AO143" i="17"/>
  <c r="AN143" i="17"/>
  <c r="AM143" i="17"/>
  <c r="AL143" i="17"/>
  <c r="AK143" i="17"/>
  <c r="AI143" i="17"/>
  <c r="AH143" i="17"/>
  <c r="AG143" i="17"/>
  <c r="AF143" i="17"/>
  <c r="AE143" i="17"/>
  <c r="AD143" i="17"/>
  <c r="AC143" i="17"/>
  <c r="AB143" i="17"/>
  <c r="AA143" i="17"/>
  <c r="Z143" i="17"/>
  <c r="U143" i="17"/>
  <c r="S143" i="17"/>
  <c r="G143" i="17"/>
  <c r="AU139" i="17"/>
  <c r="AO139" i="17"/>
  <c r="AN139" i="17"/>
  <c r="AM139" i="17"/>
  <c r="AL139" i="17"/>
  <c r="AK139" i="17"/>
  <c r="AI139" i="17"/>
  <c r="AH139" i="17"/>
  <c r="AG139" i="17"/>
  <c r="AF139" i="17"/>
  <c r="AE139" i="17"/>
  <c r="AD139" i="17"/>
  <c r="AC139" i="17"/>
  <c r="AB139" i="17"/>
  <c r="AA139" i="17"/>
  <c r="Z139" i="17"/>
  <c r="U139" i="17"/>
  <c r="S139" i="17"/>
  <c r="G139" i="17"/>
  <c r="AU135" i="17"/>
  <c r="AO135" i="17"/>
  <c r="AN135" i="17"/>
  <c r="AM135" i="17"/>
  <c r="AL135" i="17"/>
  <c r="AK135" i="17"/>
  <c r="AI135" i="17"/>
  <c r="AH135" i="17"/>
  <c r="AG135" i="17"/>
  <c r="AF135" i="17"/>
  <c r="AE135" i="17"/>
  <c r="AD135" i="17"/>
  <c r="AC135" i="17"/>
  <c r="AB135" i="17"/>
  <c r="AA135" i="17"/>
  <c r="Z135" i="17"/>
  <c r="U135" i="17"/>
  <c r="S135" i="17"/>
  <c r="G135" i="17"/>
  <c r="AU133" i="17"/>
  <c r="AO133" i="17"/>
  <c r="AN133" i="17"/>
  <c r="AM133" i="17"/>
  <c r="AL133" i="17"/>
  <c r="AK133" i="17"/>
  <c r="AI133" i="17"/>
  <c r="AH133" i="17"/>
  <c r="AG133" i="17"/>
  <c r="AF133" i="17"/>
  <c r="AE133" i="17"/>
  <c r="AD133" i="17"/>
  <c r="AC133" i="17"/>
  <c r="AB133" i="17"/>
  <c r="AA133" i="17"/>
  <c r="Z133" i="17"/>
  <c r="U133" i="17"/>
  <c r="S133" i="17"/>
  <c r="G133" i="17"/>
  <c r="AU131" i="17"/>
  <c r="AO131" i="17"/>
  <c r="AN131" i="17"/>
  <c r="AM131" i="17"/>
  <c r="AL131" i="17"/>
  <c r="AK131" i="17"/>
  <c r="AI131" i="17"/>
  <c r="AH131" i="17"/>
  <c r="AG131" i="17"/>
  <c r="AF131" i="17"/>
  <c r="AE131" i="17"/>
  <c r="AD131" i="17"/>
  <c r="AC131" i="17"/>
  <c r="AB131" i="17"/>
  <c r="AA131" i="17"/>
  <c r="Z131" i="17"/>
  <c r="U131" i="17"/>
  <c r="S131" i="17"/>
  <c r="G131" i="17"/>
  <c r="AU126" i="17"/>
  <c r="AO126" i="17"/>
  <c r="AN126" i="17"/>
  <c r="AM126" i="17"/>
  <c r="AL126" i="17"/>
  <c r="AK126" i="17"/>
  <c r="AI126" i="17"/>
  <c r="AH126" i="17"/>
  <c r="AG126" i="17"/>
  <c r="AF126" i="17"/>
  <c r="AE126" i="17"/>
  <c r="AD126" i="17"/>
  <c r="AC126" i="17"/>
  <c r="AB126" i="17"/>
  <c r="AA126" i="17"/>
  <c r="Z126" i="17"/>
  <c r="U126" i="17"/>
  <c r="S126" i="17"/>
  <c r="G126" i="17"/>
  <c r="AU89" i="17"/>
  <c r="AO89" i="17"/>
  <c r="AN89" i="17"/>
  <c r="AM89" i="17"/>
  <c r="AL89" i="17"/>
  <c r="AK89" i="17"/>
  <c r="AI89" i="17"/>
  <c r="AH89" i="17"/>
  <c r="AG89" i="17"/>
  <c r="AF89" i="17"/>
  <c r="AE89" i="17"/>
  <c r="AD89" i="17"/>
  <c r="AC89" i="17"/>
  <c r="AB89" i="17"/>
  <c r="AA89" i="17"/>
  <c r="Z89" i="17"/>
  <c r="U89" i="17"/>
  <c r="S89" i="17"/>
  <c r="G89" i="17"/>
  <c r="AU84" i="17"/>
  <c r="AO84" i="17"/>
  <c r="AN84" i="17"/>
  <c r="AM84" i="17"/>
  <c r="AL84" i="17"/>
  <c r="AK84" i="17"/>
  <c r="AI84" i="17"/>
  <c r="AH84" i="17"/>
  <c r="AG84" i="17"/>
  <c r="AF84" i="17"/>
  <c r="AE84" i="17"/>
  <c r="AD84" i="17"/>
  <c r="AC84" i="17"/>
  <c r="AB84" i="17"/>
  <c r="AA84" i="17"/>
  <c r="Z84" i="17"/>
  <c r="U84" i="17"/>
  <c r="S84" i="17"/>
  <c r="G84" i="17"/>
  <c r="AU80" i="17"/>
  <c r="AO80" i="17"/>
  <c r="AN80" i="17"/>
  <c r="AM80" i="17"/>
  <c r="AL80" i="17"/>
  <c r="AK80" i="17"/>
  <c r="AI80" i="17"/>
  <c r="AH80" i="17"/>
  <c r="AG80" i="17"/>
  <c r="AF80" i="17"/>
  <c r="AE80" i="17"/>
  <c r="AD80" i="17"/>
  <c r="AC80" i="17"/>
  <c r="AB80" i="17"/>
  <c r="AA80" i="17"/>
  <c r="Z80" i="17"/>
  <c r="U80" i="17"/>
  <c r="S80" i="17"/>
  <c r="G80" i="17"/>
  <c r="AU73" i="17"/>
  <c r="AU72" i="17" s="1"/>
  <c r="AO73" i="17"/>
  <c r="AO72" i="17" s="1"/>
  <c r="AN73" i="17"/>
  <c r="AN72" i="17" s="1"/>
  <c r="AM73" i="17"/>
  <c r="AM72" i="17" s="1"/>
  <c r="AL73" i="17"/>
  <c r="AL72" i="17" s="1"/>
  <c r="AK73" i="17"/>
  <c r="AK72" i="17" s="1"/>
  <c r="AI73" i="17"/>
  <c r="AI72" i="17" s="1"/>
  <c r="AH73" i="17"/>
  <c r="AH72" i="17" s="1"/>
  <c r="AG73" i="17"/>
  <c r="AG72" i="17" s="1"/>
  <c r="AF73" i="17"/>
  <c r="AF72" i="17" s="1"/>
  <c r="AE73" i="17"/>
  <c r="AE72" i="17" s="1"/>
  <c r="AD73" i="17"/>
  <c r="AD72" i="17" s="1"/>
  <c r="AC73" i="17"/>
  <c r="AC72" i="17" s="1"/>
  <c r="AB73" i="17"/>
  <c r="AB72" i="17" s="1"/>
  <c r="AA73" i="17"/>
  <c r="AA72" i="17" s="1"/>
  <c r="Z73" i="17"/>
  <c r="Z72" i="17" s="1"/>
  <c r="U73" i="17"/>
  <c r="U72" i="17" s="1"/>
  <c r="S73" i="17"/>
  <c r="S72" i="17" s="1"/>
  <c r="G73" i="17"/>
  <c r="G72" i="17" s="1"/>
  <c r="AU68" i="17"/>
  <c r="AO68" i="17"/>
  <c r="AN68" i="17"/>
  <c r="AM68" i="17"/>
  <c r="AL68" i="17"/>
  <c r="AK68" i="17"/>
  <c r="AI68" i="17"/>
  <c r="AH68" i="17"/>
  <c r="AG68" i="17"/>
  <c r="AF68" i="17"/>
  <c r="AE68" i="17"/>
  <c r="AD68" i="17"/>
  <c r="AC68" i="17"/>
  <c r="AB68" i="17"/>
  <c r="AA68" i="17"/>
  <c r="Z68" i="17"/>
  <c r="U68" i="17"/>
  <c r="S68" i="17"/>
  <c r="G68" i="17"/>
  <c r="AU64" i="17"/>
  <c r="AO64" i="17"/>
  <c r="AN64" i="17"/>
  <c r="AM64" i="17"/>
  <c r="AL64" i="17"/>
  <c r="AK64" i="17"/>
  <c r="AI64" i="17"/>
  <c r="AH64" i="17"/>
  <c r="AG64" i="17"/>
  <c r="AF64" i="17"/>
  <c r="AE64" i="17"/>
  <c r="AD64" i="17"/>
  <c r="AC64" i="17"/>
  <c r="AB64" i="17"/>
  <c r="AA64" i="17"/>
  <c r="Z64" i="17"/>
  <c r="U64" i="17"/>
  <c r="S64" i="17"/>
  <c r="G64" i="17"/>
  <c r="AU60" i="17"/>
  <c r="AO60" i="17"/>
  <c r="AN60" i="17"/>
  <c r="AM60" i="17"/>
  <c r="AL60" i="17"/>
  <c r="AK60" i="17"/>
  <c r="AI60" i="17"/>
  <c r="AH60" i="17"/>
  <c r="AG60" i="17"/>
  <c r="AF60" i="17"/>
  <c r="AE60" i="17"/>
  <c r="AD60" i="17"/>
  <c r="AC60" i="17"/>
  <c r="AB60" i="17"/>
  <c r="AA60" i="17"/>
  <c r="Z60" i="17"/>
  <c r="U60" i="17"/>
  <c r="S60" i="17"/>
  <c r="G60" i="17"/>
  <c r="AU55" i="17"/>
  <c r="AO55" i="17"/>
  <c r="AN55" i="17"/>
  <c r="AM55" i="17"/>
  <c r="AL55" i="17"/>
  <c r="AK55" i="17"/>
  <c r="AI55" i="17"/>
  <c r="AH55" i="17"/>
  <c r="AG55" i="17"/>
  <c r="AF55" i="17"/>
  <c r="AE55" i="17"/>
  <c r="AD55" i="17"/>
  <c r="AC55" i="17"/>
  <c r="AB55" i="17"/>
  <c r="AA55" i="17"/>
  <c r="Z55" i="17"/>
  <c r="U55" i="17"/>
  <c r="S55" i="17"/>
  <c r="G55" i="17"/>
  <c r="AU51" i="17"/>
  <c r="AO51" i="17"/>
  <c r="AN51" i="17"/>
  <c r="AM51" i="17"/>
  <c r="AL51" i="17"/>
  <c r="AK51" i="17"/>
  <c r="AI51" i="17"/>
  <c r="AH51" i="17"/>
  <c r="AG51" i="17"/>
  <c r="AF51" i="17"/>
  <c r="AE51" i="17"/>
  <c r="AD51" i="17"/>
  <c r="AC51" i="17"/>
  <c r="AB51" i="17"/>
  <c r="AA51" i="17"/>
  <c r="Z51" i="17"/>
  <c r="U51" i="17"/>
  <c r="S51" i="17"/>
  <c r="G51" i="17"/>
  <c r="AU47" i="17"/>
  <c r="AO47" i="17"/>
  <c r="AN47" i="17"/>
  <c r="AM47" i="17"/>
  <c r="AL47" i="17"/>
  <c r="AK47" i="17"/>
  <c r="AI47" i="17"/>
  <c r="AH47" i="17"/>
  <c r="AG47" i="17"/>
  <c r="AF47" i="17"/>
  <c r="AE47" i="17"/>
  <c r="AD47" i="17"/>
  <c r="AC47" i="17"/>
  <c r="AB47" i="17"/>
  <c r="AA47" i="17"/>
  <c r="Z47" i="17"/>
  <c r="U47" i="17"/>
  <c r="S47" i="17"/>
  <c r="G47" i="17"/>
  <c r="AU41" i="17"/>
  <c r="AO41" i="17"/>
  <c r="AN41" i="17"/>
  <c r="AM41" i="17"/>
  <c r="AL41" i="17"/>
  <c r="AK41" i="17"/>
  <c r="AI41" i="17"/>
  <c r="AH41" i="17"/>
  <c r="AG41" i="17"/>
  <c r="AF41" i="17"/>
  <c r="AE41" i="17"/>
  <c r="AD41" i="17"/>
  <c r="AC41" i="17"/>
  <c r="AB41" i="17"/>
  <c r="AA41" i="17"/>
  <c r="Z41" i="17"/>
  <c r="U41" i="17"/>
  <c r="S41" i="17"/>
  <c r="G41" i="17"/>
  <c r="AU37" i="17"/>
  <c r="AO37" i="17"/>
  <c r="AN37" i="17"/>
  <c r="AM37" i="17"/>
  <c r="AL37" i="17"/>
  <c r="AK37" i="17"/>
  <c r="AI37" i="17"/>
  <c r="AH37" i="17"/>
  <c r="AG37" i="17"/>
  <c r="AF37" i="17"/>
  <c r="AE37" i="17"/>
  <c r="AD37" i="17"/>
  <c r="AC37" i="17"/>
  <c r="AB37" i="17"/>
  <c r="AA37" i="17"/>
  <c r="Z37" i="17"/>
  <c r="U37" i="17"/>
  <c r="S37" i="17"/>
  <c r="G37" i="17"/>
  <c r="AU32" i="17"/>
  <c r="AO32" i="17"/>
  <c r="AN32" i="17"/>
  <c r="AM32" i="17"/>
  <c r="AL32" i="17"/>
  <c r="AK32" i="17"/>
  <c r="AI32" i="17"/>
  <c r="AH32" i="17"/>
  <c r="AG32" i="17"/>
  <c r="AF32" i="17"/>
  <c r="AE32" i="17"/>
  <c r="AD32" i="17"/>
  <c r="AC32" i="17"/>
  <c r="AB32" i="17"/>
  <c r="AA32" i="17"/>
  <c r="Z32" i="17"/>
  <c r="U32" i="17"/>
  <c r="S32" i="17"/>
  <c r="G32" i="17"/>
  <c r="F29" i="17"/>
  <c r="F214" i="17"/>
  <c r="F177" i="17"/>
  <c r="F27" i="17" s="1"/>
  <c r="F173" i="17"/>
  <c r="F169" i="17"/>
  <c r="F164" i="17"/>
  <c r="F160" i="17"/>
  <c r="F155" i="17"/>
  <c r="F151" i="17"/>
  <c r="F147" i="17"/>
  <c r="F143" i="17"/>
  <c r="F139" i="17"/>
  <c r="F135" i="17"/>
  <c r="F133" i="17"/>
  <c r="F131" i="17"/>
  <c r="F126" i="17"/>
  <c r="F89" i="17"/>
  <c r="F84" i="17"/>
  <c r="F80" i="17"/>
  <c r="F73" i="17"/>
  <c r="F72" i="17" s="1"/>
  <c r="F68" i="17"/>
  <c r="F64" i="17"/>
  <c r="F60" i="17"/>
  <c r="F55" i="17"/>
  <c r="F51" i="17"/>
  <c r="F47" i="17"/>
  <c r="F41" i="17"/>
  <c r="F37" i="17"/>
  <c r="F32" i="17"/>
  <c r="F28" i="17"/>
  <c r="AQ130" i="17" l="1"/>
  <c r="Y78" i="17"/>
  <c r="Y25" i="17" s="1"/>
  <c r="X78" i="17"/>
  <c r="X25" i="17" s="1"/>
  <c r="E79" i="17"/>
  <c r="AP79" i="17"/>
  <c r="AP88" i="17"/>
  <c r="X31" i="17"/>
  <c r="X24" i="17" s="1"/>
  <c r="E45" i="17"/>
  <c r="Y31" i="17"/>
  <c r="Y24" i="17" s="1"/>
  <c r="E36" i="17"/>
  <c r="W31" i="17"/>
  <c r="W24" i="17" s="1"/>
  <c r="E168" i="17"/>
  <c r="E26" i="17" s="1"/>
  <c r="E88" i="17"/>
  <c r="AP130" i="17"/>
  <c r="AP168" i="17"/>
  <c r="AP26" i="17" s="1"/>
  <c r="V78" i="17"/>
  <c r="V25" i="17" s="1"/>
  <c r="W78" i="17"/>
  <c r="W25" i="17" s="1"/>
  <c r="E159" i="17"/>
  <c r="E130" i="17"/>
  <c r="V31" i="17"/>
  <c r="D88" i="17"/>
  <c r="P130" i="17"/>
  <c r="P168" i="17"/>
  <c r="P26" i="17" s="1"/>
  <c r="M159" i="17"/>
  <c r="P79" i="17"/>
  <c r="P88" i="17"/>
  <c r="AQ79" i="17"/>
  <c r="AQ88" i="17"/>
  <c r="N79" i="17"/>
  <c r="J88" i="17"/>
  <c r="N88" i="17"/>
  <c r="AP45" i="17"/>
  <c r="Q130" i="17"/>
  <c r="AQ45" i="17"/>
  <c r="AQ168" i="17"/>
  <c r="AQ26" i="17" s="1"/>
  <c r="Q79" i="17"/>
  <c r="Q88" i="17"/>
  <c r="AP36" i="17"/>
  <c r="AP159" i="17"/>
  <c r="K45" i="17"/>
  <c r="K79" i="17"/>
  <c r="O79" i="17"/>
  <c r="K88" i="17"/>
  <c r="O88" i="17"/>
  <c r="M88" i="17"/>
  <c r="K130" i="17"/>
  <c r="O130" i="17"/>
  <c r="L159" i="17"/>
  <c r="N168" i="17"/>
  <c r="N26" i="17" s="1"/>
  <c r="AQ36" i="17"/>
  <c r="AQ31" i="17" s="1"/>
  <c r="AQ159" i="17"/>
  <c r="D79" i="17"/>
  <c r="AD79" i="17"/>
  <c r="L36" i="17"/>
  <c r="L79" i="17"/>
  <c r="AD88" i="17"/>
  <c r="M36" i="17"/>
  <c r="N45" i="17"/>
  <c r="Q168" i="17"/>
  <c r="Q26" i="17" s="1"/>
  <c r="J79" i="17"/>
  <c r="I159" i="17"/>
  <c r="I168" i="17"/>
  <c r="I26" i="17" s="1"/>
  <c r="O45" i="17"/>
  <c r="J130" i="17"/>
  <c r="K168" i="17"/>
  <c r="K26" i="17" s="1"/>
  <c r="O168" i="17"/>
  <c r="O26" i="17" s="1"/>
  <c r="D36" i="17"/>
  <c r="L88" i="17"/>
  <c r="L45" i="17"/>
  <c r="J45" i="17"/>
  <c r="M79" i="17"/>
  <c r="M130" i="17"/>
  <c r="K159" i="17"/>
  <c r="O159" i="17"/>
  <c r="L168" i="17"/>
  <c r="L26" i="17" s="1"/>
  <c r="J168" i="17"/>
  <c r="J26" i="17" s="1"/>
  <c r="P36" i="17"/>
  <c r="P45" i="17"/>
  <c r="P159" i="17"/>
  <c r="I79" i="17"/>
  <c r="I88" i="17"/>
  <c r="M45" i="17"/>
  <c r="N130" i="17"/>
  <c r="Q45" i="17"/>
  <c r="AL36" i="17"/>
  <c r="AE79" i="17"/>
  <c r="AK168" i="17"/>
  <c r="AK26" i="17" s="1"/>
  <c r="D159" i="17"/>
  <c r="I45" i="17"/>
  <c r="AL79" i="17"/>
  <c r="AK159" i="17"/>
  <c r="D168" i="17"/>
  <c r="D26" i="17" s="1"/>
  <c r="M168" i="17"/>
  <c r="M26" i="17" s="1"/>
  <c r="I36" i="17"/>
  <c r="I130" i="17"/>
  <c r="J36" i="17"/>
  <c r="N36" i="17"/>
  <c r="L130" i="17"/>
  <c r="J159" i="17"/>
  <c r="N159" i="17"/>
  <c r="Q36" i="17"/>
  <c r="Q159" i="17"/>
  <c r="D45" i="17"/>
  <c r="D130" i="17"/>
  <c r="K36" i="17"/>
  <c r="O36" i="17"/>
  <c r="AK130" i="17"/>
  <c r="AO130" i="17"/>
  <c r="Z36" i="17"/>
  <c r="AD36" i="17"/>
  <c r="F79" i="17"/>
  <c r="S36" i="17"/>
  <c r="AK36" i="17"/>
  <c r="AO36" i="17"/>
  <c r="S88" i="17"/>
  <c r="AK88" i="17"/>
  <c r="AO88" i="17"/>
  <c r="G36" i="17"/>
  <c r="U159" i="17"/>
  <c r="AL159" i="17"/>
  <c r="AA159" i="17"/>
  <c r="AE159" i="17"/>
  <c r="AG159" i="17"/>
  <c r="AU159" i="17"/>
  <c r="F159" i="17"/>
  <c r="Z159" i="17"/>
  <c r="AA36" i="17"/>
  <c r="AE36" i="17"/>
  <c r="AG36" i="17"/>
  <c r="AU36" i="17"/>
  <c r="AF36" i="17"/>
  <c r="U130" i="17"/>
  <c r="AC130" i="17"/>
  <c r="Z88" i="17"/>
  <c r="AF88" i="17"/>
  <c r="G130" i="17"/>
  <c r="AM130" i="17"/>
  <c r="F168" i="17"/>
  <c r="F26" i="17" s="1"/>
  <c r="U45" i="17"/>
  <c r="AL45" i="17"/>
  <c r="AA45" i="17"/>
  <c r="AE45" i="17"/>
  <c r="AG45" i="17"/>
  <c r="S79" i="17"/>
  <c r="U88" i="17"/>
  <c r="AC88" i="17"/>
  <c r="AI88" i="17"/>
  <c r="AL88" i="17"/>
  <c r="AN88" i="17"/>
  <c r="AU88" i="17"/>
  <c r="AF159" i="17"/>
  <c r="AN168" i="17"/>
  <c r="AN26" i="17" s="1"/>
  <c r="U36" i="17"/>
  <c r="AC36" i="17"/>
  <c r="AI36" i="17"/>
  <c r="AK45" i="17"/>
  <c r="AA79" i="17"/>
  <c r="AG79" i="17"/>
  <c r="AU79" i="17"/>
  <c r="AC159" i="17"/>
  <c r="AI159" i="17"/>
  <c r="F130" i="17"/>
  <c r="G79" i="17"/>
  <c r="Z79" i="17"/>
  <c r="AF79" i="17"/>
  <c r="AM79" i="17"/>
  <c r="AK79" i="17"/>
  <c r="AO79" i="17"/>
  <c r="U168" i="17"/>
  <c r="U26" i="17" s="1"/>
  <c r="AC168" i="17"/>
  <c r="AC26" i="17" s="1"/>
  <c r="AI168" i="17"/>
  <c r="AI26" i="17" s="1"/>
  <c r="AL168" i="17"/>
  <c r="AL26" i="17" s="1"/>
  <c r="AA168" i="17"/>
  <c r="AA26" i="17" s="1"/>
  <c r="AE168" i="17"/>
  <c r="AE26" i="17" s="1"/>
  <c r="AG168" i="17"/>
  <c r="AG26" i="17" s="1"/>
  <c r="AU168" i="17"/>
  <c r="AU26" i="17" s="1"/>
  <c r="G45" i="17"/>
  <c r="AM45" i="17"/>
  <c r="G159" i="17"/>
  <c r="AD159" i="17"/>
  <c r="AM159" i="17"/>
  <c r="AB159" i="17"/>
  <c r="AH159" i="17"/>
  <c r="AO159" i="17"/>
  <c r="Z168" i="17"/>
  <c r="Z26" i="17" s="1"/>
  <c r="AD168" i="17"/>
  <c r="AD26" i="17" s="1"/>
  <c r="AF168" i="17"/>
  <c r="AF26" i="17" s="1"/>
  <c r="S168" i="17"/>
  <c r="S26" i="17" s="1"/>
  <c r="AB168" i="17"/>
  <c r="AB26" i="17" s="1"/>
  <c r="AH168" i="17"/>
  <c r="AH26" i="17" s="1"/>
  <c r="AO168" i="17"/>
  <c r="AO26" i="17" s="1"/>
  <c r="AB130" i="17"/>
  <c r="F45" i="17"/>
  <c r="AB45" i="17"/>
  <c r="AH45" i="17"/>
  <c r="AH130" i="17"/>
  <c r="F36" i="17"/>
  <c r="AU45" i="17"/>
  <c r="F88" i="17"/>
  <c r="AN130" i="17"/>
  <c r="AI130" i="17"/>
  <c r="AN36" i="17"/>
  <c r="Z45" i="17"/>
  <c r="AD45" i="17"/>
  <c r="AF45" i="17"/>
  <c r="S45" i="17"/>
  <c r="AO45" i="17"/>
  <c r="AN79" i="17"/>
  <c r="U79" i="17"/>
  <c r="AC79" i="17"/>
  <c r="AI79" i="17"/>
  <c r="G88" i="17"/>
  <c r="AM88" i="17"/>
  <c r="AB88" i="17"/>
  <c r="AH88" i="17"/>
  <c r="AL130" i="17"/>
  <c r="AA130" i="17"/>
  <c r="AE130" i="17"/>
  <c r="AG130" i="17"/>
  <c r="AU130" i="17"/>
  <c r="S159" i="17"/>
  <c r="AM36" i="17"/>
  <c r="AB36" i="17"/>
  <c r="AH36" i="17"/>
  <c r="AN45" i="17"/>
  <c r="AC45" i="17"/>
  <c r="AI45" i="17"/>
  <c r="AB79" i="17"/>
  <c r="AH79" i="17"/>
  <c r="AA88" i="17"/>
  <c r="AE88" i="17"/>
  <c r="AG88" i="17"/>
  <c r="Z130" i="17"/>
  <c r="AD130" i="17"/>
  <c r="AF130" i="17"/>
  <c r="S130" i="17"/>
  <c r="AN159" i="17"/>
  <c r="G168" i="17"/>
  <c r="G26" i="17" s="1"/>
  <c r="AM168" i="17"/>
  <c r="AM26" i="17" s="1"/>
  <c r="Y23" i="17" l="1"/>
  <c r="X30" i="17"/>
  <c r="X23" i="17"/>
  <c r="P78" i="17"/>
  <c r="P25" i="17" s="1"/>
  <c r="K31" i="17"/>
  <c r="K24" i="17" s="1"/>
  <c r="E31" i="17"/>
  <c r="E24" i="17" s="1"/>
  <c r="N31" i="17"/>
  <c r="N24" i="17" s="1"/>
  <c r="Y30" i="17"/>
  <c r="AP78" i="17"/>
  <c r="AP25" i="17" s="1"/>
  <c r="E78" i="17"/>
  <c r="E25" i="17" s="1"/>
  <c r="W23" i="17"/>
  <c r="W30" i="17"/>
  <c r="V30" i="17"/>
  <c r="V24" i="17"/>
  <c r="V23" i="17" s="1"/>
  <c r="L78" i="17"/>
  <c r="L25" i="17" s="1"/>
  <c r="AP31" i="17"/>
  <c r="Q31" i="17"/>
  <c r="Q24" i="17" s="1"/>
  <c r="J31" i="17"/>
  <c r="J24" i="17" s="1"/>
  <c r="K78" i="17"/>
  <c r="K25" i="17" s="1"/>
  <c r="L31" i="17"/>
  <c r="L24" i="17" s="1"/>
  <c r="AQ78" i="17"/>
  <c r="AQ25" i="17" s="1"/>
  <c r="Z31" i="17"/>
  <c r="Z24" i="17" s="1"/>
  <c r="G31" i="17"/>
  <c r="G24" i="17" s="1"/>
  <c r="O31" i="17"/>
  <c r="I31" i="17"/>
  <c r="I24" i="17" s="1"/>
  <c r="M31" i="17"/>
  <c r="M24" i="17" s="1"/>
  <c r="D31" i="17"/>
  <c r="AQ24" i="17"/>
  <c r="S31" i="17"/>
  <c r="S24" i="17" s="1"/>
  <c r="Q78" i="17"/>
  <c r="Q25" i="17" s="1"/>
  <c r="I78" i="17"/>
  <c r="I25" i="17" s="1"/>
  <c r="O78" i="17"/>
  <c r="O25" i="17" s="1"/>
  <c r="AD31" i="17"/>
  <c r="AD24" i="17" s="1"/>
  <c r="AL31" i="17"/>
  <c r="AL24" i="17" s="1"/>
  <c r="P31" i="17"/>
  <c r="AK31" i="17"/>
  <c r="AK24" i="17" s="1"/>
  <c r="J78" i="17"/>
  <c r="J25" i="17" s="1"/>
  <c r="M78" i="17"/>
  <c r="M25" i="17" s="1"/>
  <c r="AI31" i="17"/>
  <c r="AI24" i="17" s="1"/>
  <c r="AF31" i="17"/>
  <c r="AF24" i="17" s="1"/>
  <c r="D78" i="17"/>
  <c r="D25" i="17" s="1"/>
  <c r="N78" i="17"/>
  <c r="N25" i="17" s="1"/>
  <c r="AK78" i="17"/>
  <c r="AK25" i="17" s="1"/>
  <c r="AH31" i="17"/>
  <c r="AH24" i="17" s="1"/>
  <c r="AO31" i="17"/>
  <c r="AO24" i="17" s="1"/>
  <c r="AA31" i="17"/>
  <c r="AA24" i="17" s="1"/>
  <c r="S78" i="17"/>
  <c r="S25" i="17" s="1"/>
  <c r="AD78" i="17"/>
  <c r="AD25" i="17" s="1"/>
  <c r="AE31" i="17"/>
  <c r="AE24" i="17" s="1"/>
  <c r="AE78" i="17"/>
  <c r="AE25" i="17" s="1"/>
  <c r="F31" i="17"/>
  <c r="F24" i="17" s="1"/>
  <c r="AG31" i="17"/>
  <c r="AG24" i="17" s="1"/>
  <c r="AU78" i="17"/>
  <c r="AU25" i="17" s="1"/>
  <c r="U31" i="17"/>
  <c r="U24" i="17" s="1"/>
  <c r="AB31" i="17"/>
  <c r="AB24" i="17" s="1"/>
  <c r="AI78" i="17"/>
  <c r="AI25" i="17" s="1"/>
  <c r="AU31" i="17"/>
  <c r="AU24" i="17" s="1"/>
  <c r="AF78" i="17"/>
  <c r="AF25" i="17" s="1"/>
  <c r="AG78" i="17"/>
  <c r="AG25" i="17" s="1"/>
  <c r="AC31" i="17"/>
  <c r="AC24" i="17" s="1"/>
  <c r="AM31" i="17"/>
  <c r="AM24" i="17" s="1"/>
  <c r="AL78" i="17"/>
  <c r="AL25" i="17" s="1"/>
  <c r="AM78" i="17"/>
  <c r="AM25" i="17" s="1"/>
  <c r="AC78" i="17"/>
  <c r="AC25" i="17" s="1"/>
  <c r="AO78" i="17"/>
  <c r="U78" i="17"/>
  <c r="U25" i="17" s="1"/>
  <c r="F78" i="17"/>
  <c r="F25" i="17" s="1"/>
  <c r="AN31" i="17"/>
  <c r="AN24" i="17" s="1"/>
  <c r="Z78" i="17"/>
  <c r="Z25" i="17" s="1"/>
  <c r="AA78" i="17"/>
  <c r="AA25" i="17" s="1"/>
  <c r="G78" i="17"/>
  <c r="G25" i="17" s="1"/>
  <c r="AB78" i="17"/>
  <c r="AB25" i="17" s="1"/>
  <c r="AN78" i="17"/>
  <c r="AN25" i="17" s="1"/>
  <c r="AH78" i="17"/>
  <c r="AH25" i="17" s="1"/>
  <c r="AK23" i="17" l="1"/>
  <c r="AP30" i="17"/>
  <c r="P30" i="17"/>
  <c r="AP24" i="17"/>
  <c r="AP23" i="17" s="1"/>
  <c r="E30" i="17"/>
  <c r="Q23" i="17"/>
  <c r="L23" i="17"/>
  <c r="E23" i="17"/>
  <c r="K30" i="17"/>
  <c r="P24" i="17"/>
  <c r="P23" i="17" s="1"/>
  <c r="K23" i="17"/>
  <c r="AI30" i="17"/>
  <c r="L30" i="17"/>
  <c r="M23" i="17"/>
  <c r="D30" i="17"/>
  <c r="D24" i="17"/>
  <c r="D23" i="17" s="1"/>
  <c r="AQ30" i="17"/>
  <c r="G23" i="17"/>
  <c r="I30" i="17"/>
  <c r="I23" i="17"/>
  <c r="AQ23" i="17"/>
  <c r="O30" i="17"/>
  <c r="S23" i="17"/>
  <c r="AO30" i="17"/>
  <c r="O24" i="17"/>
  <c r="O23" i="17" s="1"/>
  <c r="AI23" i="17"/>
  <c r="Q30" i="17"/>
  <c r="AL23" i="17"/>
  <c r="AA23" i="17"/>
  <c r="AF23" i="17"/>
  <c r="J23" i="17"/>
  <c r="AD23" i="17"/>
  <c r="AK30" i="17"/>
  <c r="J30" i="17"/>
  <c r="N23" i="17"/>
  <c r="AL30" i="17"/>
  <c r="N30" i="17"/>
  <c r="AG30" i="17"/>
  <c r="AE23" i="17"/>
  <c r="M30" i="17"/>
  <c r="AE30" i="17"/>
  <c r="AD30" i="17"/>
  <c r="F30" i="17"/>
  <c r="AM23" i="17"/>
  <c r="AU23" i="17"/>
  <c r="S30" i="17"/>
  <c r="Z23" i="17"/>
  <c r="G30" i="17"/>
  <c r="U23" i="17"/>
  <c r="AC23" i="17"/>
  <c r="F23" i="17"/>
  <c r="AF30" i="17"/>
  <c r="AO25" i="17"/>
  <c r="AO23" i="17" s="1"/>
  <c r="AG23" i="17"/>
  <c r="U30" i="17"/>
  <c r="AU30" i="17"/>
  <c r="AN30" i="17"/>
  <c r="AH30" i="17"/>
  <c r="AC30" i="17"/>
  <c r="AH23" i="17"/>
  <c r="AM30" i="17"/>
  <c r="AA30" i="17"/>
  <c r="Z30" i="17"/>
  <c r="AN23" i="17"/>
  <c r="AB30" i="17"/>
  <c r="AB23" i="17"/>
</calcChain>
</file>

<file path=xl/sharedStrings.xml><?xml version="1.0" encoding="utf-8"?>
<sst xmlns="http://schemas.openxmlformats.org/spreadsheetml/2006/main" count="3298" uniqueCount="344">
  <si>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</si>
  <si>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</si>
  <si>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</si>
  <si>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</si>
  <si>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</si>
  <si>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</si>
  <si>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</si>
  <si>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</si>
  <si>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</si>
  <si>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</si>
  <si>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</si>
  <si>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</si>
  <si>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</si>
  <si>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</si>
  <si>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</si>
  <si>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</si>
  <si>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</si>
  <si>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</si>
  <si>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</si>
  <si>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</si>
  <si>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</si>
  <si>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</si>
  <si>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</si>
  <si>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</si>
  <si>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</si>
  <si>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</si>
  <si>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</si>
  <si>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</si>
  <si>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</si>
  <si>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</si>
  <si>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</si>
  <si>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</si>
  <si>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</si>
  <si>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</si>
  <si>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</si>
  <si>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</si>
  <si>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</si>
  <si>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</si>
  <si>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</si>
  <si>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</si>
  <si>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</si>
  <si>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</si>
  <si>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</si>
  <si>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</si>
  <si>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</si>
  <si>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</si>
  <si>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</si>
  <si>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</si>
  <si>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</si>
  <si>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</si>
  <si>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</si>
  <si>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</si>
  <si>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</si>
  <si>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</si>
  <si>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</si>
  <si>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</si>
  <si>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</si>
  <si>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</si>
  <si>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</si>
  <si>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</si>
  <si>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</si>
  <si>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</si>
  <si>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</si>
  <si>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</si>
  <si>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</si>
  <si>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</si>
  <si>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</si>
  <si>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</si>
  <si>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</si>
  <si>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</si>
  <si>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</si>
  <si>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</si>
  <si>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</si>
  <si>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</si>
  <si>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</si>
  <si>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</si>
  <si>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</si>
  <si>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</si>
  <si>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</si>
  <si>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</si>
  <si>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</si>
  <si>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</si>
  <si>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</si>
  <si>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</si>
  <si>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</si>
  <si>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</si>
  <si>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</si>
  <si>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</si>
  <si>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</si>
  <si>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</si>
  <si>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</si>
  <si>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</si>
  <si>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</si>
  <si>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</si>
  <si>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</si>
  <si>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</si>
  <si>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</si>
  <si>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</si>
  <si>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</si>
  <si>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</si>
  <si>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</si>
  <si>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</si>
  <si>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</si>
  <si>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</si>
  <si>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</si>
  <si>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</si>
  <si>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</si>
  <si>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</si>
  <si>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</si>
  <si>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</si>
  <si>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</si>
  <si>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</si>
  <si>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</si>
  <si>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</si>
  <si>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</si>
  <si>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</si>
  <si>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</si>
  <si>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</si>
  <si>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</si>
  <si>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</si>
  <si>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</si>
  <si>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</si>
  <si>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</si>
  <si>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</si>
  <si>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</si>
  <si>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</si>
  <si>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</si>
  <si>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</si>
  <si>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</si>
  <si>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</si>
  <si>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</si>
  <si>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</si>
  <si>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</si>
  <si>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</si>
  <si>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</si>
  <si>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</si>
  <si>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</si>
  <si>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</si>
  <si>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</si>
  <si>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</si>
  <si>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</si>
  <si>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</si>
  <si>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</si>
  <si>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</si>
  <si>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</si>
  <si>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</si>
  <si>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</si>
  <si>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</si>
  <si>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</si>
  <si>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</si>
  <si>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</si>
  <si>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</si>
  <si>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</si>
  <si>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</si>
  <si>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</si>
  <si>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</si>
  <si>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</si>
  <si>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</si>
  <si>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</si>
  <si>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</si>
  <si>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</si>
  <si>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</si>
  <si>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</si>
  <si>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</si>
  <si>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</si>
  <si>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</si>
  <si>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</si>
  <si>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</si>
  <si>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</si>
  <si>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</si>
  <si>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</si>
  <si>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</si>
  <si>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</si>
  <si>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</si>
  <si>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</si>
  <si>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</si>
  <si>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</si>
  <si>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</si>
  <si>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</si>
  <si>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</si>
  <si>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</si>
  <si>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</si>
  <si>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</si>
  <si>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</si>
  <si>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</si>
  <si>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</si>
  <si>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</si>
  <si>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</si>
  <si>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</si>
  <si>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</si>
  <si>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</si>
  <si>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</si>
  <si>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</si>
  <si>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</si>
  <si>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</si>
  <si>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</si>
  <si>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</si>
  <si>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</si>
  <si>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</si>
  <si>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</si>
  <si>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</si>
  <si>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</si>
  <si>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</si>
  <si>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</si>
  <si>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</si>
  <si>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</si>
  <si>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</si>
  <si>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</si>
  <si>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</si>
  <si>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</si>
  <si>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</si>
  <si>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</si>
  <si>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</si>
  <si>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</si>
  <si>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</si>
  <si>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</si>
  <si>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</si>
  <si>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</si>
  <si>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</si>
  <si>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</si>
  <si>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</si>
  <si>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</si>
  <si>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</si>
  <si>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</si>
  <si>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</si>
  <si>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</si>
  <si>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</si>
  <si>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</si>
  <si>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</si>
  <si>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</si>
  <si>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</si>
  <si>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</si>
  <si>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</si>
  <si>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</si>
  <si>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</si>
  <si>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</si>
  <si>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</si>
  <si>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</si>
  <si>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</si>
  <si>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</si>
  <si>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</si>
  <si>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</si>
  <si>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</si>
  <si>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</si>
  <si>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</si>
  <si>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</si>
  <si>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</si>
  <si>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</si>
  <si>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</si>
  <si>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</si>
  <si>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</si>
  <si>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</si>
  <si>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</si>
  <si>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</si>
  <si>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</si>
  <si>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</si>
  <si>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</si>
  <si>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J_ИП00103</t>
  </si>
  <si>
    <t>J_ИП00104</t>
  </si>
  <si>
    <t>J_ИП00105</t>
  </si>
  <si>
    <t>J_ИП00106</t>
  </si>
  <si>
    <t>J_ИП00107</t>
  </si>
  <si>
    <t>J_ИП00108</t>
  </si>
  <si>
    <t>J_ИП00109</t>
  </si>
  <si>
    <t>J_ИП00110</t>
  </si>
  <si>
    <t>J_ИП00111</t>
  </si>
  <si>
    <t>J_ИП00112</t>
  </si>
  <si>
    <t>J_ИП00113</t>
  </si>
  <si>
    <t>J_ИП00114</t>
  </si>
  <si>
    <t>J_ИП00115</t>
  </si>
  <si>
    <t>J_ИП00116</t>
  </si>
  <si>
    <t>J_ИП00117</t>
  </si>
  <si>
    <t>J_ИП00118</t>
  </si>
  <si>
    <t>J_ИП00119</t>
  </si>
  <si>
    <t>J_ИП00120</t>
  </si>
  <si>
    <t>J_ИП00121</t>
  </si>
  <si>
    <t>J_ИП00122</t>
  </si>
  <si>
    <t>J_ИП00123</t>
  </si>
  <si>
    <t>J_ИП00124</t>
  </si>
  <si>
    <t>J_ИП00125</t>
  </si>
  <si>
    <t>J_ИП00126</t>
  </si>
  <si>
    <t>J_ИП00127</t>
  </si>
  <si>
    <t>J_ИП00128</t>
  </si>
  <si>
    <t>J_ИП00129</t>
  </si>
  <si>
    <t>J_ИП00130</t>
  </si>
  <si>
    <t>J_ИП00131</t>
  </si>
  <si>
    <t>J_ИП00132</t>
  </si>
  <si>
    <t>J_ИП00133</t>
  </si>
  <si>
    <t>J_ИП00134</t>
  </si>
  <si>
    <t>J_ИП00135</t>
  </si>
  <si>
    <t>J_ИП00136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</si>
  <si>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</si>
  <si>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</si>
  <si>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J_ИП00341</t>
  </si>
  <si>
    <t>J_ИП00342</t>
  </si>
  <si>
    <t>J_ИП00343</t>
  </si>
  <si>
    <t>J_ИП00344</t>
  </si>
  <si>
    <t>J_ИП00345</t>
  </si>
  <si>
    <t>J_ИП00346</t>
  </si>
  <si>
    <t>J_ИП00347</t>
  </si>
  <si>
    <t>J_ИП00348</t>
  </si>
  <si>
    <t>J_ИП00349</t>
  </si>
  <si>
    <t>J_ИП00350</t>
  </si>
  <si>
    <t>J_ИП00351</t>
  </si>
  <si>
    <t>J_ИП00352</t>
  </si>
  <si>
    <t>J_ИП00353</t>
  </si>
  <si>
    <t>J_ИП00354</t>
  </si>
  <si>
    <t>J_ИП00355</t>
  </si>
  <si>
    <t>J_ИП00356</t>
  </si>
  <si>
    <t>J_ИП00357</t>
  </si>
  <si>
    <t>J_ИП00358</t>
  </si>
  <si>
    <t>J_ИП00359</t>
  </si>
  <si>
    <t>J_ИП00360</t>
  </si>
  <si>
    <t>J_ИП00361</t>
  </si>
  <si>
    <t>J_ИП00362</t>
  </si>
  <si>
    <t>J_ИП00363</t>
  </si>
  <si>
    <t>J_ИП00364</t>
  </si>
  <si>
    <t>J_ИП00365</t>
  </si>
  <si>
    <t>J_ИП00366</t>
  </si>
  <si>
    <t>J_ИП00367</t>
  </si>
  <si>
    <t>J_ИП00368</t>
  </si>
  <si>
    <t>J_ИП00369</t>
  </si>
  <si>
    <t>J_ИП00370</t>
  </si>
  <si>
    <t>J_ИП00371</t>
  </si>
  <si>
    <t>J_ИП00372</t>
  </si>
  <si>
    <t>J_ИП00373</t>
  </si>
  <si>
    <t>J_ИП00374</t>
  </si>
  <si>
    <t>Развитие производственных баз филиала АО "Оренбургкоммунэлектросеть" Абдулинских КЭС</t>
  </si>
  <si>
    <t>J_ИП00497</t>
  </si>
  <si>
    <t>Развитие производственных баз филиала АО "Оренбургкоммунэлектросеть" Бугурусланских КЭС</t>
  </si>
  <si>
    <t>J_ИП00498</t>
  </si>
  <si>
    <t>Развитие производственных баз филиала АО "Оренбургкоммунэлектросеть" Бузулуксих КЭС</t>
  </si>
  <si>
    <t>J_ИП00499</t>
  </si>
  <si>
    <t>Развитие производственных баз Головного предприятия АО "Оренбургкоммунэлектросеть"</t>
  </si>
  <si>
    <t>J_ИП00500</t>
  </si>
  <si>
    <t>Развитие производственных баз филиала АО "Оренбургкоммунэлектросеть" Орских КЭС</t>
  </si>
  <si>
    <t>J_ИП00501</t>
  </si>
  <si>
    <t>Развитие производственных баз филиала АО "Оренбургкоммунэлектросеть" Сорочинских КЭС</t>
  </si>
  <si>
    <t>J_ИП00502</t>
  </si>
  <si>
    <t>J_ИП00503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</si>
  <si>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2023 </t>
    </r>
    <r>
      <rPr>
        <sz val="12"/>
        <color theme="1"/>
        <rFont val="Times New Roman"/>
        <family val="1"/>
        <charset val="204"/>
      </rPr>
      <t>год</t>
    </r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</si>
  <si>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</si>
  <si>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в соответствии с Решением Министерства промышленности и энергетики Оренбургской области №1 19_1635 от 16.10.2023г.</t>
  </si>
  <si>
    <t>за четвертый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</si>
</sst>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5" applyNumberFormat="0" applyAlignment="0" applyProtection="0"/>
    <xf numFmtId="0" fontId="12" fillId="25" borderId="6" applyNumberFormat="0" applyAlignment="0" applyProtection="0"/>
    <xf numFmtId="0" fontId="13" fillId="25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6" borderId="11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5" applyNumberFormat="0" applyAlignment="0" applyProtection="0"/>
    <xf numFmtId="0" fontId="12" fillId="25" borderId="6" applyNumberFormat="0" applyAlignment="0" applyProtection="0"/>
    <xf numFmtId="0" fontId="13" fillId="25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6" borderId="11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5:AU225"/>
  <sheetViews>
    <sheetView tabSelected="1" view="pageBreakPreview" topLeftCell="H20" zoomScaleNormal="100" zoomScaleSheetLayoutView="100" workbookViewId="0">
      <pane ySplit="3" topLeftCell="A23" activePane="bottomLeft" state="frozen"/>
      <selection activeCell="A20" sqref="A20"/>
      <selection pane="bottomLeft" activeCell="H23" activeCellId="1" sqref="T23 H23"/>
    </sheetView>
  </sheetViews>
  <sheetFormatPr defaultRowHeight="15.75" x14ac:dyDescent="0.25"/>
  <cols>
    <col min="1" max="1" width="18.7109375" style="2" customWidth="1"/>
    <col min="2" max="2" width="51.85546875" style="2" customWidth="1"/>
    <col min="3" max="3" width="18.7109375" style="2" customWidth="1"/>
    <col min="4" max="35" width="9.140625" style="2" customWidth="1"/>
    <col min="36" max="16384" width="9.140625" style="2"/>
  </cols>
  <sheetData>
    <row r="5" spans="1:47" x14ac:dyDescent="0.25">
      <c r="A5" s="37" t="s">
        <v>29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</row>
    <row r="6" spans="1:47" x14ac:dyDescent="0.25">
      <c r="A6" s="37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</row>
    <row r="7" spans="1:47" x14ac:dyDescent="0.25">
      <c r="A7" s="37" t="s">
        <v>343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</row>
    <row r="8" spans="1:47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</row>
    <row r="9" spans="1:47" ht="30" customHeight="1" x14ac:dyDescent="0.25">
      <c r="A9" s="31" t="s">
        <v>341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</row>
    <row r="10" spans="1:47" x14ac:dyDescent="0.25">
      <c r="A10" s="32" t="s">
        <v>31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</row>
    <row r="11" spans="1:47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</row>
    <row r="12" spans="1:47" x14ac:dyDescent="0.25">
      <c r="A12" s="31" t="s">
        <v>340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</row>
    <row r="13" spans="1:47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</row>
    <row r="14" spans="1:47" x14ac:dyDescent="0.25">
      <c r="A14" s="31" t="s">
        <v>28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</row>
    <row r="15" spans="1:47" x14ac:dyDescent="0.25">
      <c r="A15" s="31" t="s">
        <v>342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</row>
    <row r="16" spans="1:47" x14ac:dyDescent="0.25">
      <c r="A16" s="32" t="s">
        <v>32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</row>
    <row r="17" spans="1:47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</row>
    <row r="18" spans="1:47" ht="102.75" customHeight="1" x14ac:dyDescent="0.25">
      <c r="A18" s="35" t="s">
        <v>0</v>
      </c>
      <c r="B18" s="35" t="s">
        <v>1</v>
      </c>
      <c r="C18" s="35" t="s">
        <v>2</v>
      </c>
      <c r="D18" s="35" t="s">
        <v>6</v>
      </c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</row>
    <row r="19" spans="1:47" ht="114" customHeight="1" x14ac:dyDescent="0.25">
      <c r="A19" s="35"/>
      <c r="B19" s="35"/>
      <c r="C19" s="35"/>
      <c r="D19" s="35" t="s">
        <v>7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 t="s">
        <v>8</v>
      </c>
      <c r="S19" s="35"/>
      <c r="T19" s="35"/>
      <c r="U19" s="35"/>
      <c r="V19" s="35"/>
      <c r="W19" s="35"/>
      <c r="X19" s="35"/>
      <c r="Y19" s="35"/>
      <c r="Z19" s="35"/>
      <c r="AA19" s="35"/>
      <c r="AB19" s="35" t="s">
        <v>9</v>
      </c>
      <c r="AC19" s="35"/>
      <c r="AD19" s="35"/>
      <c r="AE19" s="35"/>
      <c r="AF19" s="35" t="s">
        <v>10</v>
      </c>
      <c r="AG19" s="35"/>
      <c r="AH19" s="35"/>
      <c r="AI19" s="35"/>
      <c r="AJ19" s="35" t="s">
        <v>11</v>
      </c>
      <c r="AK19" s="35"/>
      <c r="AL19" s="35"/>
      <c r="AM19" s="35"/>
      <c r="AN19" s="35"/>
      <c r="AO19" s="35"/>
      <c r="AP19" s="35" t="s">
        <v>12</v>
      </c>
      <c r="AQ19" s="35"/>
      <c r="AR19" s="35"/>
      <c r="AS19" s="35"/>
      <c r="AT19" s="35" t="s">
        <v>13</v>
      </c>
      <c r="AU19" s="35"/>
    </row>
    <row r="20" spans="1:47" ht="279" customHeight="1" x14ac:dyDescent="0.25">
      <c r="A20" s="35"/>
      <c r="B20" s="35"/>
      <c r="C20" s="35"/>
      <c r="D20" s="30" t="s">
        <v>160</v>
      </c>
      <c r="E20" s="30"/>
      <c r="F20" s="30" t="s">
        <v>161</v>
      </c>
      <c r="G20" s="30"/>
      <c r="H20" s="30" t="s">
        <v>159</v>
      </c>
      <c r="I20" s="30"/>
      <c r="J20" s="33" t="s">
        <v>162</v>
      </c>
      <c r="K20" s="34"/>
      <c r="L20" s="33" t="s">
        <v>163</v>
      </c>
      <c r="M20" s="34"/>
      <c r="N20" s="33" t="s">
        <v>164</v>
      </c>
      <c r="O20" s="34"/>
      <c r="P20" s="33" t="s">
        <v>165</v>
      </c>
      <c r="Q20" s="34"/>
      <c r="R20" s="30" t="s">
        <v>180</v>
      </c>
      <c r="S20" s="30"/>
      <c r="T20" s="30" t="s">
        <v>181</v>
      </c>
      <c r="U20" s="30"/>
      <c r="V20" s="30" t="s">
        <v>182</v>
      </c>
      <c r="W20" s="30"/>
      <c r="X20" s="30" t="s">
        <v>183</v>
      </c>
      <c r="Y20" s="30"/>
      <c r="Z20" s="30" t="s">
        <v>184</v>
      </c>
      <c r="AA20" s="30"/>
      <c r="AB20" s="30" t="s">
        <v>195</v>
      </c>
      <c r="AC20" s="30"/>
      <c r="AD20" s="30" t="s">
        <v>196</v>
      </c>
      <c r="AE20" s="30"/>
      <c r="AF20" s="30" t="s">
        <v>201</v>
      </c>
      <c r="AG20" s="30"/>
      <c r="AH20" s="30" t="s">
        <v>202</v>
      </c>
      <c r="AI20" s="30"/>
      <c r="AJ20" s="30" t="s">
        <v>207</v>
      </c>
      <c r="AK20" s="30"/>
      <c r="AL20" s="30" t="s">
        <v>208</v>
      </c>
      <c r="AM20" s="30"/>
      <c r="AN20" s="30" t="s">
        <v>209</v>
      </c>
      <c r="AO20" s="30"/>
      <c r="AP20" s="30" t="s">
        <v>216</v>
      </c>
      <c r="AQ20" s="30"/>
      <c r="AR20" s="30" t="s">
        <v>217</v>
      </c>
      <c r="AS20" s="30"/>
      <c r="AT20" s="33" t="s">
        <v>218</v>
      </c>
      <c r="AU20" s="34"/>
    </row>
    <row r="21" spans="1:47" x14ac:dyDescent="0.25">
      <c r="A21" s="35"/>
      <c r="B21" s="35"/>
      <c r="C21" s="35"/>
      <c r="D21" s="1" t="s">
        <v>3</v>
      </c>
      <c r="E21" s="1" t="s">
        <v>4</v>
      </c>
      <c r="F21" s="1" t="s">
        <v>3</v>
      </c>
      <c r="G21" s="1" t="s">
        <v>4</v>
      </c>
      <c r="H21" s="27" t="s">
        <v>3</v>
      </c>
      <c r="I21" s="27" t="s">
        <v>4</v>
      </c>
      <c r="J21" s="27" t="s">
        <v>3</v>
      </c>
      <c r="K21" s="27" t="s">
        <v>4</v>
      </c>
      <c r="L21" s="27" t="s">
        <v>3</v>
      </c>
      <c r="M21" s="27" t="s">
        <v>4</v>
      </c>
      <c r="N21" s="27" t="s">
        <v>3</v>
      </c>
      <c r="O21" s="27" t="s">
        <v>4</v>
      </c>
      <c r="P21" s="1" t="s">
        <v>3</v>
      </c>
      <c r="Q21" s="1" t="s">
        <v>4</v>
      </c>
      <c r="R21" s="1" t="s">
        <v>3</v>
      </c>
      <c r="S21" s="1" t="s">
        <v>4</v>
      </c>
      <c r="T21" s="1" t="s">
        <v>3</v>
      </c>
      <c r="U21" s="1" t="s">
        <v>4</v>
      </c>
      <c r="V21" s="27" t="s">
        <v>3</v>
      </c>
      <c r="W21" s="27" t="s">
        <v>4</v>
      </c>
      <c r="X21" s="27" t="s">
        <v>3</v>
      </c>
      <c r="Y21" s="27" t="s">
        <v>4</v>
      </c>
      <c r="Z21" s="1" t="s">
        <v>3</v>
      </c>
      <c r="AA21" s="1" t="s">
        <v>4</v>
      </c>
      <c r="AB21" s="1" t="s">
        <v>3</v>
      </c>
      <c r="AC21" s="1" t="s">
        <v>4</v>
      </c>
      <c r="AD21" s="1" t="s">
        <v>3</v>
      </c>
      <c r="AE21" s="1" t="s">
        <v>4</v>
      </c>
      <c r="AF21" s="1" t="s">
        <v>3</v>
      </c>
      <c r="AG21" s="1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</row>
    <row r="22" spans="1:47" x14ac:dyDescent="0.25">
      <c r="A22" s="1">
        <v>1</v>
      </c>
      <c r="B22" s="1">
        <v>2</v>
      </c>
      <c r="C22" s="1">
        <v>3</v>
      </c>
      <c r="D22" s="3" t="s">
        <v>166</v>
      </c>
      <c r="E22" s="3" t="s">
        <v>167</v>
      </c>
      <c r="F22" s="3" t="s">
        <v>168</v>
      </c>
      <c r="G22" s="3" t="s">
        <v>169</v>
      </c>
      <c r="H22" s="3" t="s">
        <v>170</v>
      </c>
      <c r="I22" s="3" t="s">
        <v>171</v>
      </c>
      <c r="J22" s="3" t="s">
        <v>172</v>
      </c>
      <c r="K22" s="3" t="s">
        <v>173</v>
      </c>
      <c r="L22" s="3" t="s">
        <v>174</v>
      </c>
      <c r="M22" s="3" t="s">
        <v>175</v>
      </c>
      <c r="N22" s="3" t="s">
        <v>176</v>
      </c>
      <c r="O22" s="3" t="s">
        <v>177</v>
      </c>
      <c r="P22" s="3" t="s">
        <v>178</v>
      </c>
      <c r="Q22" s="3" t="s">
        <v>179</v>
      </c>
      <c r="R22" s="3" t="s">
        <v>185</v>
      </c>
      <c r="S22" s="3" t="s">
        <v>186</v>
      </c>
      <c r="T22" s="3" t="s">
        <v>187</v>
      </c>
      <c r="U22" s="3" t="s">
        <v>188</v>
      </c>
      <c r="V22" s="3" t="s">
        <v>189</v>
      </c>
      <c r="W22" s="3" t="s">
        <v>190</v>
      </c>
      <c r="X22" s="3" t="s">
        <v>191</v>
      </c>
      <c r="Y22" s="3" t="s">
        <v>192</v>
      </c>
      <c r="Z22" s="3" t="s">
        <v>193</v>
      </c>
      <c r="AA22" s="3" t="s">
        <v>194</v>
      </c>
      <c r="AB22" s="3" t="s">
        <v>197</v>
      </c>
      <c r="AC22" s="3" t="s">
        <v>198</v>
      </c>
      <c r="AD22" s="3" t="s">
        <v>199</v>
      </c>
      <c r="AE22" s="3" t="s">
        <v>200</v>
      </c>
      <c r="AF22" s="28" t="s">
        <v>203</v>
      </c>
      <c r="AG22" s="28" t="s">
        <v>204</v>
      </c>
      <c r="AH22" s="28" t="s">
        <v>205</v>
      </c>
      <c r="AI22" s="28" t="s">
        <v>206</v>
      </c>
      <c r="AJ22" s="28" t="s">
        <v>210</v>
      </c>
      <c r="AK22" s="28" t="s">
        <v>211</v>
      </c>
      <c r="AL22" s="28" t="s">
        <v>212</v>
      </c>
      <c r="AM22" s="28" t="s">
        <v>213</v>
      </c>
      <c r="AN22" s="28" t="s">
        <v>214</v>
      </c>
      <c r="AO22" s="28" t="s">
        <v>215</v>
      </c>
      <c r="AP22" s="28" t="s">
        <v>219</v>
      </c>
      <c r="AQ22" s="28" t="s">
        <v>220</v>
      </c>
      <c r="AR22" s="28" t="s">
        <v>221</v>
      </c>
      <c r="AS22" s="28" t="s">
        <v>222</v>
      </c>
      <c r="AT22" s="28" t="s">
        <v>223</v>
      </c>
      <c r="AU22" s="28" t="s">
        <v>224</v>
      </c>
    </row>
    <row r="23" spans="1:47" ht="31.5" x14ac:dyDescent="0.25">
      <c r="A23" s="23" t="s">
        <v>33</v>
      </c>
      <c r="B23" s="19" t="s">
        <v>5</v>
      </c>
      <c r="C23" s="20"/>
      <c r="D23" s="21">
        <f t="shared" ref="D23" si="0">D24+D25+D26+D27+D28+D29</f>
        <v>0</v>
      </c>
      <c r="E23" s="21">
        <f t="shared" ref="E23:F23" si="1">E24+E25+E26+E27+E28+E29</f>
        <v>0</v>
      </c>
      <c r="F23" s="21">
        <f t="shared" si="1"/>
        <v>0</v>
      </c>
      <c r="G23" s="21">
        <f t="shared" ref="G23:AU23" si="2">G24+G25+G26+G27+G28+G29</f>
        <v>0</v>
      </c>
      <c r="H23" s="21">
        <f t="shared" si="2"/>
        <v>29.668000000000003</v>
      </c>
      <c r="I23" s="21">
        <f t="shared" ref="I23:O23" si="3">I24+I25+I26+I27+I28+I29</f>
        <v>26.920999999999999</v>
      </c>
      <c r="J23" s="21">
        <f t="shared" si="3"/>
        <v>0</v>
      </c>
      <c r="K23" s="21">
        <f t="shared" si="3"/>
        <v>0</v>
      </c>
      <c r="L23" s="21">
        <f t="shared" si="3"/>
        <v>0</v>
      </c>
      <c r="M23" s="21">
        <f t="shared" si="3"/>
        <v>0</v>
      </c>
      <c r="N23" s="21">
        <f t="shared" si="3"/>
        <v>0</v>
      </c>
      <c r="O23" s="21">
        <f t="shared" si="3"/>
        <v>0</v>
      </c>
      <c r="P23" s="21">
        <f t="shared" ref="P23:Q23" si="4">P24+P25+P26+P27+P28+P29</f>
        <v>0</v>
      </c>
      <c r="Q23" s="21">
        <f t="shared" si="4"/>
        <v>0</v>
      </c>
      <c r="R23" s="21">
        <f>R24+R25+R26+R27+R28+R29</f>
        <v>9.81</v>
      </c>
      <c r="S23" s="21">
        <f t="shared" si="2"/>
        <v>7.9700000000000006</v>
      </c>
      <c r="T23" s="21">
        <f t="shared" si="2"/>
        <v>13.075000000000001</v>
      </c>
      <c r="U23" s="21">
        <f t="shared" si="2"/>
        <v>12.376999999999999</v>
      </c>
      <c r="V23" s="21">
        <f t="shared" si="2"/>
        <v>0</v>
      </c>
      <c r="W23" s="21">
        <f t="shared" si="2"/>
        <v>0</v>
      </c>
      <c r="X23" s="21">
        <f t="shared" si="2"/>
        <v>0</v>
      </c>
      <c r="Y23" s="21">
        <f t="shared" si="2"/>
        <v>0</v>
      </c>
      <c r="Z23" s="21">
        <f t="shared" si="2"/>
        <v>0</v>
      </c>
      <c r="AA23" s="21">
        <f t="shared" si="2"/>
        <v>0</v>
      </c>
      <c r="AB23" s="21">
        <f t="shared" si="2"/>
        <v>0</v>
      </c>
      <c r="AC23" s="21">
        <f t="shared" si="2"/>
        <v>0</v>
      </c>
      <c r="AD23" s="21">
        <f t="shared" si="2"/>
        <v>0</v>
      </c>
      <c r="AE23" s="21">
        <f t="shared" si="2"/>
        <v>0</v>
      </c>
      <c r="AF23" s="21">
        <f t="shared" si="2"/>
        <v>0</v>
      </c>
      <c r="AG23" s="21">
        <f t="shared" si="2"/>
        <v>0</v>
      </c>
      <c r="AH23" s="21">
        <f t="shared" si="2"/>
        <v>0</v>
      </c>
      <c r="AI23" s="21">
        <f t="shared" si="2"/>
        <v>0</v>
      </c>
      <c r="AJ23" s="21">
        <f t="shared" si="2"/>
        <v>466.21282316400016</v>
      </c>
      <c r="AK23" s="21">
        <f t="shared" si="2"/>
        <v>438.3319674239998</v>
      </c>
      <c r="AL23" s="21">
        <f t="shared" si="2"/>
        <v>0</v>
      </c>
      <c r="AM23" s="21">
        <f t="shared" si="2"/>
        <v>0</v>
      </c>
      <c r="AN23" s="21">
        <f t="shared" si="2"/>
        <v>0</v>
      </c>
      <c r="AO23" s="21">
        <f t="shared" si="2"/>
        <v>0</v>
      </c>
      <c r="AP23" s="21">
        <f t="shared" ref="AP23:AS23" si="5">AP24+AP25+AP26+AP27+AP28+AP29</f>
        <v>0</v>
      </c>
      <c r="AQ23" s="21">
        <f t="shared" si="5"/>
        <v>0</v>
      </c>
      <c r="AR23" s="21">
        <f t="shared" si="5"/>
        <v>47.178136836</v>
      </c>
      <c r="AS23" s="21">
        <f t="shared" si="5"/>
        <v>75.059001767999987</v>
      </c>
      <c r="AT23" s="21">
        <f t="shared" si="2"/>
        <v>0</v>
      </c>
      <c r="AU23" s="21">
        <f t="shared" si="2"/>
        <v>0</v>
      </c>
    </row>
    <row r="24" spans="1:47" x14ac:dyDescent="0.25">
      <c r="A24" s="23" t="s">
        <v>34</v>
      </c>
      <c r="B24" s="19" t="s">
        <v>35</v>
      </c>
      <c r="C24" s="22"/>
      <c r="D24" s="21">
        <f t="shared" ref="D24" si="6">D31</f>
        <v>0</v>
      </c>
      <c r="E24" s="21">
        <f t="shared" ref="E24:F24" si="7">E31</f>
        <v>0</v>
      </c>
      <c r="F24" s="21">
        <f t="shared" si="7"/>
        <v>0</v>
      </c>
      <c r="G24" s="21">
        <f t="shared" ref="G24:AU24" si="8">G31</f>
        <v>0</v>
      </c>
      <c r="H24" s="21">
        <f t="shared" si="8"/>
        <v>0</v>
      </c>
      <c r="I24" s="21">
        <f t="shared" ref="I24:O24" si="9">I31</f>
        <v>0</v>
      </c>
      <c r="J24" s="21">
        <f t="shared" si="9"/>
        <v>0</v>
      </c>
      <c r="K24" s="21">
        <f t="shared" si="9"/>
        <v>0</v>
      </c>
      <c r="L24" s="21">
        <f t="shared" si="9"/>
        <v>0</v>
      </c>
      <c r="M24" s="21">
        <f t="shared" si="9"/>
        <v>0</v>
      </c>
      <c r="N24" s="21">
        <f t="shared" si="9"/>
        <v>0</v>
      </c>
      <c r="O24" s="21">
        <f t="shared" si="9"/>
        <v>0</v>
      </c>
      <c r="P24" s="21">
        <f t="shared" ref="P24:R24" si="10">P31</f>
        <v>0</v>
      </c>
      <c r="Q24" s="21">
        <f t="shared" si="10"/>
        <v>0</v>
      </c>
      <c r="R24" s="21">
        <f t="shared" si="10"/>
        <v>0</v>
      </c>
      <c r="S24" s="21">
        <f t="shared" si="8"/>
        <v>0</v>
      </c>
      <c r="T24" s="21">
        <f t="shared" si="8"/>
        <v>0</v>
      </c>
      <c r="U24" s="21">
        <f t="shared" si="8"/>
        <v>0</v>
      </c>
      <c r="V24" s="21">
        <f t="shared" si="8"/>
        <v>0</v>
      </c>
      <c r="W24" s="21">
        <f t="shared" si="8"/>
        <v>0</v>
      </c>
      <c r="X24" s="21">
        <f t="shared" si="8"/>
        <v>0</v>
      </c>
      <c r="Y24" s="21">
        <f t="shared" si="8"/>
        <v>0</v>
      </c>
      <c r="Z24" s="21">
        <f t="shared" si="8"/>
        <v>0</v>
      </c>
      <c r="AA24" s="21">
        <f t="shared" si="8"/>
        <v>0</v>
      </c>
      <c r="AB24" s="21">
        <f t="shared" si="8"/>
        <v>0</v>
      </c>
      <c r="AC24" s="21">
        <f t="shared" si="8"/>
        <v>0</v>
      </c>
      <c r="AD24" s="21">
        <f t="shared" si="8"/>
        <v>0</v>
      </c>
      <c r="AE24" s="21">
        <f t="shared" si="8"/>
        <v>0</v>
      </c>
      <c r="AF24" s="21">
        <f t="shared" si="8"/>
        <v>0</v>
      </c>
      <c r="AG24" s="21">
        <f t="shared" si="8"/>
        <v>0</v>
      </c>
      <c r="AH24" s="21">
        <f t="shared" si="8"/>
        <v>0</v>
      </c>
      <c r="AI24" s="21">
        <f t="shared" si="8"/>
        <v>0</v>
      </c>
      <c r="AJ24" s="21">
        <f t="shared" si="8"/>
        <v>0</v>
      </c>
      <c r="AK24" s="21">
        <f t="shared" si="8"/>
        <v>0</v>
      </c>
      <c r="AL24" s="21">
        <f t="shared" si="8"/>
        <v>0</v>
      </c>
      <c r="AM24" s="21">
        <f t="shared" si="8"/>
        <v>0</v>
      </c>
      <c r="AN24" s="21">
        <f t="shared" si="8"/>
        <v>0</v>
      </c>
      <c r="AO24" s="21">
        <f t="shared" si="8"/>
        <v>0</v>
      </c>
      <c r="AP24" s="21">
        <f t="shared" ref="AP24:AS24" si="11">AP31</f>
        <v>0</v>
      </c>
      <c r="AQ24" s="21">
        <f t="shared" si="11"/>
        <v>0</v>
      </c>
      <c r="AR24" s="21">
        <f t="shared" si="11"/>
        <v>0</v>
      </c>
      <c r="AS24" s="21">
        <f t="shared" si="11"/>
        <v>0</v>
      </c>
      <c r="AT24" s="21">
        <f t="shared" si="8"/>
        <v>0</v>
      </c>
      <c r="AU24" s="21">
        <f t="shared" si="8"/>
        <v>0</v>
      </c>
    </row>
    <row r="25" spans="1:47" ht="31.5" x14ac:dyDescent="0.25">
      <c r="A25" s="23" t="s">
        <v>36</v>
      </c>
      <c r="B25" s="19" t="s">
        <v>37</v>
      </c>
      <c r="C25" s="22"/>
      <c r="D25" s="21">
        <f t="shared" ref="D25" si="12">D78</f>
        <v>0</v>
      </c>
      <c r="E25" s="21">
        <f t="shared" ref="E25:F25" si="13">E78</f>
        <v>0</v>
      </c>
      <c r="F25" s="21">
        <f t="shared" si="13"/>
        <v>0</v>
      </c>
      <c r="G25" s="21">
        <f t="shared" ref="G25:AU25" si="14">G78</f>
        <v>0</v>
      </c>
      <c r="H25" s="21">
        <f t="shared" si="14"/>
        <v>0</v>
      </c>
      <c r="I25" s="21">
        <f t="shared" ref="I25:O25" si="15">I78</f>
        <v>0</v>
      </c>
      <c r="J25" s="21">
        <f t="shared" si="15"/>
        <v>0</v>
      </c>
      <c r="K25" s="21">
        <f t="shared" si="15"/>
        <v>0</v>
      </c>
      <c r="L25" s="21">
        <f t="shared" si="15"/>
        <v>0</v>
      </c>
      <c r="M25" s="21">
        <f t="shared" si="15"/>
        <v>0</v>
      </c>
      <c r="N25" s="21">
        <f t="shared" si="15"/>
        <v>0</v>
      </c>
      <c r="O25" s="21">
        <f t="shared" si="15"/>
        <v>0</v>
      </c>
      <c r="P25" s="21">
        <f t="shared" ref="P25:R25" si="16">P78</f>
        <v>0</v>
      </c>
      <c r="Q25" s="21">
        <f t="shared" si="16"/>
        <v>0</v>
      </c>
      <c r="R25" s="21">
        <f t="shared" si="16"/>
        <v>9.81</v>
      </c>
      <c r="S25" s="21">
        <f t="shared" si="14"/>
        <v>7.9700000000000006</v>
      </c>
      <c r="T25" s="21">
        <f t="shared" si="14"/>
        <v>13.075000000000001</v>
      </c>
      <c r="U25" s="21">
        <f t="shared" si="14"/>
        <v>12.376999999999999</v>
      </c>
      <c r="V25" s="21">
        <f t="shared" si="14"/>
        <v>0</v>
      </c>
      <c r="W25" s="21">
        <f t="shared" si="14"/>
        <v>0</v>
      </c>
      <c r="X25" s="21">
        <f t="shared" si="14"/>
        <v>0</v>
      </c>
      <c r="Y25" s="21">
        <f t="shared" si="14"/>
        <v>0</v>
      </c>
      <c r="Z25" s="21">
        <f t="shared" si="14"/>
        <v>0</v>
      </c>
      <c r="AA25" s="21">
        <f t="shared" si="14"/>
        <v>0</v>
      </c>
      <c r="AB25" s="21">
        <f t="shared" si="14"/>
        <v>0</v>
      </c>
      <c r="AC25" s="21">
        <f t="shared" si="14"/>
        <v>0</v>
      </c>
      <c r="AD25" s="21">
        <f t="shared" si="14"/>
        <v>0</v>
      </c>
      <c r="AE25" s="21">
        <f t="shared" si="14"/>
        <v>0</v>
      </c>
      <c r="AF25" s="21">
        <f t="shared" si="14"/>
        <v>0</v>
      </c>
      <c r="AG25" s="21">
        <f t="shared" si="14"/>
        <v>0</v>
      </c>
      <c r="AH25" s="21">
        <f t="shared" si="14"/>
        <v>0</v>
      </c>
      <c r="AI25" s="21">
        <f t="shared" si="14"/>
        <v>0</v>
      </c>
      <c r="AJ25" s="21">
        <f t="shared" si="14"/>
        <v>210.19937858400013</v>
      </c>
      <c r="AK25" s="21">
        <f t="shared" si="14"/>
        <v>196.89639433199994</v>
      </c>
      <c r="AL25" s="21">
        <f t="shared" si="14"/>
        <v>0</v>
      </c>
      <c r="AM25" s="21">
        <f t="shared" si="14"/>
        <v>0</v>
      </c>
      <c r="AN25" s="21">
        <f t="shared" si="14"/>
        <v>0</v>
      </c>
      <c r="AO25" s="21">
        <f t="shared" si="14"/>
        <v>0</v>
      </c>
      <c r="AP25" s="21">
        <f t="shared" ref="AP25:AS25" si="17">AP78</f>
        <v>0</v>
      </c>
      <c r="AQ25" s="21">
        <f t="shared" si="17"/>
        <v>0</v>
      </c>
      <c r="AR25" s="21">
        <f t="shared" si="17"/>
        <v>0</v>
      </c>
      <c r="AS25" s="21">
        <f t="shared" si="17"/>
        <v>0</v>
      </c>
      <c r="AT25" s="21">
        <f t="shared" si="14"/>
        <v>0</v>
      </c>
      <c r="AU25" s="21">
        <f t="shared" si="14"/>
        <v>0</v>
      </c>
    </row>
    <row r="26" spans="1:47" ht="63" x14ac:dyDescent="0.25">
      <c r="A26" s="23" t="s">
        <v>38</v>
      </c>
      <c r="B26" s="19" t="s">
        <v>39</v>
      </c>
      <c r="C26" s="22"/>
      <c r="D26" s="21">
        <f t="shared" ref="D26" si="18">D168</f>
        <v>0</v>
      </c>
      <c r="E26" s="21">
        <f t="shared" ref="E26:F26" si="19">E168</f>
        <v>0</v>
      </c>
      <c r="F26" s="21">
        <f t="shared" si="19"/>
        <v>0</v>
      </c>
      <c r="G26" s="21">
        <f t="shared" ref="G26:AU26" si="20">G168</f>
        <v>0</v>
      </c>
      <c r="H26" s="21">
        <f t="shared" si="20"/>
        <v>0</v>
      </c>
      <c r="I26" s="21">
        <f t="shared" ref="I26:O26" si="21">I168</f>
        <v>0</v>
      </c>
      <c r="J26" s="21">
        <f t="shared" si="21"/>
        <v>0</v>
      </c>
      <c r="K26" s="21">
        <f t="shared" si="21"/>
        <v>0</v>
      </c>
      <c r="L26" s="21">
        <f t="shared" si="21"/>
        <v>0</v>
      </c>
      <c r="M26" s="21">
        <f t="shared" si="21"/>
        <v>0</v>
      </c>
      <c r="N26" s="21">
        <f t="shared" si="21"/>
        <v>0</v>
      </c>
      <c r="O26" s="21">
        <f t="shared" si="21"/>
        <v>0</v>
      </c>
      <c r="P26" s="21">
        <f t="shared" ref="P26:R26" si="22">P168</f>
        <v>0</v>
      </c>
      <c r="Q26" s="21">
        <f t="shared" si="22"/>
        <v>0</v>
      </c>
      <c r="R26" s="21">
        <f t="shared" si="22"/>
        <v>0</v>
      </c>
      <c r="S26" s="21">
        <f t="shared" si="20"/>
        <v>0</v>
      </c>
      <c r="T26" s="21">
        <f t="shared" si="20"/>
        <v>0</v>
      </c>
      <c r="U26" s="21">
        <f t="shared" si="20"/>
        <v>0</v>
      </c>
      <c r="V26" s="21">
        <f t="shared" si="20"/>
        <v>0</v>
      </c>
      <c r="W26" s="21">
        <f t="shared" si="20"/>
        <v>0</v>
      </c>
      <c r="X26" s="21">
        <f t="shared" si="20"/>
        <v>0</v>
      </c>
      <c r="Y26" s="21">
        <f t="shared" si="20"/>
        <v>0</v>
      </c>
      <c r="Z26" s="21">
        <f t="shared" si="20"/>
        <v>0</v>
      </c>
      <c r="AA26" s="21">
        <f t="shared" si="20"/>
        <v>0</v>
      </c>
      <c r="AB26" s="21">
        <f t="shared" si="20"/>
        <v>0</v>
      </c>
      <c r="AC26" s="21">
        <f t="shared" si="20"/>
        <v>0</v>
      </c>
      <c r="AD26" s="21">
        <f t="shared" si="20"/>
        <v>0</v>
      </c>
      <c r="AE26" s="21">
        <f t="shared" si="20"/>
        <v>0</v>
      </c>
      <c r="AF26" s="21">
        <f t="shared" si="20"/>
        <v>0</v>
      </c>
      <c r="AG26" s="21">
        <f t="shared" si="20"/>
        <v>0</v>
      </c>
      <c r="AH26" s="21">
        <f t="shared" si="20"/>
        <v>0</v>
      </c>
      <c r="AI26" s="21">
        <f t="shared" si="20"/>
        <v>0</v>
      </c>
      <c r="AJ26" s="21">
        <f t="shared" si="20"/>
        <v>0</v>
      </c>
      <c r="AK26" s="21">
        <f t="shared" si="20"/>
        <v>0</v>
      </c>
      <c r="AL26" s="21">
        <f t="shared" si="20"/>
        <v>0</v>
      </c>
      <c r="AM26" s="21">
        <f t="shared" si="20"/>
        <v>0</v>
      </c>
      <c r="AN26" s="21">
        <f t="shared" si="20"/>
        <v>0</v>
      </c>
      <c r="AO26" s="21">
        <f t="shared" si="20"/>
        <v>0</v>
      </c>
      <c r="AP26" s="21">
        <f t="shared" ref="AP26:AS26" si="23">AP168</f>
        <v>0</v>
      </c>
      <c r="AQ26" s="21">
        <f t="shared" si="23"/>
        <v>0</v>
      </c>
      <c r="AR26" s="21">
        <f t="shared" si="23"/>
        <v>0</v>
      </c>
      <c r="AS26" s="21">
        <f t="shared" si="23"/>
        <v>0</v>
      </c>
      <c r="AT26" s="21">
        <f t="shared" si="20"/>
        <v>0</v>
      </c>
      <c r="AU26" s="21">
        <f t="shared" si="20"/>
        <v>0</v>
      </c>
    </row>
    <row r="27" spans="1:47" ht="31.5" x14ac:dyDescent="0.25">
      <c r="A27" s="23" t="s">
        <v>40</v>
      </c>
      <c r="B27" s="19" t="s">
        <v>41</v>
      </c>
      <c r="C27" s="22"/>
      <c r="D27" s="21">
        <f t="shared" ref="D27" si="24">D177</f>
        <v>0</v>
      </c>
      <c r="E27" s="21">
        <f t="shared" ref="E27:F27" si="25">E177</f>
        <v>0</v>
      </c>
      <c r="F27" s="21">
        <f t="shared" si="25"/>
        <v>0</v>
      </c>
      <c r="G27" s="21">
        <f t="shared" ref="G27:AU27" si="26">G177</f>
        <v>0</v>
      </c>
      <c r="H27" s="21">
        <f t="shared" si="26"/>
        <v>29.668000000000003</v>
      </c>
      <c r="I27" s="21">
        <f t="shared" ref="I27:O27" si="27">I177</f>
        <v>26.920999999999999</v>
      </c>
      <c r="J27" s="21">
        <f t="shared" si="27"/>
        <v>0</v>
      </c>
      <c r="K27" s="21">
        <f t="shared" si="27"/>
        <v>0</v>
      </c>
      <c r="L27" s="21">
        <f t="shared" si="27"/>
        <v>0</v>
      </c>
      <c r="M27" s="21">
        <f t="shared" si="27"/>
        <v>0</v>
      </c>
      <c r="N27" s="21">
        <f t="shared" si="27"/>
        <v>0</v>
      </c>
      <c r="O27" s="21">
        <f t="shared" si="27"/>
        <v>0</v>
      </c>
      <c r="P27" s="21">
        <f t="shared" ref="P27:R27" si="28">P177</f>
        <v>0</v>
      </c>
      <c r="Q27" s="21">
        <f t="shared" si="28"/>
        <v>0</v>
      </c>
      <c r="R27" s="21">
        <f t="shared" si="28"/>
        <v>0</v>
      </c>
      <c r="S27" s="21">
        <f t="shared" si="26"/>
        <v>0</v>
      </c>
      <c r="T27" s="21">
        <f t="shared" si="26"/>
        <v>0</v>
      </c>
      <c r="U27" s="21">
        <f t="shared" si="26"/>
        <v>0</v>
      </c>
      <c r="V27" s="21">
        <f t="shared" si="26"/>
        <v>0</v>
      </c>
      <c r="W27" s="21">
        <f t="shared" si="26"/>
        <v>0</v>
      </c>
      <c r="X27" s="21">
        <f t="shared" si="26"/>
        <v>0</v>
      </c>
      <c r="Y27" s="21">
        <f t="shared" si="26"/>
        <v>0</v>
      </c>
      <c r="Z27" s="21">
        <f t="shared" si="26"/>
        <v>0</v>
      </c>
      <c r="AA27" s="21">
        <f t="shared" si="26"/>
        <v>0</v>
      </c>
      <c r="AB27" s="21">
        <f t="shared" si="26"/>
        <v>0</v>
      </c>
      <c r="AC27" s="21">
        <f t="shared" si="26"/>
        <v>0</v>
      </c>
      <c r="AD27" s="21">
        <f t="shared" si="26"/>
        <v>0</v>
      </c>
      <c r="AE27" s="21">
        <f t="shared" si="26"/>
        <v>0</v>
      </c>
      <c r="AF27" s="21">
        <f t="shared" si="26"/>
        <v>0</v>
      </c>
      <c r="AG27" s="21">
        <f t="shared" si="26"/>
        <v>0</v>
      </c>
      <c r="AH27" s="21">
        <f t="shared" si="26"/>
        <v>0</v>
      </c>
      <c r="AI27" s="21">
        <f t="shared" si="26"/>
        <v>0</v>
      </c>
      <c r="AJ27" s="21">
        <f t="shared" si="26"/>
        <v>256.01344458000005</v>
      </c>
      <c r="AK27" s="21">
        <f t="shared" si="26"/>
        <v>241.43557309199983</v>
      </c>
      <c r="AL27" s="21">
        <f t="shared" si="26"/>
        <v>0</v>
      </c>
      <c r="AM27" s="21">
        <f t="shared" si="26"/>
        <v>0</v>
      </c>
      <c r="AN27" s="21">
        <f t="shared" si="26"/>
        <v>0</v>
      </c>
      <c r="AO27" s="21">
        <f t="shared" si="26"/>
        <v>0</v>
      </c>
      <c r="AP27" s="21">
        <f t="shared" ref="AP27:AS27" si="29">AP177</f>
        <v>0</v>
      </c>
      <c r="AQ27" s="21">
        <f t="shared" si="29"/>
        <v>0</v>
      </c>
      <c r="AR27" s="21">
        <f t="shared" si="29"/>
        <v>0</v>
      </c>
      <c r="AS27" s="21">
        <f t="shared" si="29"/>
        <v>0</v>
      </c>
      <c r="AT27" s="21">
        <f t="shared" si="26"/>
        <v>0</v>
      </c>
      <c r="AU27" s="21">
        <f t="shared" si="26"/>
        <v>0</v>
      </c>
    </row>
    <row r="28" spans="1:47" ht="31.5" x14ac:dyDescent="0.25">
      <c r="A28" s="23" t="s">
        <v>42</v>
      </c>
      <c r="B28" s="19" t="s">
        <v>43</v>
      </c>
      <c r="C28" s="22"/>
      <c r="D28" s="21">
        <f t="shared" ref="D28" si="30">D214</f>
        <v>0</v>
      </c>
      <c r="E28" s="21">
        <f t="shared" ref="E28:F28" si="31">E214</f>
        <v>0</v>
      </c>
      <c r="F28" s="21">
        <f t="shared" si="31"/>
        <v>0</v>
      </c>
      <c r="G28" s="21">
        <f t="shared" ref="G28:AU28" si="32">G214</f>
        <v>0</v>
      </c>
      <c r="H28" s="21">
        <f t="shared" si="32"/>
        <v>0</v>
      </c>
      <c r="I28" s="21">
        <f t="shared" ref="I28:O28" si="33">I214</f>
        <v>0</v>
      </c>
      <c r="J28" s="21">
        <f t="shared" si="33"/>
        <v>0</v>
      </c>
      <c r="K28" s="21">
        <f t="shared" si="33"/>
        <v>0</v>
      </c>
      <c r="L28" s="21">
        <f t="shared" si="33"/>
        <v>0</v>
      </c>
      <c r="M28" s="21">
        <f t="shared" si="33"/>
        <v>0</v>
      </c>
      <c r="N28" s="21">
        <f t="shared" si="33"/>
        <v>0</v>
      </c>
      <c r="O28" s="21">
        <f t="shared" si="33"/>
        <v>0</v>
      </c>
      <c r="P28" s="21">
        <f t="shared" ref="P28:R28" si="34">P214</f>
        <v>0</v>
      </c>
      <c r="Q28" s="21">
        <f t="shared" si="34"/>
        <v>0</v>
      </c>
      <c r="R28" s="21">
        <f t="shared" si="34"/>
        <v>0</v>
      </c>
      <c r="S28" s="21">
        <f t="shared" si="32"/>
        <v>0</v>
      </c>
      <c r="T28" s="21">
        <f t="shared" si="32"/>
        <v>0</v>
      </c>
      <c r="U28" s="21">
        <f t="shared" si="32"/>
        <v>0</v>
      </c>
      <c r="V28" s="21">
        <f t="shared" si="32"/>
        <v>0</v>
      </c>
      <c r="W28" s="21">
        <f t="shared" si="32"/>
        <v>0</v>
      </c>
      <c r="X28" s="21">
        <f t="shared" si="32"/>
        <v>0</v>
      </c>
      <c r="Y28" s="21">
        <f t="shared" si="32"/>
        <v>0</v>
      </c>
      <c r="Z28" s="21">
        <f t="shared" si="32"/>
        <v>0</v>
      </c>
      <c r="AA28" s="21">
        <f t="shared" si="32"/>
        <v>0</v>
      </c>
      <c r="AB28" s="21">
        <f t="shared" si="32"/>
        <v>0</v>
      </c>
      <c r="AC28" s="21">
        <f t="shared" si="32"/>
        <v>0</v>
      </c>
      <c r="AD28" s="21">
        <f t="shared" si="32"/>
        <v>0</v>
      </c>
      <c r="AE28" s="21">
        <f t="shared" si="32"/>
        <v>0</v>
      </c>
      <c r="AF28" s="21">
        <f t="shared" si="32"/>
        <v>0</v>
      </c>
      <c r="AG28" s="21">
        <f t="shared" si="32"/>
        <v>0</v>
      </c>
      <c r="AH28" s="21">
        <f t="shared" si="32"/>
        <v>0</v>
      </c>
      <c r="AI28" s="21">
        <f t="shared" si="32"/>
        <v>0</v>
      </c>
      <c r="AJ28" s="21">
        <f t="shared" si="32"/>
        <v>0</v>
      </c>
      <c r="AK28" s="21">
        <f t="shared" si="32"/>
        <v>0</v>
      </c>
      <c r="AL28" s="21">
        <f t="shared" si="32"/>
        <v>0</v>
      </c>
      <c r="AM28" s="21">
        <f t="shared" si="32"/>
        <v>0</v>
      </c>
      <c r="AN28" s="21">
        <f t="shared" si="32"/>
        <v>0</v>
      </c>
      <c r="AO28" s="21">
        <f t="shared" si="32"/>
        <v>0</v>
      </c>
      <c r="AP28" s="21">
        <f t="shared" ref="AP28:AS28" si="35">AP214</f>
        <v>0</v>
      </c>
      <c r="AQ28" s="21">
        <f t="shared" si="35"/>
        <v>0</v>
      </c>
      <c r="AR28" s="21">
        <f t="shared" si="35"/>
        <v>0</v>
      </c>
      <c r="AS28" s="21">
        <f t="shared" si="35"/>
        <v>0</v>
      </c>
      <c r="AT28" s="21">
        <f t="shared" si="32"/>
        <v>0</v>
      </c>
      <c r="AU28" s="21">
        <f t="shared" si="32"/>
        <v>0</v>
      </c>
    </row>
    <row r="29" spans="1:47" x14ac:dyDescent="0.25">
      <c r="A29" s="23" t="s">
        <v>44</v>
      </c>
      <c r="B29" s="19" t="s">
        <v>45</v>
      </c>
      <c r="C29" s="22"/>
      <c r="D29" s="21">
        <f t="shared" ref="D29" si="36">D218</f>
        <v>0</v>
      </c>
      <c r="E29" s="21">
        <f t="shared" ref="E29:F29" si="37">E218</f>
        <v>0</v>
      </c>
      <c r="F29" s="21">
        <f t="shared" si="37"/>
        <v>0</v>
      </c>
      <c r="G29" s="21">
        <f t="shared" ref="G29:AU29" si="38">G218</f>
        <v>0</v>
      </c>
      <c r="H29" s="21">
        <f t="shared" si="38"/>
        <v>0</v>
      </c>
      <c r="I29" s="21">
        <f t="shared" ref="I29:O29" si="39">I218</f>
        <v>0</v>
      </c>
      <c r="J29" s="21">
        <f t="shared" si="39"/>
        <v>0</v>
      </c>
      <c r="K29" s="21">
        <f t="shared" si="39"/>
        <v>0</v>
      </c>
      <c r="L29" s="21">
        <f t="shared" si="39"/>
        <v>0</v>
      </c>
      <c r="M29" s="21">
        <f t="shared" si="39"/>
        <v>0</v>
      </c>
      <c r="N29" s="21">
        <f t="shared" si="39"/>
        <v>0</v>
      </c>
      <c r="O29" s="21">
        <f t="shared" si="39"/>
        <v>0</v>
      </c>
      <c r="P29" s="21">
        <f t="shared" ref="P29:R29" si="40">P218</f>
        <v>0</v>
      </c>
      <c r="Q29" s="21">
        <f t="shared" si="40"/>
        <v>0</v>
      </c>
      <c r="R29" s="21">
        <f t="shared" si="40"/>
        <v>0</v>
      </c>
      <c r="S29" s="21">
        <f t="shared" si="38"/>
        <v>0</v>
      </c>
      <c r="T29" s="21">
        <f t="shared" si="38"/>
        <v>0</v>
      </c>
      <c r="U29" s="21">
        <f t="shared" si="38"/>
        <v>0</v>
      </c>
      <c r="V29" s="21">
        <f t="shared" si="38"/>
        <v>0</v>
      </c>
      <c r="W29" s="21">
        <f t="shared" si="38"/>
        <v>0</v>
      </c>
      <c r="X29" s="21">
        <f t="shared" si="38"/>
        <v>0</v>
      </c>
      <c r="Y29" s="21">
        <f t="shared" si="38"/>
        <v>0</v>
      </c>
      <c r="Z29" s="21">
        <f t="shared" si="38"/>
        <v>0</v>
      </c>
      <c r="AA29" s="21">
        <f t="shared" si="38"/>
        <v>0</v>
      </c>
      <c r="AB29" s="21">
        <f t="shared" si="38"/>
        <v>0</v>
      </c>
      <c r="AC29" s="21">
        <f t="shared" si="38"/>
        <v>0</v>
      </c>
      <c r="AD29" s="21">
        <f t="shared" si="38"/>
        <v>0</v>
      </c>
      <c r="AE29" s="21">
        <f t="shared" si="38"/>
        <v>0</v>
      </c>
      <c r="AF29" s="21">
        <f t="shared" si="38"/>
        <v>0</v>
      </c>
      <c r="AG29" s="21">
        <f t="shared" si="38"/>
        <v>0</v>
      </c>
      <c r="AH29" s="21">
        <f t="shared" si="38"/>
        <v>0</v>
      </c>
      <c r="AI29" s="21">
        <f t="shared" si="38"/>
        <v>0</v>
      </c>
      <c r="AJ29" s="21">
        <f t="shared" si="38"/>
        <v>0</v>
      </c>
      <c r="AK29" s="21">
        <f t="shared" si="38"/>
        <v>0</v>
      </c>
      <c r="AL29" s="21">
        <f t="shared" si="38"/>
        <v>0</v>
      </c>
      <c r="AM29" s="21">
        <f t="shared" si="38"/>
        <v>0</v>
      </c>
      <c r="AN29" s="21">
        <f t="shared" si="38"/>
        <v>0</v>
      </c>
      <c r="AO29" s="21">
        <f t="shared" si="38"/>
        <v>0</v>
      </c>
      <c r="AP29" s="21">
        <f t="shared" ref="AP29:AS29" si="41">AP218</f>
        <v>0</v>
      </c>
      <c r="AQ29" s="21">
        <f t="shared" si="41"/>
        <v>0</v>
      </c>
      <c r="AR29" s="21">
        <f t="shared" si="41"/>
        <v>47.178136836</v>
      </c>
      <c r="AS29" s="21">
        <f t="shared" si="41"/>
        <v>75.059001767999987</v>
      </c>
      <c r="AT29" s="21">
        <f t="shared" si="38"/>
        <v>0</v>
      </c>
      <c r="AU29" s="21">
        <f t="shared" si="38"/>
        <v>0</v>
      </c>
    </row>
    <row r="30" spans="1:47" x14ac:dyDescent="0.25">
      <c r="A30" s="4" t="s">
        <v>46</v>
      </c>
      <c r="B30" s="5" t="s">
        <v>47</v>
      </c>
      <c r="C30" s="6"/>
      <c r="D30" s="15">
        <f t="shared" ref="D30:AU30" si="42">D31+D78+D168+D177+D214+D218</f>
        <v>0</v>
      </c>
      <c r="E30" s="15">
        <f t="shared" si="42"/>
        <v>0</v>
      </c>
      <c r="F30" s="15">
        <f t="shared" si="42"/>
        <v>0</v>
      </c>
      <c r="G30" s="15">
        <f t="shared" si="42"/>
        <v>0</v>
      </c>
      <c r="H30" s="15">
        <f t="shared" si="42"/>
        <v>29.668000000000003</v>
      </c>
      <c r="I30" s="15">
        <f t="shared" si="42"/>
        <v>26.920999999999999</v>
      </c>
      <c r="J30" s="15">
        <f t="shared" si="42"/>
        <v>0</v>
      </c>
      <c r="K30" s="15">
        <f t="shared" si="42"/>
        <v>0</v>
      </c>
      <c r="L30" s="15">
        <f t="shared" si="42"/>
        <v>0</v>
      </c>
      <c r="M30" s="15">
        <f t="shared" si="42"/>
        <v>0</v>
      </c>
      <c r="N30" s="15">
        <f t="shared" si="42"/>
        <v>0</v>
      </c>
      <c r="O30" s="15">
        <f t="shared" si="42"/>
        <v>0</v>
      </c>
      <c r="P30" s="15">
        <f t="shared" si="42"/>
        <v>0</v>
      </c>
      <c r="Q30" s="15">
        <f t="shared" si="42"/>
        <v>0</v>
      </c>
      <c r="R30" s="15">
        <f t="shared" si="42"/>
        <v>9.81</v>
      </c>
      <c r="S30" s="15">
        <f t="shared" si="42"/>
        <v>7.9700000000000006</v>
      </c>
      <c r="T30" s="15">
        <f>T31+T78+T168+T177+T214+T218</f>
        <v>13.075000000000001</v>
      </c>
      <c r="U30" s="15">
        <f t="shared" si="42"/>
        <v>12.376999999999999</v>
      </c>
      <c r="V30" s="15">
        <f t="shared" si="42"/>
        <v>0</v>
      </c>
      <c r="W30" s="15">
        <f t="shared" si="42"/>
        <v>0</v>
      </c>
      <c r="X30" s="15">
        <f t="shared" si="42"/>
        <v>0</v>
      </c>
      <c r="Y30" s="15">
        <f t="shared" si="42"/>
        <v>0</v>
      </c>
      <c r="Z30" s="15">
        <f t="shared" si="42"/>
        <v>0</v>
      </c>
      <c r="AA30" s="15">
        <f t="shared" si="42"/>
        <v>0</v>
      </c>
      <c r="AB30" s="15">
        <f t="shared" si="42"/>
        <v>0</v>
      </c>
      <c r="AC30" s="15">
        <f t="shared" si="42"/>
        <v>0</v>
      </c>
      <c r="AD30" s="15">
        <f t="shared" si="42"/>
        <v>0</v>
      </c>
      <c r="AE30" s="15">
        <f t="shared" si="42"/>
        <v>0</v>
      </c>
      <c r="AF30" s="15">
        <f t="shared" si="42"/>
        <v>0</v>
      </c>
      <c r="AG30" s="15">
        <f t="shared" si="42"/>
        <v>0</v>
      </c>
      <c r="AH30" s="15">
        <f t="shared" si="42"/>
        <v>0</v>
      </c>
      <c r="AI30" s="15">
        <f t="shared" si="42"/>
        <v>0</v>
      </c>
      <c r="AJ30" s="15">
        <f t="shared" si="42"/>
        <v>466.21282316400016</v>
      </c>
      <c r="AK30" s="15">
        <f t="shared" si="42"/>
        <v>438.3319674239998</v>
      </c>
      <c r="AL30" s="15">
        <f t="shared" si="42"/>
        <v>0</v>
      </c>
      <c r="AM30" s="15">
        <f t="shared" si="42"/>
        <v>0</v>
      </c>
      <c r="AN30" s="15">
        <f t="shared" si="42"/>
        <v>0</v>
      </c>
      <c r="AO30" s="15">
        <f t="shared" si="42"/>
        <v>0</v>
      </c>
      <c r="AP30" s="15">
        <f t="shared" si="42"/>
        <v>0</v>
      </c>
      <c r="AQ30" s="15">
        <f t="shared" si="42"/>
        <v>0</v>
      </c>
      <c r="AR30" s="15">
        <f t="shared" si="42"/>
        <v>47.178136836</v>
      </c>
      <c r="AS30" s="15">
        <f t="shared" si="42"/>
        <v>75.059001767999987</v>
      </c>
      <c r="AT30" s="15">
        <f t="shared" si="42"/>
        <v>0</v>
      </c>
      <c r="AU30" s="15">
        <f t="shared" si="42"/>
        <v>0</v>
      </c>
    </row>
    <row r="31" spans="1:47" ht="31.5" x14ac:dyDescent="0.25">
      <c r="A31" s="4" t="s">
        <v>48</v>
      </c>
      <c r="B31" s="5" t="s">
        <v>49</v>
      </c>
      <c r="C31" s="6"/>
      <c r="D31" s="15">
        <f t="shared" ref="D31" si="43">D32+D36+D45+D72</f>
        <v>0</v>
      </c>
      <c r="E31" s="15">
        <f t="shared" ref="E31:F31" si="44">E32+E36+E45+E72</f>
        <v>0</v>
      </c>
      <c r="F31" s="15">
        <f t="shared" si="44"/>
        <v>0</v>
      </c>
      <c r="G31" s="15">
        <f t="shared" ref="G31:AU31" si="45">G32+G36+G45+G72</f>
        <v>0</v>
      </c>
      <c r="H31" s="15">
        <f t="shared" si="45"/>
        <v>0</v>
      </c>
      <c r="I31" s="15">
        <f t="shared" ref="I31:O31" si="46">I32+I36+I45+I72</f>
        <v>0</v>
      </c>
      <c r="J31" s="15">
        <f t="shared" si="46"/>
        <v>0</v>
      </c>
      <c r="K31" s="15">
        <f t="shared" si="46"/>
        <v>0</v>
      </c>
      <c r="L31" s="15">
        <f t="shared" si="46"/>
        <v>0</v>
      </c>
      <c r="M31" s="15">
        <f t="shared" si="46"/>
        <v>0</v>
      </c>
      <c r="N31" s="15">
        <f t="shared" si="46"/>
        <v>0</v>
      </c>
      <c r="O31" s="15">
        <f t="shared" si="46"/>
        <v>0</v>
      </c>
      <c r="P31" s="15">
        <f t="shared" ref="P31:R31" si="47">P32+P36+P45+P72</f>
        <v>0</v>
      </c>
      <c r="Q31" s="15">
        <f t="shared" si="47"/>
        <v>0</v>
      </c>
      <c r="R31" s="15">
        <f t="shared" si="47"/>
        <v>0</v>
      </c>
      <c r="S31" s="15">
        <f t="shared" si="45"/>
        <v>0</v>
      </c>
      <c r="T31" s="15">
        <f t="shared" si="45"/>
        <v>0</v>
      </c>
      <c r="U31" s="15">
        <f t="shared" si="45"/>
        <v>0</v>
      </c>
      <c r="V31" s="15">
        <f t="shared" si="45"/>
        <v>0</v>
      </c>
      <c r="W31" s="15">
        <f t="shared" si="45"/>
        <v>0</v>
      </c>
      <c r="X31" s="15">
        <f t="shared" si="45"/>
        <v>0</v>
      </c>
      <c r="Y31" s="15">
        <f t="shared" si="45"/>
        <v>0</v>
      </c>
      <c r="Z31" s="15">
        <f t="shared" si="45"/>
        <v>0</v>
      </c>
      <c r="AA31" s="15">
        <f t="shared" si="45"/>
        <v>0</v>
      </c>
      <c r="AB31" s="15">
        <f t="shared" si="45"/>
        <v>0</v>
      </c>
      <c r="AC31" s="15">
        <f t="shared" si="45"/>
        <v>0</v>
      </c>
      <c r="AD31" s="15">
        <f t="shared" si="45"/>
        <v>0</v>
      </c>
      <c r="AE31" s="15">
        <f t="shared" si="45"/>
        <v>0</v>
      </c>
      <c r="AF31" s="15">
        <f t="shared" si="45"/>
        <v>0</v>
      </c>
      <c r="AG31" s="15">
        <f t="shared" si="45"/>
        <v>0</v>
      </c>
      <c r="AH31" s="15">
        <f t="shared" si="45"/>
        <v>0</v>
      </c>
      <c r="AI31" s="15">
        <f t="shared" si="45"/>
        <v>0</v>
      </c>
      <c r="AJ31" s="15">
        <f t="shared" si="45"/>
        <v>0</v>
      </c>
      <c r="AK31" s="15">
        <f t="shared" si="45"/>
        <v>0</v>
      </c>
      <c r="AL31" s="15">
        <f t="shared" si="45"/>
        <v>0</v>
      </c>
      <c r="AM31" s="15">
        <f t="shared" si="45"/>
        <v>0</v>
      </c>
      <c r="AN31" s="15">
        <f t="shared" si="45"/>
        <v>0</v>
      </c>
      <c r="AO31" s="15">
        <f t="shared" si="45"/>
        <v>0</v>
      </c>
      <c r="AP31" s="15">
        <f t="shared" ref="AP31:AS31" si="48">AP32+AP36+AP45+AP72</f>
        <v>0</v>
      </c>
      <c r="AQ31" s="15">
        <f t="shared" si="48"/>
        <v>0</v>
      </c>
      <c r="AR31" s="15">
        <f t="shared" si="48"/>
        <v>0</v>
      </c>
      <c r="AS31" s="15">
        <f t="shared" si="48"/>
        <v>0</v>
      </c>
      <c r="AT31" s="15">
        <f t="shared" si="45"/>
        <v>0</v>
      </c>
      <c r="AU31" s="15">
        <f t="shared" si="45"/>
        <v>0</v>
      </c>
    </row>
    <row r="32" spans="1:47" ht="47.25" x14ac:dyDescent="0.25">
      <c r="A32" s="7" t="s">
        <v>50</v>
      </c>
      <c r="B32" s="8" t="s">
        <v>51</v>
      </c>
      <c r="C32" s="9"/>
      <c r="D32" s="16">
        <f t="shared" ref="D32" si="49">D33+D34+D35</f>
        <v>0</v>
      </c>
      <c r="E32" s="16">
        <f t="shared" ref="E32:F32" si="50">E33+E34+E35</f>
        <v>0</v>
      </c>
      <c r="F32" s="16">
        <f t="shared" si="50"/>
        <v>0</v>
      </c>
      <c r="G32" s="16">
        <f t="shared" ref="G32:AU32" si="51">G33+G34+G35</f>
        <v>0</v>
      </c>
      <c r="H32" s="16">
        <f t="shared" si="51"/>
        <v>0</v>
      </c>
      <c r="I32" s="16">
        <f t="shared" ref="I32:O32" si="52">I33+I34+I35</f>
        <v>0</v>
      </c>
      <c r="J32" s="16">
        <f t="shared" si="52"/>
        <v>0</v>
      </c>
      <c r="K32" s="16">
        <f t="shared" si="52"/>
        <v>0</v>
      </c>
      <c r="L32" s="16">
        <f t="shared" si="52"/>
        <v>0</v>
      </c>
      <c r="M32" s="16">
        <f t="shared" si="52"/>
        <v>0</v>
      </c>
      <c r="N32" s="16">
        <f t="shared" si="52"/>
        <v>0</v>
      </c>
      <c r="O32" s="16">
        <f t="shared" si="52"/>
        <v>0</v>
      </c>
      <c r="P32" s="16">
        <f t="shared" ref="P32:R32" si="53">P33+P34+P35</f>
        <v>0</v>
      </c>
      <c r="Q32" s="16">
        <f t="shared" si="53"/>
        <v>0</v>
      </c>
      <c r="R32" s="16">
        <f t="shared" si="53"/>
        <v>0</v>
      </c>
      <c r="S32" s="16">
        <f t="shared" si="51"/>
        <v>0</v>
      </c>
      <c r="T32" s="16">
        <f t="shared" si="51"/>
        <v>0</v>
      </c>
      <c r="U32" s="16">
        <f t="shared" si="51"/>
        <v>0</v>
      </c>
      <c r="V32" s="16">
        <f t="shared" si="51"/>
        <v>0</v>
      </c>
      <c r="W32" s="16">
        <f t="shared" si="51"/>
        <v>0</v>
      </c>
      <c r="X32" s="16">
        <f t="shared" si="51"/>
        <v>0</v>
      </c>
      <c r="Y32" s="16">
        <f t="shared" si="51"/>
        <v>0</v>
      </c>
      <c r="Z32" s="16">
        <f t="shared" si="51"/>
        <v>0</v>
      </c>
      <c r="AA32" s="16">
        <f t="shared" si="51"/>
        <v>0</v>
      </c>
      <c r="AB32" s="16">
        <f t="shared" si="51"/>
        <v>0</v>
      </c>
      <c r="AC32" s="16">
        <f t="shared" si="51"/>
        <v>0</v>
      </c>
      <c r="AD32" s="16">
        <f t="shared" si="51"/>
        <v>0</v>
      </c>
      <c r="AE32" s="16">
        <f t="shared" si="51"/>
        <v>0</v>
      </c>
      <c r="AF32" s="16">
        <f t="shared" si="51"/>
        <v>0</v>
      </c>
      <c r="AG32" s="16">
        <f t="shared" si="51"/>
        <v>0</v>
      </c>
      <c r="AH32" s="16">
        <f t="shared" si="51"/>
        <v>0</v>
      </c>
      <c r="AI32" s="16">
        <f t="shared" si="51"/>
        <v>0</v>
      </c>
      <c r="AJ32" s="16">
        <f t="shared" si="51"/>
        <v>0</v>
      </c>
      <c r="AK32" s="16">
        <f t="shared" si="51"/>
        <v>0</v>
      </c>
      <c r="AL32" s="16">
        <f t="shared" si="51"/>
        <v>0</v>
      </c>
      <c r="AM32" s="16">
        <f t="shared" si="51"/>
        <v>0</v>
      </c>
      <c r="AN32" s="16">
        <f t="shared" si="51"/>
        <v>0</v>
      </c>
      <c r="AO32" s="16">
        <f t="shared" si="51"/>
        <v>0</v>
      </c>
      <c r="AP32" s="16">
        <f t="shared" ref="AP32:AS32" si="54">AP33+AP34+AP35</f>
        <v>0</v>
      </c>
      <c r="AQ32" s="16">
        <f t="shared" si="54"/>
        <v>0</v>
      </c>
      <c r="AR32" s="16">
        <f t="shared" si="54"/>
        <v>0</v>
      </c>
      <c r="AS32" s="16">
        <f t="shared" si="54"/>
        <v>0</v>
      </c>
      <c r="AT32" s="16">
        <f t="shared" si="51"/>
        <v>0</v>
      </c>
      <c r="AU32" s="16">
        <f t="shared" si="51"/>
        <v>0</v>
      </c>
    </row>
    <row r="33" spans="1:47" ht="63" x14ac:dyDescent="0.25">
      <c r="A33" s="10" t="s">
        <v>14</v>
      </c>
      <c r="B33" s="11" t="s">
        <v>52</v>
      </c>
      <c r="C33" s="12"/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</row>
    <row r="34" spans="1:47" ht="63" x14ac:dyDescent="0.25">
      <c r="A34" s="10" t="s">
        <v>15</v>
      </c>
      <c r="B34" s="11" t="s">
        <v>53</v>
      </c>
      <c r="C34" s="12"/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</row>
    <row r="35" spans="1:47" ht="47.25" x14ac:dyDescent="0.25">
      <c r="A35" s="10" t="s">
        <v>16</v>
      </c>
      <c r="B35" s="11" t="s">
        <v>54</v>
      </c>
      <c r="C35" s="12"/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</row>
    <row r="36" spans="1:47" ht="31.5" x14ac:dyDescent="0.25">
      <c r="A36" s="7" t="s">
        <v>55</v>
      </c>
      <c r="B36" s="8" t="s">
        <v>56</v>
      </c>
      <c r="C36" s="9"/>
      <c r="D36" s="16">
        <f t="shared" ref="D36" si="55">D37+D41</f>
        <v>0</v>
      </c>
      <c r="E36" s="16">
        <f t="shared" ref="E36:F36" si="56">E37+E41</f>
        <v>0</v>
      </c>
      <c r="F36" s="16">
        <f t="shared" si="56"/>
        <v>0</v>
      </c>
      <c r="G36" s="16">
        <f t="shared" ref="G36:AU36" si="57">G37+G41</f>
        <v>0</v>
      </c>
      <c r="H36" s="16">
        <f t="shared" si="57"/>
        <v>0</v>
      </c>
      <c r="I36" s="16">
        <f t="shared" ref="I36:O36" si="58">I37+I41</f>
        <v>0</v>
      </c>
      <c r="J36" s="16">
        <f t="shared" si="58"/>
        <v>0</v>
      </c>
      <c r="K36" s="16">
        <f t="shared" si="58"/>
        <v>0</v>
      </c>
      <c r="L36" s="16">
        <f t="shared" si="58"/>
        <v>0</v>
      </c>
      <c r="M36" s="16">
        <f t="shared" si="58"/>
        <v>0</v>
      </c>
      <c r="N36" s="16">
        <f t="shared" si="58"/>
        <v>0</v>
      </c>
      <c r="O36" s="16">
        <f t="shared" si="58"/>
        <v>0</v>
      </c>
      <c r="P36" s="16">
        <f t="shared" ref="P36:R36" si="59">P37+P41</f>
        <v>0</v>
      </c>
      <c r="Q36" s="16">
        <f t="shared" si="59"/>
        <v>0</v>
      </c>
      <c r="R36" s="16">
        <f t="shared" si="59"/>
        <v>0</v>
      </c>
      <c r="S36" s="16">
        <f t="shared" si="57"/>
        <v>0</v>
      </c>
      <c r="T36" s="16">
        <f t="shared" si="57"/>
        <v>0</v>
      </c>
      <c r="U36" s="16">
        <f t="shared" si="57"/>
        <v>0</v>
      </c>
      <c r="V36" s="16">
        <f t="shared" si="57"/>
        <v>0</v>
      </c>
      <c r="W36" s="16">
        <f t="shared" si="57"/>
        <v>0</v>
      </c>
      <c r="X36" s="16">
        <f t="shared" si="57"/>
        <v>0</v>
      </c>
      <c r="Y36" s="16">
        <f t="shared" si="57"/>
        <v>0</v>
      </c>
      <c r="Z36" s="16">
        <f t="shared" si="57"/>
        <v>0</v>
      </c>
      <c r="AA36" s="16">
        <f t="shared" si="57"/>
        <v>0</v>
      </c>
      <c r="AB36" s="16">
        <f t="shared" si="57"/>
        <v>0</v>
      </c>
      <c r="AC36" s="16">
        <f t="shared" si="57"/>
        <v>0</v>
      </c>
      <c r="AD36" s="16">
        <f t="shared" si="57"/>
        <v>0</v>
      </c>
      <c r="AE36" s="16">
        <f t="shared" si="57"/>
        <v>0</v>
      </c>
      <c r="AF36" s="16">
        <f t="shared" si="57"/>
        <v>0</v>
      </c>
      <c r="AG36" s="16">
        <f t="shared" si="57"/>
        <v>0</v>
      </c>
      <c r="AH36" s="16">
        <f t="shared" si="57"/>
        <v>0</v>
      </c>
      <c r="AI36" s="16">
        <f t="shared" si="57"/>
        <v>0</v>
      </c>
      <c r="AJ36" s="16">
        <f t="shared" si="57"/>
        <v>0</v>
      </c>
      <c r="AK36" s="16">
        <f t="shared" si="57"/>
        <v>0</v>
      </c>
      <c r="AL36" s="16">
        <f t="shared" si="57"/>
        <v>0</v>
      </c>
      <c r="AM36" s="16">
        <f t="shared" si="57"/>
        <v>0</v>
      </c>
      <c r="AN36" s="16">
        <f t="shared" si="57"/>
        <v>0</v>
      </c>
      <c r="AO36" s="16">
        <f t="shared" si="57"/>
        <v>0</v>
      </c>
      <c r="AP36" s="16">
        <f t="shared" ref="AP36:AS36" si="60">AP37+AP41</f>
        <v>0</v>
      </c>
      <c r="AQ36" s="16">
        <f t="shared" si="60"/>
        <v>0</v>
      </c>
      <c r="AR36" s="16">
        <f t="shared" si="60"/>
        <v>0</v>
      </c>
      <c r="AS36" s="16">
        <f t="shared" si="60"/>
        <v>0</v>
      </c>
      <c r="AT36" s="16">
        <f t="shared" si="57"/>
        <v>0</v>
      </c>
      <c r="AU36" s="16">
        <f t="shared" si="57"/>
        <v>0</v>
      </c>
    </row>
    <row r="37" spans="1:47" ht="63" x14ac:dyDescent="0.25">
      <c r="A37" s="10" t="s">
        <v>17</v>
      </c>
      <c r="B37" s="11" t="s">
        <v>57</v>
      </c>
      <c r="C37" s="12"/>
      <c r="D37" s="17">
        <f t="shared" ref="D37" si="61">SUM(D38:D40)</f>
        <v>0</v>
      </c>
      <c r="E37" s="17">
        <f t="shared" ref="E37:F37" si="62">SUM(E38:E40)</f>
        <v>0</v>
      </c>
      <c r="F37" s="17">
        <f t="shared" si="62"/>
        <v>0</v>
      </c>
      <c r="G37" s="17">
        <f t="shared" ref="G37:AU37" si="63">SUM(G38:G40)</f>
        <v>0</v>
      </c>
      <c r="H37" s="17">
        <f t="shared" ref="H37" si="64">SUM(H38:H40)</f>
        <v>0</v>
      </c>
      <c r="I37" s="17">
        <f t="shared" ref="I37:O37" si="65">SUM(I38:I40)</f>
        <v>0</v>
      </c>
      <c r="J37" s="17">
        <f t="shared" si="65"/>
        <v>0</v>
      </c>
      <c r="K37" s="17">
        <f t="shared" si="65"/>
        <v>0</v>
      </c>
      <c r="L37" s="17">
        <f t="shared" si="65"/>
        <v>0</v>
      </c>
      <c r="M37" s="17">
        <f t="shared" si="65"/>
        <v>0</v>
      </c>
      <c r="N37" s="17">
        <f t="shared" si="65"/>
        <v>0</v>
      </c>
      <c r="O37" s="17">
        <f t="shared" si="65"/>
        <v>0</v>
      </c>
      <c r="P37" s="17">
        <f t="shared" ref="P37:Q37" si="66">SUM(P38:P40)</f>
        <v>0</v>
      </c>
      <c r="Q37" s="17">
        <f t="shared" si="66"/>
        <v>0</v>
      </c>
      <c r="R37" s="17">
        <f t="shared" ref="R37" si="67">SUM(R38:R40)</f>
        <v>0</v>
      </c>
      <c r="S37" s="17">
        <f t="shared" si="63"/>
        <v>0</v>
      </c>
      <c r="T37" s="17">
        <f t="shared" ref="T37" si="68">SUM(T38:T40)</f>
        <v>0</v>
      </c>
      <c r="U37" s="17">
        <f t="shared" si="63"/>
        <v>0</v>
      </c>
      <c r="V37" s="17">
        <f t="shared" si="63"/>
        <v>0</v>
      </c>
      <c r="W37" s="17">
        <f t="shared" si="63"/>
        <v>0</v>
      </c>
      <c r="X37" s="17">
        <f t="shared" si="63"/>
        <v>0</v>
      </c>
      <c r="Y37" s="17">
        <f t="shared" si="63"/>
        <v>0</v>
      </c>
      <c r="Z37" s="17">
        <f t="shared" si="63"/>
        <v>0</v>
      </c>
      <c r="AA37" s="17">
        <f t="shared" si="63"/>
        <v>0</v>
      </c>
      <c r="AB37" s="17">
        <f t="shared" si="63"/>
        <v>0</v>
      </c>
      <c r="AC37" s="17">
        <f t="shared" si="63"/>
        <v>0</v>
      </c>
      <c r="AD37" s="17">
        <f t="shared" si="63"/>
        <v>0</v>
      </c>
      <c r="AE37" s="17">
        <f t="shared" si="63"/>
        <v>0</v>
      </c>
      <c r="AF37" s="17">
        <f t="shared" si="63"/>
        <v>0</v>
      </c>
      <c r="AG37" s="17">
        <f t="shared" si="63"/>
        <v>0</v>
      </c>
      <c r="AH37" s="17">
        <f t="shared" si="63"/>
        <v>0</v>
      </c>
      <c r="AI37" s="17">
        <f t="shared" si="63"/>
        <v>0</v>
      </c>
      <c r="AJ37" s="17">
        <f t="shared" si="63"/>
        <v>0</v>
      </c>
      <c r="AK37" s="17">
        <f t="shared" si="63"/>
        <v>0</v>
      </c>
      <c r="AL37" s="17">
        <f t="shared" si="63"/>
        <v>0</v>
      </c>
      <c r="AM37" s="17">
        <f t="shared" si="63"/>
        <v>0</v>
      </c>
      <c r="AN37" s="17">
        <f t="shared" si="63"/>
        <v>0</v>
      </c>
      <c r="AO37" s="17">
        <f t="shared" si="63"/>
        <v>0</v>
      </c>
      <c r="AP37" s="17">
        <f t="shared" ref="AP37:AS37" si="69">SUM(AP38:AP40)</f>
        <v>0</v>
      </c>
      <c r="AQ37" s="17">
        <f t="shared" si="69"/>
        <v>0</v>
      </c>
      <c r="AR37" s="17">
        <f t="shared" si="69"/>
        <v>0</v>
      </c>
      <c r="AS37" s="17">
        <f t="shared" si="69"/>
        <v>0</v>
      </c>
      <c r="AT37" s="17">
        <f t="shared" si="63"/>
        <v>0</v>
      </c>
      <c r="AU37" s="17">
        <f t="shared" si="63"/>
        <v>0</v>
      </c>
    </row>
    <row r="38" spans="1:47" x14ac:dyDescent="0.25">
      <c r="A38" s="24" t="s">
        <v>17</v>
      </c>
      <c r="B38" s="25" t="s">
        <v>58</v>
      </c>
      <c r="C38" s="26" t="s">
        <v>59</v>
      </c>
      <c r="D38" s="26" t="s">
        <v>59</v>
      </c>
      <c r="E38" s="26" t="s">
        <v>59</v>
      </c>
      <c r="F38" s="26" t="s">
        <v>59</v>
      </c>
      <c r="G38" s="26" t="s">
        <v>59</v>
      </c>
      <c r="H38" s="26">
        <v>0</v>
      </c>
      <c r="I38" s="26" t="s">
        <v>59</v>
      </c>
      <c r="J38" s="26" t="s">
        <v>59</v>
      </c>
      <c r="K38" s="26" t="s">
        <v>59</v>
      </c>
      <c r="L38" s="26" t="s">
        <v>59</v>
      </c>
      <c r="M38" s="26" t="s">
        <v>59</v>
      </c>
      <c r="N38" s="26" t="s">
        <v>59</v>
      </c>
      <c r="O38" s="26" t="s">
        <v>59</v>
      </c>
      <c r="P38" s="26" t="s">
        <v>59</v>
      </c>
      <c r="Q38" s="26" t="s">
        <v>59</v>
      </c>
      <c r="R38" s="26">
        <v>0</v>
      </c>
      <c r="S38" s="26" t="s">
        <v>59</v>
      </c>
      <c r="T38" s="26">
        <v>0</v>
      </c>
      <c r="U38" s="26" t="s">
        <v>59</v>
      </c>
      <c r="V38" s="26" t="s">
        <v>59</v>
      </c>
      <c r="W38" s="26" t="s">
        <v>59</v>
      </c>
      <c r="X38" s="26" t="s">
        <v>59</v>
      </c>
      <c r="Y38" s="26" t="s">
        <v>59</v>
      </c>
      <c r="Z38" s="26" t="s">
        <v>59</v>
      </c>
      <c r="AA38" s="26" t="s">
        <v>59</v>
      </c>
      <c r="AB38" s="26" t="s">
        <v>59</v>
      </c>
      <c r="AC38" s="26" t="s">
        <v>59</v>
      </c>
      <c r="AD38" s="26" t="s">
        <v>59</v>
      </c>
      <c r="AE38" s="26" t="s">
        <v>59</v>
      </c>
      <c r="AF38" s="26" t="s">
        <v>59</v>
      </c>
      <c r="AG38" s="26" t="s">
        <v>59</v>
      </c>
      <c r="AH38" s="26" t="s">
        <v>59</v>
      </c>
      <c r="AI38" s="26" t="s">
        <v>59</v>
      </c>
      <c r="AJ38" s="26">
        <v>0</v>
      </c>
      <c r="AK38" s="26" t="s">
        <v>59</v>
      </c>
      <c r="AL38" s="26" t="s">
        <v>59</v>
      </c>
      <c r="AM38" s="26" t="s">
        <v>59</v>
      </c>
      <c r="AN38" s="26" t="s">
        <v>59</v>
      </c>
      <c r="AO38" s="26" t="s">
        <v>59</v>
      </c>
      <c r="AP38" s="26" t="s">
        <v>59</v>
      </c>
      <c r="AQ38" s="26" t="s">
        <v>59</v>
      </c>
      <c r="AR38" s="26">
        <v>0</v>
      </c>
      <c r="AS38" s="26" t="s">
        <v>59</v>
      </c>
      <c r="AT38" s="26" t="s">
        <v>59</v>
      </c>
      <c r="AU38" s="26" t="s">
        <v>59</v>
      </c>
    </row>
    <row r="39" spans="1:47" x14ac:dyDescent="0.25">
      <c r="A39" s="24" t="s">
        <v>17</v>
      </c>
      <c r="B39" s="25" t="s">
        <v>58</v>
      </c>
      <c r="C39" s="26" t="s">
        <v>59</v>
      </c>
      <c r="D39" s="26" t="s">
        <v>59</v>
      </c>
      <c r="E39" s="26" t="s">
        <v>59</v>
      </c>
      <c r="F39" s="26" t="s">
        <v>59</v>
      </c>
      <c r="G39" s="26" t="s">
        <v>59</v>
      </c>
      <c r="H39" s="26">
        <v>0</v>
      </c>
      <c r="I39" s="26" t="s">
        <v>59</v>
      </c>
      <c r="J39" s="26" t="s">
        <v>59</v>
      </c>
      <c r="K39" s="26" t="s">
        <v>59</v>
      </c>
      <c r="L39" s="26" t="s">
        <v>59</v>
      </c>
      <c r="M39" s="26" t="s">
        <v>59</v>
      </c>
      <c r="N39" s="26" t="s">
        <v>59</v>
      </c>
      <c r="O39" s="26" t="s">
        <v>59</v>
      </c>
      <c r="P39" s="26" t="s">
        <v>59</v>
      </c>
      <c r="Q39" s="26" t="s">
        <v>59</v>
      </c>
      <c r="R39" s="26">
        <v>0</v>
      </c>
      <c r="S39" s="26" t="s">
        <v>59</v>
      </c>
      <c r="T39" s="26">
        <v>0</v>
      </c>
      <c r="U39" s="26" t="s">
        <v>59</v>
      </c>
      <c r="V39" s="26" t="s">
        <v>59</v>
      </c>
      <c r="W39" s="26" t="s">
        <v>59</v>
      </c>
      <c r="X39" s="26" t="s">
        <v>59</v>
      </c>
      <c r="Y39" s="26" t="s">
        <v>59</v>
      </c>
      <c r="Z39" s="26" t="s">
        <v>59</v>
      </c>
      <c r="AA39" s="26" t="s">
        <v>59</v>
      </c>
      <c r="AB39" s="26" t="s">
        <v>59</v>
      </c>
      <c r="AC39" s="26" t="s">
        <v>59</v>
      </c>
      <c r="AD39" s="26" t="s">
        <v>59</v>
      </c>
      <c r="AE39" s="26" t="s">
        <v>59</v>
      </c>
      <c r="AF39" s="26" t="s">
        <v>59</v>
      </c>
      <c r="AG39" s="26" t="s">
        <v>59</v>
      </c>
      <c r="AH39" s="26" t="s">
        <v>59</v>
      </c>
      <c r="AI39" s="26" t="s">
        <v>59</v>
      </c>
      <c r="AJ39" s="26">
        <v>0</v>
      </c>
      <c r="AK39" s="26" t="s">
        <v>59</v>
      </c>
      <c r="AL39" s="26" t="s">
        <v>59</v>
      </c>
      <c r="AM39" s="26" t="s">
        <v>59</v>
      </c>
      <c r="AN39" s="26" t="s">
        <v>59</v>
      </c>
      <c r="AO39" s="26" t="s">
        <v>59</v>
      </c>
      <c r="AP39" s="26" t="s">
        <v>59</v>
      </c>
      <c r="AQ39" s="26" t="s">
        <v>59</v>
      </c>
      <c r="AR39" s="26">
        <v>0</v>
      </c>
      <c r="AS39" s="26" t="s">
        <v>59</v>
      </c>
      <c r="AT39" s="26" t="s">
        <v>59</v>
      </c>
      <c r="AU39" s="26" t="s">
        <v>59</v>
      </c>
    </row>
    <row r="40" spans="1:47" x14ac:dyDescent="0.25">
      <c r="A40" s="24" t="s">
        <v>60</v>
      </c>
      <c r="B40" s="24" t="s">
        <v>60</v>
      </c>
      <c r="C40" s="26" t="s">
        <v>59</v>
      </c>
      <c r="D40" s="26" t="s">
        <v>59</v>
      </c>
      <c r="E40" s="26" t="s">
        <v>59</v>
      </c>
      <c r="F40" s="26" t="s">
        <v>59</v>
      </c>
      <c r="G40" s="26" t="s">
        <v>59</v>
      </c>
      <c r="H40" s="26">
        <v>0</v>
      </c>
      <c r="I40" s="26" t="s">
        <v>59</v>
      </c>
      <c r="J40" s="26" t="s">
        <v>59</v>
      </c>
      <c r="K40" s="26" t="s">
        <v>59</v>
      </c>
      <c r="L40" s="26" t="s">
        <v>59</v>
      </c>
      <c r="M40" s="26" t="s">
        <v>59</v>
      </c>
      <c r="N40" s="26" t="s">
        <v>59</v>
      </c>
      <c r="O40" s="26" t="s">
        <v>59</v>
      </c>
      <c r="P40" s="26" t="s">
        <v>59</v>
      </c>
      <c r="Q40" s="26" t="s">
        <v>59</v>
      </c>
      <c r="R40" s="26">
        <v>0</v>
      </c>
      <c r="S40" s="26" t="s">
        <v>59</v>
      </c>
      <c r="T40" s="26">
        <v>0</v>
      </c>
      <c r="U40" s="26" t="s">
        <v>59</v>
      </c>
      <c r="V40" s="26" t="s">
        <v>59</v>
      </c>
      <c r="W40" s="26" t="s">
        <v>59</v>
      </c>
      <c r="X40" s="26" t="s">
        <v>59</v>
      </c>
      <c r="Y40" s="26" t="s">
        <v>59</v>
      </c>
      <c r="Z40" s="26" t="s">
        <v>59</v>
      </c>
      <c r="AA40" s="26" t="s">
        <v>59</v>
      </c>
      <c r="AB40" s="26" t="s">
        <v>59</v>
      </c>
      <c r="AC40" s="26" t="s">
        <v>59</v>
      </c>
      <c r="AD40" s="26" t="s">
        <v>59</v>
      </c>
      <c r="AE40" s="26" t="s">
        <v>59</v>
      </c>
      <c r="AF40" s="26" t="s">
        <v>59</v>
      </c>
      <c r="AG40" s="26" t="s">
        <v>59</v>
      </c>
      <c r="AH40" s="26" t="s">
        <v>59</v>
      </c>
      <c r="AI40" s="26" t="s">
        <v>59</v>
      </c>
      <c r="AJ40" s="26">
        <v>0</v>
      </c>
      <c r="AK40" s="26" t="s">
        <v>59</v>
      </c>
      <c r="AL40" s="26" t="s">
        <v>59</v>
      </c>
      <c r="AM40" s="26" t="s">
        <v>59</v>
      </c>
      <c r="AN40" s="26" t="s">
        <v>59</v>
      </c>
      <c r="AO40" s="26" t="s">
        <v>59</v>
      </c>
      <c r="AP40" s="26" t="s">
        <v>59</v>
      </c>
      <c r="AQ40" s="26" t="s">
        <v>59</v>
      </c>
      <c r="AR40" s="26">
        <v>0</v>
      </c>
      <c r="AS40" s="26" t="s">
        <v>59</v>
      </c>
      <c r="AT40" s="26" t="s">
        <v>59</v>
      </c>
      <c r="AU40" s="26" t="s">
        <v>59</v>
      </c>
    </row>
    <row r="41" spans="1:47" ht="47.25" x14ac:dyDescent="0.25">
      <c r="A41" s="10" t="s">
        <v>18</v>
      </c>
      <c r="B41" s="11" t="s">
        <v>61</v>
      </c>
      <c r="C41" s="12"/>
      <c r="D41" s="17">
        <f t="shared" ref="D41" si="70">SUM(D42:D44)</f>
        <v>0</v>
      </c>
      <c r="E41" s="17">
        <f t="shared" ref="E41:F41" si="71">SUM(E42:E44)</f>
        <v>0</v>
      </c>
      <c r="F41" s="17">
        <f t="shared" si="71"/>
        <v>0</v>
      </c>
      <c r="G41" s="17">
        <f t="shared" ref="G41:AU41" si="72">SUM(G42:G44)</f>
        <v>0</v>
      </c>
      <c r="H41" s="17">
        <f t="shared" si="72"/>
        <v>0</v>
      </c>
      <c r="I41" s="17">
        <f t="shared" ref="I41:O41" si="73">SUM(I42:I44)</f>
        <v>0</v>
      </c>
      <c r="J41" s="17">
        <f t="shared" si="73"/>
        <v>0</v>
      </c>
      <c r="K41" s="17">
        <f t="shared" si="73"/>
        <v>0</v>
      </c>
      <c r="L41" s="17">
        <f t="shared" si="73"/>
        <v>0</v>
      </c>
      <c r="M41" s="17">
        <f t="shared" si="73"/>
        <v>0</v>
      </c>
      <c r="N41" s="17">
        <f t="shared" si="73"/>
        <v>0</v>
      </c>
      <c r="O41" s="17">
        <f t="shared" si="73"/>
        <v>0</v>
      </c>
      <c r="P41" s="17">
        <f t="shared" ref="P41:R41" si="74">SUM(P42:P44)</f>
        <v>0</v>
      </c>
      <c r="Q41" s="17">
        <f t="shared" si="74"/>
        <v>0</v>
      </c>
      <c r="R41" s="17">
        <f t="shared" si="74"/>
        <v>0</v>
      </c>
      <c r="S41" s="17">
        <f t="shared" si="72"/>
        <v>0</v>
      </c>
      <c r="T41" s="17">
        <f t="shared" si="72"/>
        <v>0</v>
      </c>
      <c r="U41" s="17">
        <f t="shared" si="72"/>
        <v>0</v>
      </c>
      <c r="V41" s="17">
        <f t="shared" si="72"/>
        <v>0</v>
      </c>
      <c r="W41" s="17">
        <f t="shared" si="72"/>
        <v>0</v>
      </c>
      <c r="X41" s="17">
        <f t="shared" si="72"/>
        <v>0</v>
      </c>
      <c r="Y41" s="17">
        <f t="shared" si="72"/>
        <v>0</v>
      </c>
      <c r="Z41" s="17">
        <f t="shared" si="72"/>
        <v>0</v>
      </c>
      <c r="AA41" s="17">
        <f t="shared" si="72"/>
        <v>0</v>
      </c>
      <c r="AB41" s="17">
        <f t="shared" si="72"/>
        <v>0</v>
      </c>
      <c r="AC41" s="17">
        <f t="shared" si="72"/>
        <v>0</v>
      </c>
      <c r="AD41" s="17">
        <f t="shared" si="72"/>
        <v>0</v>
      </c>
      <c r="AE41" s="17">
        <f t="shared" si="72"/>
        <v>0</v>
      </c>
      <c r="AF41" s="17">
        <f t="shared" si="72"/>
        <v>0</v>
      </c>
      <c r="AG41" s="17">
        <f t="shared" si="72"/>
        <v>0</v>
      </c>
      <c r="AH41" s="17">
        <f t="shared" si="72"/>
        <v>0</v>
      </c>
      <c r="AI41" s="17">
        <f t="shared" si="72"/>
        <v>0</v>
      </c>
      <c r="AJ41" s="17">
        <f t="shared" si="72"/>
        <v>0</v>
      </c>
      <c r="AK41" s="17">
        <f t="shared" si="72"/>
        <v>0</v>
      </c>
      <c r="AL41" s="17">
        <f t="shared" si="72"/>
        <v>0</v>
      </c>
      <c r="AM41" s="17">
        <f t="shared" si="72"/>
        <v>0</v>
      </c>
      <c r="AN41" s="17">
        <f t="shared" si="72"/>
        <v>0</v>
      </c>
      <c r="AO41" s="17">
        <f t="shared" si="72"/>
        <v>0</v>
      </c>
      <c r="AP41" s="17">
        <f t="shared" ref="AP41:AS41" si="75">SUM(AP42:AP44)</f>
        <v>0</v>
      </c>
      <c r="AQ41" s="17">
        <f t="shared" si="75"/>
        <v>0</v>
      </c>
      <c r="AR41" s="17">
        <f t="shared" si="75"/>
        <v>0</v>
      </c>
      <c r="AS41" s="17">
        <f t="shared" si="75"/>
        <v>0</v>
      </c>
      <c r="AT41" s="17">
        <f t="shared" si="72"/>
        <v>0</v>
      </c>
      <c r="AU41" s="17">
        <f t="shared" si="72"/>
        <v>0</v>
      </c>
    </row>
    <row r="42" spans="1:47" x14ac:dyDescent="0.25">
      <c r="A42" s="24" t="s">
        <v>18</v>
      </c>
      <c r="B42" s="25" t="s">
        <v>58</v>
      </c>
      <c r="C42" s="26" t="s">
        <v>59</v>
      </c>
      <c r="D42" s="26" t="s">
        <v>59</v>
      </c>
      <c r="E42" s="26" t="s">
        <v>59</v>
      </c>
      <c r="F42" s="26" t="s">
        <v>59</v>
      </c>
      <c r="G42" s="26" t="s">
        <v>59</v>
      </c>
      <c r="H42" s="26">
        <v>0</v>
      </c>
      <c r="I42" s="26" t="s">
        <v>59</v>
      </c>
      <c r="J42" s="26" t="s">
        <v>59</v>
      </c>
      <c r="K42" s="26" t="s">
        <v>59</v>
      </c>
      <c r="L42" s="26" t="s">
        <v>59</v>
      </c>
      <c r="M42" s="26" t="s">
        <v>59</v>
      </c>
      <c r="N42" s="26" t="s">
        <v>59</v>
      </c>
      <c r="O42" s="26" t="s">
        <v>59</v>
      </c>
      <c r="P42" s="26" t="s">
        <v>59</v>
      </c>
      <c r="Q42" s="26" t="s">
        <v>59</v>
      </c>
      <c r="R42" s="26">
        <v>0</v>
      </c>
      <c r="S42" s="26" t="s">
        <v>59</v>
      </c>
      <c r="T42" s="26">
        <v>0</v>
      </c>
      <c r="U42" s="26" t="s">
        <v>59</v>
      </c>
      <c r="V42" s="26" t="s">
        <v>59</v>
      </c>
      <c r="W42" s="26" t="s">
        <v>59</v>
      </c>
      <c r="X42" s="26" t="s">
        <v>59</v>
      </c>
      <c r="Y42" s="26" t="s">
        <v>59</v>
      </c>
      <c r="Z42" s="26" t="s">
        <v>59</v>
      </c>
      <c r="AA42" s="26" t="s">
        <v>59</v>
      </c>
      <c r="AB42" s="26" t="s">
        <v>59</v>
      </c>
      <c r="AC42" s="26" t="s">
        <v>59</v>
      </c>
      <c r="AD42" s="26" t="s">
        <v>59</v>
      </c>
      <c r="AE42" s="26" t="s">
        <v>59</v>
      </c>
      <c r="AF42" s="26" t="s">
        <v>59</v>
      </c>
      <c r="AG42" s="26" t="s">
        <v>59</v>
      </c>
      <c r="AH42" s="26" t="s">
        <v>59</v>
      </c>
      <c r="AI42" s="26" t="s">
        <v>59</v>
      </c>
      <c r="AJ42" s="26">
        <v>0</v>
      </c>
      <c r="AK42" s="26" t="s">
        <v>59</v>
      </c>
      <c r="AL42" s="26" t="s">
        <v>59</v>
      </c>
      <c r="AM42" s="26" t="s">
        <v>59</v>
      </c>
      <c r="AN42" s="26" t="s">
        <v>59</v>
      </c>
      <c r="AO42" s="26" t="s">
        <v>59</v>
      </c>
      <c r="AP42" s="26" t="s">
        <v>59</v>
      </c>
      <c r="AQ42" s="26" t="s">
        <v>59</v>
      </c>
      <c r="AR42" s="26">
        <v>0</v>
      </c>
      <c r="AS42" s="26" t="s">
        <v>59</v>
      </c>
      <c r="AT42" s="26" t="s">
        <v>59</v>
      </c>
      <c r="AU42" s="26" t="s">
        <v>59</v>
      </c>
    </row>
    <row r="43" spans="1:47" x14ac:dyDescent="0.25">
      <c r="A43" s="24" t="s">
        <v>18</v>
      </c>
      <c r="B43" s="25" t="s">
        <v>58</v>
      </c>
      <c r="C43" s="26" t="s">
        <v>59</v>
      </c>
      <c r="D43" s="26" t="s">
        <v>59</v>
      </c>
      <c r="E43" s="26" t="s">
        <v>59</v>
      </c>
      <c r="F43" s="26" t="s">
        <v>59</v>
      </c>
      <c r="G43" s="26" t="s">
        <v>59</v>
      </c>
      <c r="H43" s="26">
        <v>0</v>
      </c>
      <c r="I43" s="26" t="s">
        <v>59</v>
      </c>
      <c r="J43" s="26" t="s">
        <v>59</v>
      </c>
      <c r="K43" s="26" t="s">
        <v>59</v>
      </c>
      <c r="L43" s="26" t="s">
        <v>59</v>
      </c>
      <c r="M43" s="26" t="s">
        <v>59</v>
      </c>
      <c r="N43" s="26" t="s">
        <v>59</v>
      </c>
      <c r="O43" s="26" t="s">
        <v>59</v>
      </c>
      <c r="P43" s="26" t="s">
        <v>59</v>
      </c>
      <c r="Q43" s="26" t="s">
        <v>59</v>
      </c>
      <c r="R43" s="26">
        <v>0</v>
      </c>
      <c r="S43" s="26" t="s">
        <v>59</v>
      </c>
      <c r="T43" s="26">
        <v>0</v>
      </c>
      <c r="U43" s="26" t="s">
        <v>59</v>
      </c>
      <c r="V43" s="26" t="s">
        <v>59</v>
      </c>
      <c r="W43" s="26" t="s">
        <v>59</v>
      </c>
      <c r="X43" s="26" t="s">
        <v>59</v>
      </c>
      <c r="Y43" s="26" t="s">
        <v>59</v>
      </c>
      <c r="Z43" s="26" t="s">
        <v>59</v>
      </c>
      <c r="AA43" s="26" t="s">
        <v>59</v>
      </c>
      <c r="AB43" s="26" t="s">
        <v>59</v>
      </c>
      <c r="AC43" s="26" t="s">
        <v>59</v>
      </c>
      <c r="AD43" s="26" t="s">
        <v>59</v>
      </c>
      <c r="AE43" s="26" t="s">
        <v>59</v>
      </c>
      <c r="AF43" s="26" t="s">
        <v>59</v>
      </c>
      <c r="AG43" s="26" t="s">
        <v>59</v>
      </c>
      <c r="AH43" s="26" t="s">
        <v>59</v>
      </c>
      <c r="AI43" s="26" t="s">
        <v>59</v>
      </c>
      <c r="AJ43" s="26">
        <v>0</v>
      </c>
      <c r="AK43" s="26" t="s">
        <v>59</v>
      </c>
      <c r="AL43" s="26" t="s">
        <v>59</v>
      </c>
      <c r="AM43" s="26" t="s">
        <v>59</v>
      </c>
      <c r="AN43" s="26" t="s">
        <v>59</v>
      </c>
      <c r="AO43" s="26" t="s">
        <v>59</v>
      </c>
      <c r="AP43" s="26" t="s">
        <v>59</v>
      </c>
      <c r="AQ43" s="26" t="s">
        <v>59</v>
      </c>
      <c r="AR43" s="26">
        <v>0</v>
      </c>
      <c r="AS43" s="26" t="s">
        <v>59</v>
      </c>
      <c r="AT43" s="26" t="s">
        <v>59</v>
      </c>
      <c r="AU43" s="26" t="s">
        <v>59</v>
      </c>
    </row>
    <row r="44" spans="1:47" x14ac:dyDescent="0.25">
      <c r="A44" s="24" t="s">
        <v>60</v>
      </c>
      <c r="B44" s="24" t="s">
        <v>60</v>
      </c>
      <c r="C44" s="26" t="s">
        <v>59</v>
      </c>
      <c r="D44" s="26" t="s">
        <v>59</v>
      </c>
      <c r="E44" s="26" t="s">
        <v>59</v>
      </c>
      <c r="F44" s="26" t="s">
        <v>59</v>
      </c>
      <c r="G44" s="26" t="s">
        <v>59</v>
      </c>
      <c r="H44" s="26">
        <v>0</v>
      </c>
      <c r="I44" s="26" t="s">
        <v>59</v>
      </c>
      <c r="J44" s="26" t="s">
        <v>59</v>
      </c>
      <c r="K44" s="26" t="s">
        <v>59</v>
      </c>
      <c r="L44" s="26" t="s">
        <v>59</v>
      </c>
      <c r="M44" s="26" t="s">
        <v>59</v>
      </c>
      <c r="N44" s="26" t="s">
        <v>59</v>
      </c>
      <c r="O44" s="26" t="s">
        <v>59</v>
      </c>
      <c r="P44" s="26" t="s">
        <v>59</v>
      </c>
      <c r="Q44" s="26" t="s">
        <v>59</v>
      </c>
      <c r="R44" s="26">
        <v>0</v>
      </c>
      <c r="S44" s="26" t="s">
        <v>59</v>
      </c>
      <c r="T44" s="26">
        <v>0</v>
      </c>
      <c r="U44" s="26" t="s">
        <v>59</v>
      </c>
      <c r="V44" s="26" t="s">
        <v>59</v>
      </c>
      <c r="W44" s="26" t="s">
        <v>59</v>
      </c>
      <c r="X44" s="26" t="s">
        <v>59</v>
      </c>
      <c r="Y44" s="26" t="s">
        <v>59</v>
      </c>
      <c r="Z44" s="26" t="s">
        <v>59</v>
      </c>
      <c r="AA44" s="26" t="s">
        <v>59</v>
      </c>
      <c r="AB44" s="26" t="s">
        <v>59</v>
      </c>
      <c r="AC44" s="26" t="s">
        <v>59</v>
      </c>
      <c r="AD44" s="26" t="s">
        <v>59</v>
      </c>
      <c r="AE44" s="26" t="s">
        <v>59</v>
      </c>
      <c r="AF44" s="26" t="s">
        <v>59</v>
      </c>
      <c r="AG44" s="26" t="s">
        <v>59</v>
      </c>
      <c r="AH44" s="26" t="s">
        <v>59</v>
      </c>
      <c r="AI44" s="26" t="s">
        <v>59</v>
      </c>
      <c r="AJ44" s="26">
        <v>0</v>
      </c>
      <c r="AK44" s="26" t="s">
        <v>59</v>
      </c>
      <c r="AL44" s="26" t="s">
        <v>59</v>
      </c>
      <c r="AM44" s="26" t="s">
        <v>59</v>
      </c>
      <c r="AN44" s="26" t="s">
        <v>59</v>
      </c>
      <c r="AO44" s="26" t="s">
        <v>59</v>
      </c>
      <c r="AP44" s="26" t="s">
        <v>59</v>
      </c>
      <c r="AQ44" s="26" t="s">
        <v>59</v>
      </c>
      <c r="AR44" s="26">
        <v>0</v>
      </c>
      <c r="AS44" s="26" t="s">
        <v>59</v>
      </c>
      <c r="AT44" s="26" t="s">
        <v>59</v>
      </c>
      <c r="AU44" s="26" t="s">
        <v>59</v>
      </c>
    </row>
    <row r="45" spans="1:47" ht="47.25" x14ac:dyDescent="0.25">
      <c r="A45" s="7" t="s">
        <v>62</v>
      </c>
      <c r="B45" s="8" t="s">
        <v>63</v>
      </c>
      <c r="C45" s="9"/>
      <c r="D45" s="16">
        <f t="shared" ref="D45" si="76">D46+D47+D51+D55+D59+D60+D64+D68</f>
        <v>0</v>
      </c>
      <c r="E45" s="16">
        <f t="shared" ref="E45:F45" si="77">E46+E47+E51+E55+E59+E60+E64+E68</f>
        <v>0</v>
      </c>
      <c r="F45" s="16">
        <f t="shared" si="77"/>
        <v>0</v>
      </c>
      <c r="G45" s="16">
        <f t="shared" ref="G45:AU45" si="78">G46+G47+G51+G55+G59+G60+G64+G68</f>
        <v>0</v>
      </c>
      <c r="H45" s="16">
        <f t="shared" si="78"/>
        <v>0</v>
      </c>
      <c r="I45" s="16">
        <f t="shared" ref="I45:O45" si="79">I46+I47+I51+I55+I59+I60+I64+I68</f>
        <v>0</v>
      </c>
      <c r="J45" s="16">
        <f t="shared" si="79"/>
        <v>0</v>
      </c>
      <c r="K45" s="16">
        <f t="shared" si="79"/>
        <v>0</v>
      </c>
      <c r="L45" s="16">
        <f t="shared" si="79"/>
        <v>0</v>
      </c>
      <c r="M45" s="16">
        <f t="shared" si="79"/>
        <v>0</v>
      </c>
      <c r="N45" s="16">
        <f t="shared" si="79"/>
        <v>0</v>
      </c>
      <c r="O45" s="16">
        <f t="shared" si="79"/>
        <v>0</v>
      </c>
      <c r="P45" s="16">
        <f t="shared" ref="P45:R45" si="80">P46+P47+P51+P55+P59+P60+P64+P68</f>
        <v>0</v>
      </c>
      <c r="Q45" s="16">
        <f t="shared" si="80"/>
        <v>0</v>
      </c>
      <c r="R45" s="16">
        <f t="shared" si="80"/>
        <v>0</v>
      </c>
      <c r="S45" s="16">
        <f t="shared" si="78"/>
        <v>0</v>
      </c>
      <c r="T45" s="16">
        <f t="shared" si="78"/>
        <v>0</v>
      </c>
      <c r="U45" s="16">
        <f t="shared" si="78"/>
        <v>0</v>
      </c>
      <c r="V45" s="16">
        <f t="shared" si="78"/>
        <v>0</v>
      </c>
      <c r="W45" s="16">
        <f t="shared" si="78"/>
        <v>0</v>
      </c>
      <c r="X45" s="16">
        <f t="shared" si="78"/>
        <v>0</v>
      </c>
      <c r="Y45" s="16">
        <f t="shared" si="78"/>
        <v>0</v>
      </c>
      <c r="Z45" s="16">
        <f t="shared" si="78"/>
        <v>0</v>
      </c>
      <c r="AA45" s="16">
        <f t="shared" si="78"/>
        <v>0</v>
      </c>
      <c r="AB45" s="16">
        <f t="shared" si="78"/>
        <v>0</v>
      </c>
      <c r="AC45" s="16">
        <f t="shared" si="78"/>
        <v>0</v>
      </c>
      <c r="AD45" s="16">
        <f t="shared" si="78"/>
        <v>0</v>
      </c>
      <c r="AE45" s="16">
        <f t="shared" si="78"/>
        <v>0</v>
      </c>
      <c r="AF45" s="16">
        <f t="shared" si="78"/>
        <v>0</v>
      </c>
      <c r="AG45" s="16">
        <f t="shared" si="78"/>
        <v>0</v>
      </c>
      <c r="AH45" s="16">
        <f t="shared" si="78"/>
        <v>0</v>
      </c>
      <c r="AI45" s="16">
        <f t="shared" si="78"/>
        <v>0</v>
      </c>
      <c r="AJ45" s="16">
        <f t="shared" si="78"/>
        <v>0</v>
      </c>
      <c r="AK45" s="16">
        <f t="shared" si="78"/>
        <v>0</v>
      </c>
      <c r="AL45" s="16">
        <f t="shared" si="78"/>
        <v>0</v>
      </c>
      <c r="AM45" s="16">
        <f t="shared" si="78"/>
        <v>0</v>
      </c>
      <c r="AN45" s="16">
        <f t="shared" si="78"/>
        <v>0</v>
      </c>
      <c r="AO45" s="16">
        <f t="shared" si="78"/>
        <v>0</v>
      </c>
      <c r="AP45" s="16">
        <f t="shared" ref="AP45:AS45" si="81">AP46+AP47+AP51+AP55+AP59+AP60+AP64+AP68</f>
        <v>0</v>
      </c>
      <c r="AQ45" s="16">
        <f t="shared" si="81"/>
        <v>0</v>
      </c>
      <c r="AR45" s="16">
        <f t="shared" si="81"/>
        <v>0</v>
      </c>
      <c r="AS45" s="16">
        <f t="shared" si="81"/>
        <v>0</v>
      </c>
      <c r="AT45" s="16">
        <f t="shared" si="78"/>
        <v>0</v>
      </c>
      <c r="AU45" s="16">
        <f t="shared" si="78"/>
        <v>0</v>
      </c>
    </row>
    <row r="46" spans="1:47" ht="31.5" x14ac:dyDescent="0.25">
      <c r="A46" s="10" t="s">
        <v>64</v>
      </c>
      <c r="B46" s="11" t="s">
        <v>65</v>
      </c>
      <c r="C46" s="12"/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</row>
    <row r="47" spans="1:47" ht="94.5" x14ac:dyDescent="0.25">
      <c r="A47" s="10" t="s">
        <v>64</v>
      </c>
      <c r="B47" s="11" t="s">
        <v>66</v>
      </c>
      <c r="C47" s="12"/>
      <c r="D47" s="17">
        <f t="shared" ref="D47" si="82">SUM(D48:D50)</f>
        <v>0</v>
      </c>
      <c r="E47" s="17">
        <f t="shared" ref="E47:F47" si="83">SUM(E48:E50)</f>
        <v>0</v>
      </c>
      <c r="F47" s="17">
        <f t="shared" si="83"/>
        <v>0</v>
      </c>
      <c r="G47" s="17">
        <f t="shared" ref="G47:AU47" si="84">SUM(G48:G50)</f>
        <v>0</v>
      </c>
      <c r="H47" s="17">
        <f t="shared" ref="H47" si="85">SUM(H48:H50)</f>
        <v>0</v>
      </c>
      <c r="I47" s="17">
        <f t="shared" ref="I47:O47" si="86">SUM(I48:I50)</f>
        <v>0</v>
      </c>
      <c r="J47" s="17">
        <f t="shared" si="86"/>
        <v>0</v>
      </c>
      <c r="K47" s="17">
        <f t="shared" si="86"/>
        <v>0</v>
      </c>
      <c r="L47" s="17">
        <f t="shared" si="86"/>
        <v>0</v>
      </c>
      <c r="M47" s="17">
        <f t="shared" si="86"/>
        <v>0</v>
      </c>
      <c r="N47" s="17">
        <f t="shared" si="86"/>
        <v>0</v>
      </c>
      <c r="O47" s="17">
        <f t="shared" si="86"/>
        <v>0</v>
      </c>
      <c r="P47" s="17">
        <f t="shared" ref="P47:R47" si="87">SUM(P48:P50)</f>
        <v>0</v>
      </c>
      <c r="Q47" s="17">
        <f t="shared" si="87"/>
        <v>0</v>
      </c>
      <c r="R47" s="17">
        <f t="shared" si="87"/>
        <v>0</v>
      </c>
      <c r="S47" s="17">
        <f t="shared" si="84"/>
        <v>0</v>
      </c>
      <c r="T47" s="17">
        <f t="shared" si="84"/>
        <v>0</v>
      </c>
      <c r="U47" s="17">
        <f t="shared" si="84"/>
        <v>0</v>
      </c>
      <c r="V47" s="17">
        <f t="shared" si="84"/>
        <v>0</v>
      </c>
      <c r="W47" s="17">
        <f t="shared" si="84"/>
        <v>0</v>
      </c>
      <c r="X47" s="17">
        <f t="shared" si="84"/>
        <v>0</v>
      </c>
      <c r="Y47" s="17">
        <f t="shared" si="84"/>
        <v>0</v>
      </c>
      <c r="Z47" s="17">
        <f t="shared" si="84"/>
        <v>0</v>
      </c>
      <c r="AA47" s="17">
        <f t="shared" si="84"/>
        <v>0</v>
      </c>
      <c r="AB47" s="17">
        <f t="shared" si="84"/>
        <v>0</v>
      </c>
      <c r="AC47" s="17">
        <f t="shared" si="84"/>
        <v>0</v>
      </c>
      <c r="AD47" s="17">
        <f t="shared" si="84"/>
        <v>0</v>
      </c>
      <c r="AE47" s="17">
        <f t="shared" si="84"/>
        <v>0</v>
      </c>
      <c r="AF47" s="17">
        <f t="shared" si="84"/>
        <v>0</v>
      </c>
      <c r="AG47" s="17">
        <f t="shared" si="84"/>
        <v>0</v>
      </c>
      <c r="AH47" s="17">
        <f t="shared" si="84"/>
        <v>0</v>
      </c>
      <c r="AI47" s="17">
        <f t="shared" si="84"/>
        <v>0</v>
      </c>
      <c r="AJ47" s="17">
        <f t="shared" si="84"/>
        <v>0</v>
      </c>
      <c r="AK47" s="17">
        <f t="shared" si="84"/>
        <v>0</v>
      </c>
      <c r="AL47" s="17">
        <f t="shared" si="84"/>
        <v>0</v>
      </c>
      <c r="AM47" s="17">
        <f t="shared" si="84"/>
        <v>0</v>
      </c>
      <c r="AN47" s="17">
        <f t="shared" si="84"/>
        <v>0</v>
      </c>
      <c r="AO47" s="17">
        <f t="shared" si="84"/>
        <v>0</v>
      </c>
      <c r="AP47" s="17">
        <f t="shared" ref="AP47:AS47" si="88">SUM(AP48:AP50)</f>
        <v>0</v>
      </c>
      <c r="AQ47" s="17">
        <f t="shared" si="88"/>
        <v>0</v>
      </c>
      <c r="AR47" s="17">
        <f t="shared" si="88"/>
        <v>0</v>
      </c>
      <c r="AS47" s="17">
        <f t="shared" si="88"/>
        <v>0</v>
      </c>
      <c r="AT47" s="17">
        <f t="shared" si="84"/>
        <v>0</v>
      </c>
      <c r="AU47" s="17">
        <f t="shared" si="84"/>
        <v>0</v>
      </c>
    </row>
    <row r="48" spans="1:47" x14ac:dyDescent="0.25">
      <c r="A48" s="24" t="s">
        <v>64</v>
      </c>
      <c r="B48" s="25" t="s">
        <v>58</v>
      </c>
      <c r="C48" s="26" t="s">
        <v>59</v>
      </c>
      <c r="D48" s="26" t="s">
        <v>59</v>
      </c>
      <c r="E48" s="26" t="s">
        <v>59</v>
      </c>
      <c r="F48" s="26" t="s">
        <v>59</v>
      </c>
      <c r="G48" s="26" t="s">
        <v>59</v>
      </c>
      <c r="H48" s="26">
        <v>0</v>
      </c>
      <c r="I48" s="26" t="s">
        <v>59</v>
      </c>
      <c r="J48" s="26" t="s">
        <v>59</v>
      </c>
      <c r="K48" s="26" t="s">
        <v>59</v>
      </c>
      <c r="L48" s="26" t="s">
        <v>59</v>
      </c>
      <c r="M48" s="26" t="s">
        <v>59</v>
      </c>
      <c r="N48" s="26" t="s">
        <v>59</v>
      </c>
      <c r="O48" s="26" t="s">
        <v>59</v>
      </c>
      <c r="P48" s="26" t="s">
        <v>59</v>
      </c>
      <c r="Q48" s="26" t="s">
        <v>59</v>
      </c>
      <c r="R48" s="26">
        <v>0</v>
      </c>
      <c r="S48" s="26" t="s">
        <v>59</v>
      </c>
      <c r="T48" s="26">
        <v>0</v>
      </c>
      <c r="U48" s="26" t="s">
        <v>59</v>
      </c>
      <c r="V48" s="26" t="s">
        <v>59</v>
      </c>
      <c r="W48" s="26" t="s">
        <v>59</v>
      </c>
      <c r="X48" s="26" t="s">
        <v>59</v>
      </c>
      <c r="Y48" s="26" t="s">
        <v>59</v>
      </c>
      <c r="Z48" s="26" t="s">
        <v>59</v>
      </c>
      <c r="AA48" s="26" t="s">
        <v>59</v>
      </c>
      <c r="AB48" s="26" t="s">
        <v>59</v>
      </c>
      <c r="AC48" s="26" t="s">
        <v>59</v>
      </c>
      <c r="AD48" s="26" t="s">
        <v>59</v>
      </c>
      <c r="AE48" s="26" t="s">
        <v>59</v>
      </c>
      <c r="AF48" s="26" t="s">
        <v>59</v>
      </c>
      <c r="AG48" s="26" t="s">
        <v>59</v>
      </c>
      <c r="AH48" s="26" t="s">
        <v>59</v>
      </c>
      <c r="AI48" s="26" t="s">
        <v>59</v>
      </c>
      <c r="AJ48" s="26">
        <v>0</v>
      </c>
      <c r="AK48" s="26" t="s">
        <v>59</v>
      </c>
      <c r="AL48" s="26" t="s">
        <v>59</v>
      </c>
      <c r="AM48" s="26" t="s">
        <v>59</v>
      </c>
      <c r="AN48" s="26" t="s">
        <v>59</v>
      </c>
      <c r="AO48" s="26" t="s">
        <v>59</v>
      </c>
      <c r="AP48" s="26" t="s">
        <v>59</v>
      </c>
      <c r="AQ48" s="26" t="s">
        <v>59</v>
      </c>
      <c r="AR48" s="26">
        <v>0</v>
      </c>
      <c r="AS48" s="26" t="s">
        <v>59</v>
      </c>
      <c r="AT48" s="26" t="s">
        <v>59</v>
      </c>
      <c r="AU48" s="26" t="s">
        <v>59</v>
      </c>
    </row>
    <row r="49" spans="1:47" x14ac:dyDescent="0.25">
      <c r="A49" s="24" t="s">
        <v>64</v>
      </c>
      <c r="B49" s="25" t="s">
        <v>58</v>
      </c>
      <c r="C49" s="26" t="s">
        <v>59</v>
      </c>
      <c r="D49" s="26" t="s">
        <v>59</v>
      </c>
      <c r="E49" s="26" t="s">
        <v>59</v>
      </c>
      <c r="F49" s="26" t="s">
        <v>59</v>
      </c>
      <c r="G49" s="26" t="s">
        <v>59</v>
      </c>
      <c r="H49" s="26">
        <v>0</v>
      </c>
      <c r="I49" s="26" t="s">
        <v>59</v>
      </c>
      <c r="J49" s="26" t="s">
        <v>59</v>
      </c>
      <c r="K49" s="26" t="s">
        <v>59</v>
      </c>
      <c r="L49" s="26" t="s">
        <v>59</v>
      </c>
      <c r="M49" s="26" t="s">
        <v>59</v>
      </c>
      <c r="N49" s="26" t="s">
        <v>59</v>
      </c>
      <c r="O49" s="26" t="s">
        <v>59</v>
      </c>
      <c r="P49" s="26" t="s">
        <v>59</v>
      </c>
      <c r="Q49" s="26" t="s">
        <v>59</v>
      </c>
      <c r="R49" s="26">
        <v>0</v>
      </c>
      <c r="S49" s="26" t="s">
        <v>59</v>
      </c>
      <c r="T49" s="26">
        <v>0</v>
      </c>
      <c r="U49" s="26" t="s">
        <v>59</v>
      </c>
      <c r="V49" s="26" t="s">
        <v>59</v>
      </c>
      <c r="W49" s="26" t="s">
        <v>59</v>
      </c>
      <c r="X49" s="26" t="s">
        <v>59</v>
      </c>
      <c r="Y49" s="26" t="s">
        <v>59</v>
      </c>
      <c r="Z49" s="26" t="s">
        <v>59</v>
      </c>
      <c r="AA49" s="26" t="s">
        <v>59</v>
      </c>
      <c r="AB49" s="26" t="s">
        <v>59</v>
      </c>
      <c r="AC49" s="26" t="s">
        <v>59</v>
      </c>
      <c r="AD49" s="26" t="s">
        <v>59</v>
      </c>
      <c r="AE49" s="26" t="s">
        <v>59</v>
      </c>
      <c r="AF49" s="26" t="s">
        <v>59</v>
      </c>
      <c r="AG49" s="26" t="s">
        <v>59</v>
      </c>
      <c r="AH49" s="26" t="s">
        <v>59</v>
      </c>
      <c r="AI49" s="26" t="s">
        <v>59</v>
      </c>
      <c r="AJ49" s="26">
        <v>0</v>
      </c>
      <c r="AK49" s="26" t="s">
        <v>59</v>
      </c>
      <c r="AL49" s="26" t="s">
        <v>59</v>
      </c>
      <c r="AM49" s="26" t="s">
        <v>59</v>
      </c>
      <c r="AN49" s="26" t="s">
        <v>59</v>
      </c>
      <c r="AO49" s="26" t="s">
        <v>59</v>
      </c>
      <c r="AP49" s="26" t="s">
        <v>59</v>
      </c>
      <c r="AQ49" s="26" t="s">
        <v>59</v>
      </c>
      <c r="AR49" s="26">
        <v>0</v>
      </c>
      <c r="AS49" s="26" t="s">
        <v>59</v>
      </c>
      <c r="AT49" s="26" t="s">
        <v>59</v>
      </c>
      <c r="AU49" s="26" t="s">
        <v>59</v>
      </c>
    </row>
    <row r="50" spans="1:47" x14ac:dyDescent="0.25">
      <c r="A50" s="24" t="s">
        <v>60</v>
      </c>
      <c r="B50" s="24" t="s">
        <v>60</v>
      </c>
      <c r="C50" s="26" t="s">
        <v>59</v>
      </c>
      <c r="D50" s="26" t="s">
        <v>59</v>
      </c>
      <c r="E50" s="26" t="s">
        <v>59</v>
      </c>
      <c r="F50" s="26" t="s">
        <v>59</v>
      </c>
      <c r="G50" s="26" t="s">
        <v>59</v>
      </c>
      <c r="H50" s="26">
        <v>0</v>
      </c>
      <c r="I50" s="26" t="s">
        <v>59</v>
      </c>
      <c r="J50" s="26" t="s">
        <v>59</v>
      </c>
      <c r="K50" s="26" t="s">
        <v>59</v>
      </c>
      <c r="L50" s="26" t="s">
        <v>59</v>
      </c>
      <c r="M50" s="26" t="s">
        <v>59</v>
      </c>
      <c r="N50" s="26" t="s">
        <v>59</v>
      </c>
      <c r="O50" s="26" t="s">
        <v>59</v>
      </c>
      <c r="P50" s="26" t="s">
        <v>59</v>
      </c>
      <c r="Q50" s="26" t="s">
        <v>59</v>
      </c>
      <c r="R50" s="26">
        <v>0</v>
      </c>
      <c r="S50" s="26" t="s">
        <v>59</v>
      </c>
      <c r="T50" s="26">
        <v>0</v>
      </c>
      <c r="U50" s="26" t="s">
        <v>59</v>
      </c>
      <c r="V50" s="26" t="s">
        <v>59</v>
      </c>
      <c r="W50" s="26" t="s">
        <v>59</v>
      </c>
      <c r="X50" s="26" t="s">
        <v>59</v>
      </c>
      <c r="Y50" s="26" t="s">
        <v>59</v>
      </c>
      <c r="Z50" s="26" t="s">
        <v>59</v>
      </c>
      <c r="AA50" s="26" t="s">
        <v>59</v>
      </c>
      <c r="AB50" s="26" t="s">
        <v>59</v>
      </c>
      <c r="AC50" s="26" t="s">
        <v>59</v>
      </c>
      <c r="AD50" s="26" t="s">
        <v>59</v>
      </c>
      <c r="AE50" s="26" t="s">
        <v>59</v>
      </c>
      <c r="AF50" s="26" t="s">
        <v>59</v>
      </c>
      <c r="AG50" s="26" t="s">
        <v>59</v>
      </c>
      <c r="AH50" s="26" t="s">
        <v>59</v>
      </c>
      <c r="AI50" s="26" t="s">
        <v>59</v>
      </c>
      <c r="AJ50" s="26">
        <v>0</v>
      </c>
      <c r="AK50" s="26" t="s">
        <v>59</v>
      </c>
      <c r="AL50" s="26" t="s">
        <v>59</v>
      </c>
      <c r="AM50" s="26" t="s">
        <v>59</v>
      </c>
      <c r="AN50" s="26" t="s">
        <v>59</v>
      </c>
      <c r="AO50" s="26" t="s">
        <v>59</v>
      </c>
      <c r="AP50" s="26" t="s">
        <v>59</v>
      </c>
      <c r="AQ50" s="26" t="s">
        <v>59</v>
      </c>
      <c r="AR50" s="26">
        <v>0</v>
      </c>
      <c r="AS50" s="26" t="s">
        <v>59</v>
      </c>
      <c r="AT50" s="26" t="s">
        <v>59</v>
      </c>
      <c r="AU50" s="26" t="s">
        <v>59</v>
      </c>
    </row>
    <row r="51" spans="1:47" ht="78.75" x14ac:dyDescent="0.25">
      <c r="A51" s="10" t="s">
        <v>64</v>
      </c>
      <c r="B51" s="11" t="s">
        <v>67</v>
      </c>
      <c r="C51" s="12"/>
      <c r="D51" s="17">
        <f t="shared" ref="D51" si="89">SUM(D52:D54)</f>
        <v>0</v>
      </c>
      <c r="E51" s="17">
        <f t="shared" ref="E51:F51" si="90">SUM(E52:E54)</f>
        <v>0</v>
      </c>
      <c r="F51" s="17">
        <f t="shared" si="90"/>
        <v>0</v>
      </c>
      <c r="G51" s="17">
        <f t="shared" ref="G51:AU51" si="91">SUM(G52:G54)</f>
        <v>0</v>
      </c>
      <c r="H51" s="17">
        <f t="shared" si="91"/>
        <v>0</v>
      </c>
      <c r="I51" s="17">
        <f t="shared" ref="I51:O51" si="92">SUM(I52:I54)</f>
        <v>0</v>
      </c>
      <c r="J51" s="17">
        <f t="shared" si="92"/>
        <v>0</v>
      </c>
      <c r="K51" s="17">
        <f t="shared" si="92"/>
        <v>0</v>
      </c>
      <c r="L51" s="17">
        <f t="shared" si="92"/>
        <v>0</v>
      </c>
      <c r="M51" s="17">
        <f t="shared" si="92"/>
        <v>0</v>
      </c>
      <c r="N51" s="17">
        <f t="shared" si="92"/>
        <v>0</v>
      </c>
      <c r="O51" s="17">
        <f t="shared" si="92"/>
        <v>0</v>
      </c>
      <c r="P51" s="17">
        <f t="shared" ref="P51:R51" si="93">SUM(P52:P54)</f>
        <v>0</v>
      </c>
      <c r="Q51" s="17">
        <f t="shared" si="93"/>
        <v>0</v>
      </c>
      <c r="R51" s="17">
        <f t="shared" si="93"/>
        <v>0</v>
      </c>
      <c r="S51" s="17">
        <f t="shared" si="91"/>
        <v>0</v>
      </c>
      <c r="T51" s="17">
        <f t="shared" si="91"/>
        <v>0</v>
      </c>
      <c r="U51" s="17">
        <f t="shared" si="91"/>
        <v>0</v>
      </c>
      <c r="V51" s="17">
        <f t="shared" si="91"/>
        <v>0</v>
      </c>
      <c r="W51" s="17">
        <f t="shared" si="91"/>
        <v>0</v>
      </c>
      <c r="X51" s="17">
        <f t="shared" si="91"/>
        <v>0</v>
      </c>
      <c r="Y51" s="17">
        <f t="shared" si="91"/>
        <v>0</v>
      </c>
      <c r="Z51" s="17">
        <f t="shared" si="91"/>
        <v>0</v>
      </c>
      <c r="AA51" s="17">
        <f t="shared" si="91"/>
        <v>0</v>
      </c>
      <c r="AB51" s="17">
        <f t="shared" si="91"/>
        <v>0</v>
      </c>
      <c r="AC51" s="17">
        <f t="shared" si="91"/>
        <v>0</v>
      </c>
      <c r="AD51" s="17">
        <f t="shared" si="91"/>
        <v>0</v>
      </c>
      <c r="AE51" s="17">
        <f t="shared" si="91"/>
        <v>0</v>
      </c>
      <c r="AF51" s="17">
        <f t="shared" si="91"/>
        <v>0</v>
      </c>
      <c r="AG51" s="17">
        <f t="shared" si="91"/>
        <v>0</v>
      </c>
      <c r="AH51" s="17">
        <f t="shared" si="91"/>
        <v>0</v>
      </c>
      <c r="AI51" s="17">
        <f t="shared" si="91"/>
        <v>0</v>
      </c>
      <c r="AJ51" s="17">
        <f t="shared" si="91"/>
        <v>0</v>
      </c>
      <c r="AK51" s="17">
        <f t="shared" si="91"/>
        <v>0</v>
      </c>
      <c r="AL51" s="17">
        <f t="shared" si="91"/>
        <v>0</v>
      </c>
      <c r="AM51" s="17">
        <f t="shared" si="91"/>
        <v>0</v>
      </c>
      <c r="AN51" s="17">
        <f t="shared" si="91"/>
        <v>0</v>
      </c>
      <c r="AO51" s="17">
        <f t="shared" si="91"/>
        <v>0</v>
      </c>
      <c r="AP51" s="17">
        <f t="shared" ref="AP51:AS51" si="94">SUM(AP52:AP54)</f>
        <v>0</v>
      </c>
      <c r="AQ51" s="17">
        <f t="shared" si="94"/>
        <v>0</v>
      </c>
      <c r="AR51" s="17">
        <f t="shared" si="94"/>
        <v>0</v>
      </c>
      <c r="AS51" s="17">
        <f t="shared" si="94"/>
        <v>0</v>
      </c>
      <c r="AT51" s="17">
        <f t="shared" si="91"/>
        <v>0</v>
      </c>
      <c r="AU51" s="17">
        <f t="shared" si="91"/>
        <v>0</v>
      </c>
    </row>
    <row r="52" spans="1:47" x14ac:dyDescent="0.25">
      <c r="A52" s="24" t="s">
        <v>64</v>
      </c>
      <c r="B52" s="25" t="s">
        <v>58</v>
      </c>
      <c r="C52" s="26" t="s">
        <v>59</v>
      </c>
      <c r="D52" s="26" t="s">
        <v>59</v>
      </c>
      <c r="E52" s="26" t="s">
        <v>59</v>
      </c>
      <c r="F52" s="26" t="s">
        <v>59</v>
      </c>
      <c r="G52" s="26" t="s">
        <v>59</v>
      </c>
      <c r="H52" s="26">
        <v>0</v>
      </c>
      <c r="I52" s="26" t="s">
        <v>59</v>
      </c>
      <c r="J52" s="26" t="s">
        <v>59</v>
      </c>
      <c r="K52" s="26" t="s">
        <v>59</v>
      </c>
      <c r="L52" s="26" t="s">
        <v>59</v>
      </c>
      <c r="M52" s="26" t="s">
        <v>59</v>
      </c>
      <c r="N52" s="26" t="s">
        <v>59</v>
      </c>
      <c r="O52" s="26" t="s">
        <v>59</v>
      </c>
      <c r="P52" s="26" t="s">
        <v>59</v>
      </c>
      <c r="Q52" s="26" t="s">
        <v>59</v>
      </c>
      <c r="R52" s="26">
        <v>0</v>
      </c>
      <c r="S52" s="26" t="s">
        <v>59</v>
      </c>
      <c r="T52" s="26">
        <v>0</v>
      </c>
      <c r="U52" s="26" t="s">
        <v>59</v>
      </c>
      <c r="V52" s="26" t="s">
        <v>59</v>
      </c>
      <c r="W52" s="26" t="s">
        <v>59</v>
      </c>
      <c r="X52" s="26" t="s">
        <v>59</v>
      </c>
      <c r="Y52" s="26" t="s">
        <v>59</v>
      </c>
      <c r="Z52" s="26" t="s">
        <v>59</v>
      </c>
      <c r="AA52" s="26" t="s">
        <v>59</v>
      </c>
      <c r="AB52" s="26" t="s">
        <v>59</v>
      </c>
      <c r="AC52" s="26" t="s">
        <v>59</v>
      </c>
      <c r="AD52" s="26" t="s">
        <v>59</v>
      </c>
      <c r="AE52" s="26" t="s">
        <v>59</v>
      </c>
      <c r="AF52" s="26" t="s">
        <v>59</v>
      </c>
      <c r="AG52" s="26" t="s">
        <v>59</v>
      </c>
      <c r="AH52" s="26" t="s">
        <v>59</v>
      </c>
      <c r="AI52" s="26" t="s">
        <v>59</v>
      </c>
      <c r="AJ52" s="26">
        <v>0</v>
      </c>
      <c r="AK52" s="26" t="s">
        <v>59</v>
      </c>
      <c r="AL52" s="26" t="s">
        <v>59</v>
      </c>
      <c r="AM52" s="26" t="s">
        <v>59</v>
      </c>
      <c r="AN52" s="26" t="s">
        <v>59</v>
      </c>
      <c r="AO52" s="26" t="s">
        <v>59</v>
      </c>
      <c r="AP52" s="26" t="s">
        <v>59</v>
      </c>
      <c r="AQ52" s="26" t="s">
        <v>59</v>
      </c>
      <c r="AR52" s="26">
        <v>0</v>
      </c>
      <c r="AS52" s="26" t="s">
        <v>59</v>
      </c>
      <c r="AT52" s="26" t="s">
        <v>59</v>
      </c>
      <c r="AU52" s="26" t="s">
        <v>59</v>
      </c>
    </row>
    <row r="53" spans="1:47" x14ac:dyDescent="0.25">
      <c r="A53" s="24" t="s">
        <v>64</v>
      </c>
      <c r="B53" s="25" t="s">
        <v>58</v>
      </c>
      <c r="C53" s="26" t="s">
        <v>59</v>
      </c>
      <c r="D53" s="26" t="s">
        <v>59</v>
      </c>
      <c r="E53" s="26" t="s">
        <v>59</v>
      </c>
      <c r="F53" s="26" t="s">
        <v>59</v>
      </c>
      <c r="G53" s="26" t="s">
        <v>59</v>
      </c>
      <c r="H53" s="26">
        <v>0</v>
      </c>
      <c r="I53" s="26" t="s">
        <v>59</v>
      </c>
      <c r="J53" s="26" t="s">
        <v>59</v>
      </c>
      <c r="K53" s="26" t="s">
        <v>59</v>
      </c>
      <c r="L53" s="26" t="s">
        <v>59</v>
      </c>
      <c r="M53" s="26" t="s">
        <v>59</v>
      </c>
      <c r="N53" s="26" t="s">
        <v>59</v>
      </c>
      <c r="O53" s="26" t="s">
        <v>59</v>
      </c>
      <c r="P53" s="26" t="s">
        <v>59</v>
      </c>
      <c r="Q53" s="26" t="s">
        <v>59</v>
      </c>
      <c r="R53" s="26">
        <v>0</v>
      </c>
      <c r="S53" s="26" t="s">
        <v>59</v>
      </c>
      <c r="T53" s="26">
        <v>0</v>
      </c>
      <c r="U53" s="26" t="s">
        <v>59</v>
      </c>
      <c r="V53" s="26" t="s">
        <v>59</v>
      </c>
      <c r="W53" s="26" t="s">
        <v>59</v>
      </c>
      <c r="X53" s="26" t="s">
        <v>59</v>
      </c>
      <c r="Y53" s="26" t="s">
        <v>59</v>
      </c>
      <c r="Z53" s="26" t="s">
        <v>59</v>
      </c>
      <c r="AA53" s="26" t="s">
        <v>59</v>
      </c>
      <c r="AB53" s="26" t="s">
        <v>59</v>
      </c>
      <c r="AC53" s="26" t="s">
        <v>59</v>
      </c>
      <c r="AD53" s="26" t="s">
        <v>59</v>
      </c>
      <c r="AE53" s="26" t="s">
        <v>59</v>
      </c>
      <c r="AF53" s="26" t="s">
        <v>59</v>
      </c>
      <c r="AG53" s="26" t="s">
        <v>59</v>
      </c>
      <c r="AH53" s="26" t="s">
        <v>59</v>
      </c>
      <c r="AI53" s="26" t="s">
        <v>59</v>
      </c>
      <c r="AJ53" s="26">
        <v>0</v>
      </c>
      <c r="AK53" s="26" t="s">
        <v>59</v>
      </c>
      <c r="AL53" s="26" t="s">
        <v>59</v>
      </c>
      <c r="AM53" s="26" t="s">
        <v>59</v>
      </c>
      <c r="AN53" s="26" t="s">
        <v>59</v>
      </c>
      <c r="AO53" s="26" t="s">
        <v>59</v>
      </c>
      <c r="AP53" s="26" t="s">
        <v>59</v>
      </c>
      <c r="AQ53" s="26" t="s">
        <v>59</v>
      </c>
      <c r="AR53" s="26">
        <v>0</v>
      </c>
      <c r="AS53" s="26" t="s">
        <v>59</v>
      </c>
      <c r="AT53" s="26" t="s">
        <v>59</v>
      </c>
      <c r="AU53" s="26" t="s">
        <v>59</v>
      </c>
    </row>
    <row r="54" spans="1:47" x14ac:dyDescent="0.25">
      <c r="A54" s="24" t="s">
        <v>60</v>
      </c>
      <c r="B54" s="24" t="s">
        <v>60</v>
      </c>
      <c r="C54" s="26" t="s">
        <v>59</v>
      </c>
      <c r="D54" s="26" t="s">
        <v>59</v>
      </c>
      <c r="E54" s="26" t="s">
        <v>59</v>
      </c>
      <c r="F54" s="26" t="s">
        <v>59</v>
      </c>
      <c r="G54" s="26" t="s">
        <v>59</v>
      </c>
      <c r="H54" s="26">
        <v>0</v>
      </c>
      <c r="I54" s="26" t="s">
        <v>59</v>
      </c>
      <c r="J54" s="26" t="s">
        <v>59</v>
      </c>
      <c r="K54" s="26" t="s">
        <v>59</v>
      </c>
      <c r="L54" s="26" t="s">
        <v>59</v>
      </c>
      <c r="M54" s="26" t="s">
        <v>59</v>
      </c>
      <c r="N54" s="26" t="s">
        <v>59</v>
      </c>
      <c r="O54" s="26" t="s">
        <v>59</v>
      </c>
      <c r="P54" s="26" t="s">
        <v>59</v>
      </c>
      <c r="Q54" s="26" t="s">
        <v>59</v>
      </c>
      <c r="R54" s="26">
        <v>0</v>
      </c>
      <c r="S54" s="26" t="s">
        <v>59</v>
      </c>
      <c r="T54" s="26">
        <v>0</v>
      </c>
      <c r="U54" s="26" t="s">
        <v>59</v>
      </c>
      <c r="V54" s="26" t="s">
        <v>59</v>
      </c>
      <c r="W54" s="26" t="s">
        <v>59</v>
      </c>
      <c r="X54" s="26" t="s">
        <v>59</v>
      </c>
      <c r="Y54" s="26" t="s">
        <v>59</v>
      </c>
      <c r="Z54" s="26" t="s">
        <v>59</v>
      </c>
      <c r="AA54" s="26" t="s">
        <v>59</v>
      </c>
      <c r="AB54" s="26" t="s">
        <v>59</v>
      </c>
      <c r="AC54" s="26" t="s">
        <v>59</v>
      </c>
      <c r="AD54" s="26" t="s">
        <v>59</v>
      </c>
      <c r="AE54" s="26" t="s">
        <v>59</v>
      </c>
      <c r="AF54" s="26" t="s">
        <v>59</v>
      </c>
      <c r="AG54" s="26" t="s">
        <v>59</v>
      </c>
      <c r="AH54" s="26" t="s">
        <v>59</v>
      </c>
      <c r="AI54" s="26" t="s">
        <v>59</v>
      </c>
      <c r="AJ54" s="26">
        <v>0</v>
      </c>
      <c r="AK54" s="26" t="s">
        <v>59</v>
      </c>
      <c r="AL54" s="26" t="s">
        <v>59</v>
      </c>
      <c r="AM54" s="26" t="s">
        <v>59</v>
      </c>
      <c r="AN54" s="26" t="s">
        <v>59</v>
      </c>
      <c r="AO54" s="26" t="s">
        <v>59</v>
      </c>
      <c r="AP54" s="26" t="s">
        <v>59</v>
      </c>
      <c r="AQ54" s="26" t="s">
        <v>59</v>
      </c>
      <c r="AR54" s="26">
        <v>0</v>
      </c>
      <c r="AS54" s="26" t="s">
        <v>59</v>
      </c>
      <c r="AT54" s="26" t="s">
        <v>59</v>
      </c>
      <c r="AU54" s="26" t="s">
        <v>59</v>
      </c>
    </row>
    <row r="55" spans="1:47" ht="94.5" x14ac:dyDescent="0.25">
      <c r="A55" s="10" t="s">
        <v>64</v>
      </c>
      <c r="B55" s="11" t="s">
        <v>68</v>
      </c>
      <c r="C55" s="12"/>
      <c r="D55" s="17">
        <f t="shared" ref="D55" si="95">SUM(D56:D58)</f>
        <v>0</v>
      </c>
      <c r="E55" s="17">
        <f t="shared" ref="E55:F55" si="96">SUM(E56:E58)</f>
        <v>0</v>
      </c>
      <c r="F55" s="17">
        <f t="shared" si="96"/>
        <v>0</v>
      </c>
      <c r="G55" s="17">
        <f t="shared" ref="G55:AU55" si="97">SUM(G56:G58)</f>
        <v>0</v>
      </c>
      <c r="H55" s="17">
        <f t="shared" si="97"/>
        <v>0</v>
      </c>
      <c r="I55" s="17">
        <f t="shared" ref="I55:O55" si="98">SUM(I56:I58)</f>
        <v>0</v>
      </c>
      <c r="J55" s="17">
        <f t="shared" si="98"/>
        <v>0</v>
      </c>
      <c r="K55" s="17">
        <f t="shared" si="98"/>
        <v>0</v>
      </c>
      <c r="L55" s="17">
        <f t="shared" si="98"/>
        <v>0</v>
      </c>
      <c r="M55" s="17">
        <f t="shared" si="98"/>
        <v>0</v>
      </c>
      <c r="N55" s="17">
        <f t="shared" si="98"/>
        <v>0</v>
      </c>
      <c r="O55" s="17">
        <f t="shared" si="98"/>
        <v>0</v>
      </c>
      <c r="P55" s="17">
        <f t="shared" ref="P55:R55" si="99">SUM(P56:P58)</f>
        <v>0</v>
      </c>
      <c r="Q55" s="17">
        <f t="shared" si="99"/>
        <v>0</v>
      </c>
      <c r="R55" s="17">
        <f t="shared" si="99"/>
        <v>0</v>
      </c>
      <c r="S55" s="17">
        <f t="shared" si="97"/>
        <v>0</v>
      </c>
      <c r="T55" s="17">
        <f t="shared" si="97"/>
        <v>0</v>
      </c>
      <c r="U55" s="17">
        <f t="shared" si="97"/>
        <v>0</v>
      </c>
      <c r="V55" s="17">
        <f t="shared" si="97"/>
        <v>0</v>
      </c>
      <c r="W55" s="17">
        <f t="shared" si="97"/>
        <v>0</v>
      </c>
      <c r="X55" s="17">
        <f t="shared" si="97"/>
        <v>0</v>
      </c>
      <c r="Y55" s="17">
        <f t="shared" si="97"/>
        <v>0</v>
      </c>
      <c r="Z55" s="17">
        <f t="shared" si="97"/>
        <v>0</v>
      </c>
      <c r="AA55" s="17">
        <f t="shared" si="97"/>
        <v>0</v>
      </c>
      <c r="AB55" s="17">
        <f t="shared" si="97"/>
        <v>0</v>
      </c>
      <c r="AC55" s="17">
        <f t="shared" si="97"/>
        <v>0</v>
      </c>
      <c r="AD55" s="17">
        <f t="shared" si="97"/>
        <v>0</v>
      </c>
      <c r="AE55" s="17">
        <f t="shared" si="97"/>
        <v>0</v>
      </c>
      <c r="AF55" s="17">
        <f t="shared" si="97"/>
        <v>0</v>
      </c>
      <c r="AG55" s="17">
        <f t="shared" si="97"/>
        <v>0</v>
      </c>
      <c r="AH55" s="17">
        <f t="shared" si="97"/>
        <v>0</v>
      </c>
      <c r="AI55" s="17">
        <f t="shared" si="97"/>
        <v>0</v>
      </c>
      <c r="AJ55" s="17">
        <f t="shared" si="97"/>
        <v>0</v>
      </c>
      <c r="AK55" s="17">
        <f t="shared" si="97"/>
        <v>0</v>
      </c>
      <c r="AL55" s="17">
        <f t="shared" si="97"/>
        <v>0</v>
      </c>
      <c r="AM55" s="17">
        <f t="shared" si="97"/>
        <v>0</v>
      </c>
      <c r="AN55" s="17">
        <f t="shared" si="97"/>
        <v>0</v>
      </c>
      <c r="AO55" s="17">
        <f t="shared" si="97"/>
        <v>0</v>
      </c>
      <c r="AP55" s="17">
        <f t="shared" ref="AP55:AS55" si="100">SUM(AP56:AP58)</f>
        <v>0</v>
      </c>
      <c r="AQ55" s="17">
        <f t="shared" si="100"/>
        <v>0</v>
      </c>
      <c r="AR55" s="17">
        <f t="shared" si="100"/>
        <v>0</v>
      </c>
      <c r="AS55" s="17">
        <f t="shared" si="100"/>
        <v>0</v>
      </c>
      <c r="AT55" s="17">
        <f t="shared" si="97"/>
        <v>0</v>
      </c>
      <c r="AU55" s="17">
        <f t="shared" si="97"/>
        <v>0</v>
      </c>
    </row>
    <row r="56" spans="1:47" x14ac:dyDescent="0.25">
      <c r="A56" s="24" t="s">
        <v>64</v>
      </c>
      <c r="B56" s="25" t="s">
        <v>58</v>
      </c>
      <c r="C56" s="26" t="s">
        <v>59</v>
      </c>
      <c r="D56" s="26" t="s">
        <v>59</v>
      </c>
      <c r="E56" s="26" t="s">
        <v>59</v>
      </c>
      <c r="F56" s="26" t="s">
        <v>59</v>
      </c>
      <c r="G56" s="26" t="s">
        <v>59</v>
      </c>
      <c r="H56" s="26">
        <v>0</v>
      </c>
      <c r="I56" s="26" t="s">
        <v>59</v>
      </c>
      <c r="J56" s="26" t="s">
        <v>59</v>
      </c>
      <c r="K56" s="26" t="s">
        <v>59</v>
      </c>
      <c r="L56" s="26" t="s">
        <v>59</v>
      </c>
      <c r="M56" s="26" t="s">
        <v>59</v>
      </c>
      <c r="N56" s="26" t="s">
        <v>59</v>
      </c>
      <c r="O56" s="26" t="s">
        <v>59</v>
      </c>
      <c r="P56" s="26" t="s">
        <v>59</v>
      </c>
      <c r="Q56" s="26" t="s">
        <v>59</v>
      </c>
      <c r="R56" s="26">
        <v>0</v>
      </c>
      <c r="S56" s="26" t="s">
        <v>59</v>
      </c>
      <c r="T56" s="26">
        <v>0</v>
      </c>
      <c r="U56" s="26" t="s">
        <v>59</v>
      </c>
      <c r="V56" s="26" t="s">
        <v>59</v>
      </c>
      <c r="W56" s="26" t="s">
        <v>59</v>
      </c>
      <c r="X56" s="26" t="s">
        <v>59</v>
      </c>
      <c r="Y56" s="26" t="s">
        <v>59</v>
      </c>
      <c r="Z56" s="26" t="s">
        <v>59</v>
      </c>
      <c r="AA56" s="26" t="s">
        <v>59</v>
      </c>
      <c r="AB56" s="26" t="s">
        <v>59</v>
      </c>
      <c r="AC56" s="26" t="s">
        <v>59</v>
      </c>
      <c r="AD56" s="26" t="s">
        <v>59</v>
      </c>
      <c r="AE56" s="26" t="s">
        <v>59</v>
      </c>
      <c r="AF56" s="26" t="s">
        <v>59</v>
      </c>
      <c r="AG56" s="26" t="s">
        <v>59</v>
      </c>
      <c r="AH56" s="26" t="s">
        <v>59</v>
      </c>
      <c r="AI56" s="26" t="s">
        <v>59</v>
      </c>
      <c r="AJ56" s="26">
        <v>0</v>
      </c>
      <c r="AK56" s="26" t="s">
        <v>59</v>
      </c>
      <c r="AL56" s="26" t="s">
        <v>59</v>
      </c>
      <c r="AM56" s="26" t="s">
        <v>59</v>
      </c>
      <c r="AN56" s="26" t="s">
        <v>59</v>
      </c>
      <c r="AO56" s="26" t="s">
        <v>59</v>
      </c>
      <c r="AP56" s="26" t="s">
        <v>59</v>
      </c>
      <c r="AQ56" s="26" t="s">
        <v>59</v>
      </c>
      <c r="AR56" s="26">
        <v>0</v>
      </c>
      <c r="AS56" s="26" t="s">
        <v>59</v>
      </c>
      <c r="AT56" s="26" t="s">
        <v>59</v>
      </c>
      <c r="AU56" s="26" t="s">
        <v>59</v>
      </c>
    </row>
    <row r="57" spans="1:47" x14ac:dyDescent="0.25">
      <c r="A57" s="24" t="s">
        <v>64</v>
      </c>
      <c r="B57" s="25" t="s">
        <v>58</v>
      </c>
      <c r="C57" s="26" t="s">
        <v>59</v>
      </c>
      <c r="D57" s="26" t="s">
        <v>59</v>
      </c>
      <c r="E57" s="26" t="s">
        <v>59</v>
      </c>
      <c r="F57" s="26" t="s">
        <v>59</v>
      </c>
      <c r="G57" s="26" t="s">
        <v>59</v>
      </c>
      <c r="H57" s="26">
        <v>0</v>
      </c>
      <c r="I57" s="26" t="s">
        <v>59</v>
      </c>
      <c r="J57" s="26" t="s">
        <v>59</v>
      </c>
      <c r="K57" s="26" t="s">
        <v>59</v>
      </c>
      <c r="L57" s="26" t="s">
        <v>59</v>
      </c>
      <c r="M57" s="26" t="s">
        <v>59</v>
      </c>
      <c r="N57" s="26" t="s">
        <v>59</v>
      </c>
      <c r="O57" s="26" t="s">
        <v>59</v>
      </c>
      <c r="P57" s="26" t="s">
        <v>59</v>
      </c>
      <c r="Q57" s="26" t="s">
        <v>59</v>
      </c>
      <c r="R57" s="26">
        <v>0</v>
      </c>
      <c r="S57" s="26" t="s">
        <v>59</v>
      </c>
      <c r="T57" s="26">
        <v>0</v>
      </c>
      <c r="U57" s="26" t="s">
        <v>59</v>
      </c>
      <c r="V57" s="26" t="s">
        <v>59</v>
      </c>
      <c r="W57" s="26" t="s">
        <v>59</v>
      </c>
      <c r="X57" s="26" t="s">
        <v>59</v>
      </c>
      <c r="Y57" s="26" t="s">
        <v>59</v>
      </c>
      <c r="Z57" s="26" t="s">
        <v>59</v>
      </c>
      <c r="AA57" s="26" t="s">
        <v>59</v>
      </c>
      <c r="AB57" s="26" t="s">
        <v>59</v>
      </c>
      <c r="AC57" s="26" t="s">
        <v>59</v>
      </c>
      <c r="AD57" s="26" t="s">
        <v>59</v>
      </c>
      <c r="AE57" s="26" t="s">
        <v>59</v>
      </c>
      <c r="AF57" s="26" t="s">
        <v>59</v>
      </c>
      <c r="AG57" s="26" t="s">
        <v>59</v>
      </c>
      <c r="AH57" s="26" t="s">
        <v>59</v>
      </c>
      <c r="AI57" s="26" t="s">
        <v>59</v>
      </c>
      <c r="AJ57" s="26">
        <v>0</v>
      </c>
      <c r="AK57" s="26" t="s">
        <v>59</v>
      </c>
      <c r="AL57" s="26" t="s">
        <v>59</v>
      </c>
      <c r="AM57" s="26" t="s">
        <v>59</v>
      </c>
      <c r="AN57" s="26" t="s">
        <v>59</v>
      </c>
      <c r="AO57" s="26" t="s">
        <v>59</v>
      </c>
      <c r="AP57" s="26" t="s">
        <v>59</v>
      </c>
      <c r="AQ57" s="26" t="s">
        <v>59</v>
      </c>
      <c r="AR57" s="26">
        <v>0</v>
      </c>
      <c r="AS57" s="26" t="s">
        <v>59</v>
      </c>
      <c r="AT57" s="26" t="s">
        <v>59</v>
      </c>
      <c r="AU57" s="26" t="s">
        <v>59</v>
      </c>
    </row>
    <row r="58" spans="1:47" x14ac:dyDescent="0.25">
      <c r="A58" s="24" t="s">
        <v>60</v>
      </c>
      <c r="B58" s="24" t="s">
        <v>60</v>
      </c>
      <c r="C58" s="26" t="s">
        <v>59</v>
      </c>
      <c r="D58" s="26" t="s">
        <v>59</v>
      </c>
      <c r="E58" s="26" t="s">
        <v>59</v>
      </c>
      <c r="F58" s="26" t="s">
        <v>59</v>
      </c>
      <c r="G58" s="26" t="s">
        <v>59</v>
      </c>
      <c r="H58" s="26">
        <v>0</v>
      </c>
      <c r="I58" s="26" t="s">
        <v>59</v>
      </c>
      <c r="J58" s="26" t="s">
        <v>59</v>
      </c>
      <c r="K58" s="26" t="s">
        <v>59</v>
      </c>
      <c r="L58" s="26" t="s">
        <v>59</v>
      </c>
      <c r="M58" s="26" t="s">
        <v>59</v>
      </c>
      <c r="N58" s="26" t="s">
        <v>59</v>
      </c>
      <c r="O58" s="26" t="s">
        <v>59</v>
      </c>
      <c r="P58" s="26" t="s">
        <v>59</v>
      </c>
      <c r="Q58" s="26" t="s">
        <v>59</v>
      </c>
      <c r="R58" s="26">
        <v>0</v>
      </c>
      <c r="S58" s="26" t="s">
        <v>59</v>
      </c>
      <c r="T58" s="26">
        <v>0</v>
      </c>
      <c r="U58" s="26" t="s">
        <v>59</v>
      </c>
      <c r="V58" s="26" t="s">
        <v>59</v>
      </c>
      <c r="W58" s="26" t="s">
        <v>59</v>
      </c>
      <c r="X58" s="26" t="s">
        <v>59</v>
      </c>
      <c r="Y58" s="26" t="s">
        <v>59</v>
      </c>
      <c r="Z58" s="26" t="s">
        <v>59</v>
      </c>
      <c r="AA58" s="26" t="s">
        <v>59</v>
      </c>
      <c r="AB58" s="26" t="s">
        <v>59</v>
      </c>
      <c r="AC58" s="26" t="s">
        <v>59</v>
      </c>
      <c r="AD58" s="26" t="s">
        <v>59</v>
      </c>
      <c r="AE58" s="26" t="s">
        <v>59</v>
      </c>
      <c r="AF58" s="26" t="s">
        <v>59</v>
      </c>
      <c r="AG58" s="26" t="s">
        <v>59</v>
      </c>
      <c r="AH58" s="26" t="s">
        <v>59</v>
      </c>
      <c r="AI58" s="26" t="s">
        <v>59</v>
      </c>
      <c r="AJ58" s="26">
        <v>0</v>
      </c>
      <c r="AK58" s="26" t="s">
        <v>59</v>
      </c>
      <c r="AL58" s="26" t="s">
        <v>59</v>
      </c>
      <c r="AM58" s="26" t="s">
        <v>59</v>
      </c>
      <c r="AN58" s="26" t="s">
        <v>59</v>
      </c>
      <c r="AO58" s="26" t="s">
        <v>59</v>
      </c>
      <c r="AP58" s="26" t="s">
        <v>59</v>
      </c>
      <c r="AQ58" s="26" t="s">
        <v>59</v>
      </c>
      <c r="AR58" s="26">
        <v>0</v>
      </c>
      <c r="AS58" s="26" t="s">
        <v>59</v>
      </c>
      <c r="AT58" s="26" t="s">
        <v>59</v>
      </c>
      <c r="AU58" s="26" t="s">
        <v>59</v>
      </c>
    </row>
    <row r="59" spans="1:47" ht="31.5" x14ac:dyDescent="0.25">
      <c r="A59" s="10" t="s">
        <v>69</v>
      </c>
      <c r="B59" s="11" t="s">
        <v>65</v>
      </c>
      <c r="C59" s="12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</row>
    <row r="60" spans="1:47" ht="94.5" x14ac:dyDescent="0.25">
      <c r="A60" s="10" t="s">
        <v>69</v>
      </c>
      <c r="B60" s="11" t="s">
        <v>66</v>
      </c>
      <c r="C60" s="12"/>
      <c r="D60" s="17">
        <f t="shared" ref="D60" si="101">SUM(D61:D63)</f>
        <v>0</v>
      </c>
      <c r="E60" s="17">
        <f t="shared" ref="E60:F60" si="102">SUM(E61:E63)</f>
        <v>0</v>
      </c>
      <c r="F60" s="17">
        <f t="shared" si="102"/>
        <v>0</v>
      </c>
      <c r="G60" s="17">
        <f t="shared" ref="G60:AU60" si="103">SUM(G61:G63)</f>
        <v>0</v>
      </c>
      <c r="H60" s="17">
        <f t="shared" si="103"/>
        <v>0</v>
      </c>
      <c r="I60" s="17">
        <f t="shared" ref="I60:O60" si="104">SUM(I61:I63)</f>
        <v>0</v>
      </c>
      <c r="J60" s="17">
        <f t="shared" si="104"/>
        <v>0</v>
      </c>
      <c r="K60" s="17">
        <f t="shared" si="104"/>
        <v>0</v>
      </c>
      <c r="L60" s="17">
        <f t="shared" si="104"/>
        <v>0</v>
      </c>
      <c r="M60" s="17">
        <f t="shared" si="104"/>
        <v>0</v>
      </c>
      <c r="N60" s="17">
        <f t="shared" si="104"/>
        <v>0</v>
      </c>
      <c r="O60" s="17">
        <f t="shared" si="104"/>
        <v>0</v>
      </c>
      <c r="P60" s="17">
        <f t="shared" ref="P60:R60" si="105">SUM(P61:P63)</f>
        <v>0</v>
      </c>
      <c r="Q60" s="17">
        <f t="shared" si="105"/>
        <v>0</v>
      </c>
      <c r="R60" s="17">
        <f t="shared" si="105"/>
        <v>0</v>
      </c>
      <c r="S60" s="17">
        <f t="shared" si="103"/>
        <v>0</v>
      </c>
      <c r="T60" s="17">
        <f t="shared" si="103"/>
        <v>0</v>
      </c>
      <c r="U60" s="17">
        <f t="shared" si="103"/>
        <v>0</v>
      </c>
      <c r="V60" s="17">
        <f t="shared" si="103"/>
        <v>0</v>
      </c>
      <c r="W60" s="17">
        <f t="shared" si="103"/>
        <v>0</v>
      </c>
      <c r="X60" s="17">
        <f t="shared" si="103"/>
        <v>0</v>
      </c>
      <c r="Y60" s="17">
        <f t="shared" si="103"/>
        <v>0</v>
      </c>
      <c r="Z60" s="17">
        <f t="shared" si="103"/>
        <v>0</v>
      </c>
      <c r="AA60" s="17">
        <f t="shared" si="103"/>
        <v>0</v>
      </c>
      <c r="AB60" s="17">
        <f t="shared" si="103"/>
        <v>0</v>
      </c>
      <c r="AC60" s="17">
        <f t="shared" si="103"/>
        <v>0</v>
      </c>
      <c r="AD60" s="17">
        <f t="shared" si="103"/>
        <v>0</v>
      </c>
      <c r="AE60" s="17">
        <f t="shared" si="103"/>
        <v>0</v>
      </c>
      <c r="AF60" s="17">
        <f t="shared" si="103"/>
        <v>0</v>
      </c>
      <c r="AG60" s="17">
        <f t="shared" si="103"/>
        <v>0</v>
      </c>
      <c r="AH60" s="17">
        <f t="shared" si="103"/>
        <v>0</v>
      </c>
      <c r="AI60" s="17">
        <f t="shared" si="103"/>
        <v>0</v>
      </c>
      <c r="AJ60" s="17">
        <f t="shared" si="103"/>
        <v>0</v>
      </c>
      <c r="AK60" s="17">
        <f t="shared" si="103"/>
        <v>0</v>
      </c>
      <c r="AL60" s="17">
        <f t="shared" si="103"/>
        <v>0</v>
      </c>
      <c r="AM60" s="17">
        <f t="shared" si="103"/>
        <v>0</v>
      </c>
      <c r="AN60" s="17">
        <f t="shared" si="103"/>
        <v>0</v>
      </c>
      <c r="AO60" s="17">
        <f t="shared" si="103"/>
        <v>0</v>
      </c>
      <c r="AP60" s="17">
        <f t="shared" ref="AP60:AS60" si="106">SUM(AP61:AP63)</f>
        <v>0</v>
      </c>
      <c r="AQ60" s="17">
        <f t="shared" si="106"/>
        <v>0</v>
      </c>
      <c r="AR60" s="17">
        <f t="shared" si="106"/>
        <v>0</v>
      </c>
      <c r="AS60" s="17">
        <f t="shared" si="106"/>
        <v>0</v>
      </c>
      <c r="AT60" s="17">
        <f t="shared" si="103"/>
        <v>0</v>
      </c>
      <c r="AU60" s="17">
        <f t="shared" si="103"/>
        <v>0</v>
      </c>
    </row>
    <row r="61" spans="1:47" x14ac:dyDescent="0.25">
      <c r="A61" s="24" t="s">
        <v>69</v>
      </c>
      <c r="B61" s="25" t="s">
        <v>58</v>
      </c>
      <c r="C61" s="26" t="s">
        <v>59</v>
      </c>
      <c r="D61" s="26" t="s">
        <v>59</v>
      </c>
      <c r="E61" s="26" t="s">
        <v>59</v>
      </c>
      <c r="F61" s="26" t="s">
        <v>59</v>
      </c>
      <c r="G61" s="26" t="s">
        <v>59</v>
      </c>
      <c r="H61" s="26">
        <v>0</v>
      </c>
      <c r="I61" s="26" t="s">
        <v>59</v>
      </c>
      <c r="J61" s="26" t="s">
        <v>59</v>
      </c>
      <c r="K61" s="26" t="s">
        <v>59</v>
      </c>
      <c r="L61" s="26" t="s">
        <v>59</v>
      </c>
      <c r="M61" s="26" t="s">
        <v>59</v>
      </c>
      <c r="N61" s="26" t="s">
        <v>59</v>
      </c>
      <c r="O61" s="26" t="s">
        <v>59</v>
      </c>
      <c r="P61" s="26" t="s">
        <v>59</v>
      </c>
      <c r="Q61" s="26" t="s">
        <v>59</v>
      </c>
      <c r="R61" s="26">
        <v>0</v>
      </c>
      <c r="S61" s="26" t="s">
        <v>59</v>
      </c>
      <c r="T61" s="26">
        <v>0</v>
      </c>
      <c r="U61" s="26" t="s">
        <v>59</v>
      </c>
      <c r="V61" s="26" t="s">
        <v>59</v>
      </c>
      <c r="W61" s="26" t="s">
        <v>59</v>
      </c>
      <c r="X61" s="26" t="s">
        <v>59</v>
      </c>
      <c r="Y61" s="26" t="s">
        <v>59</v>
      </c>
      <c r="Z61" s="26" t="s">
        <v>59</v>
      </c>
      <c r="AA61" s="26" t="s">
        <v>59</v>
      </c>
      <c r="AB61" s="26" t="s">
        <v>59</v>
      </c>
      <c r="AC61" s="26" t="s">
        <v>59</v>
      </c>
      <c r="AD61" s="26" t="s">
        <v>59</v>
      </c>
      <c r="AE61" s="26" t="s">
        <v>59</v>
      </c>
      <c r="AF61" s="26" t="s">
        <v>59</v>
      </c>
      <c r="AG61" s="26" t="s">
        <v>59</v>
      </c>
      <c r="AH61" s="26" t="s">
        <v>59</v>
      </c>
      <c r="AI61" s="26" t="s">
        <v>59</v>
      </c>
      <c r="AJ61" s="26">
        <v>0</v>
      </c>
      <c r="AK61" s="26" t="s">
        <v>59</v>
      </c>
      <c r="AL61" s="26" t="s">
        <v>59</v>
      </c>
      <c r="AM61" s="26" t="s">
        <v>59</v>
      </c>
      <c r="AN61" s="26" t="s">
        <v>59</v>
      </c>
      <c r="AO61" s="26" t="s">
        <v>59</v>
      </c>
      <c r="AP61" s="26" t="s">
        <v>59</v>
      </c>
      <c r="AQ61" s="26" t="s">
        <v>59</v>
      </c>
      <c r="AR61" s="26">
        <v>0</v>
      </c>
      <c r="AS61" s="26" t="s">
        <v>59</v>
      </c>
      <c r="AT61" s="26" t="s">
        <v>59</v>
      </c>
      <c r="AU61" s="26" t="s">
        <v>59</v>
      </c>
    </row>
    <row r="62" spans="1:47" x14ac:dyDescent="0.25">
      <c r="A62" s="24" t="s">
        <v>69</v>
      </c>
      <c r="B62" s="25" t="s">
        <v>58</v>
      </c>
      <c r="C62" s="26" t="s">
        <v>59</v>
      </c>
      <c r="D62" s="26" t="s">
        <v>59</v>
      </c>
      <c r="E62" s="26" t="s">
        <v>59</v>
      </c>
      <c r="F62" s="26" t="s">
        <v>59</v>
      </c>
      <c r="G62" s="26" t="s">
        <v>59</v>
      </c>
      <c r="H62" s="26">
        <v>0</v>
      </c>
      <c r="I62" s="26" t="s">
        <v>59</v>
      </c>
      <c r="J62" s="26" t="s">
        <v>59</v>
      </c>
      <c r="K62" s="26" t="s">
        <v>59</v>
      </c>
      <c r="L62" s="26" t="s">
        <v>59</v>
      </c>
      <c r="M62" s="26" t="s">
        <v>59</v>
      </c>
      <c r="N62" s="26" t="s">
        <v>59</v>
      </c>
      <c r="O62" s="26" t="s">
        <v>59</v>
      </c>
      <c r="P62" s="26" t="s">
        <v>59</v>
      </c>
      <c r="Q62" s="26" t="s">
        <v>59</v>
      </c>
      <c r="R62" s="26">
        <v>0</v>
      </c>
      <c r="S62" s="26" t="s">
        <v>59</v>
      </c>
      <c r="T62" s="26">
        <v>0</v>
      </c>
      <c r="U62" s="26" t="s">
        <v>59</v>
      </c>
      <c r="V62" s="26" t="s">
        <v>59</v>
      </c>
      <c r="W62" s="26" t="s">
        <v>59</v>
      </c>
      <c r="X62" s="26" t="s">
        <v>59</v>
      </c>
      <c r="Y62" s="26" t="s">
        <v>59</v>
      </c>
      <c r="Z62" s="26" t="s">
        <v>59</v>
      </c>
      <c r="AA62" s="26" t="s">
        <v>59</v>
      </c>
      <c r="AB62" s="26" t="s">
        <v>59</v>
      </c>
      <c r="AC62" s="26" t="s">
        <v>59</v>
      </c>
      <c r="AD62" s="26" t="s">
        <v>59</v>
      </c>
      <c r="AE62" s="26" t="s">
        <v>59</v>
      </c>
      <c r="AF62" s="26" t="s">
        <v>59</v>
      </c>
      <c r="AG62" s="26" t="s">
        <v>59</v>
      </c>
      <c r="AH62" s="26" t="s">
        <v>59</v>
      </c>
      <c r="AI62" s="26" t="s">
        <v>59</v>
      </c>
      <c r="AJ62" s="26">
        <v>0</v>
      </c>
      <c r="AK62" s="26" t="s">
        <v>59</v>
      </c>
      <c r="AL62" s="26" t="s">
        <v>59</v>
      </c>
      <c r="AM62" s="26" t="s">
        <v>59</v>
      </c>
      <c r="AN62" s="26" t="s">
        <v>59</v>
      </c>
      <c r="AO62" s="26" t="s">
        <v>59</v>
      </c>
      <c r="AP62" s="26" t="s">
        <v>59</v>
      </c>
      <c r="AQ62" s="26" t="s">
        <v>59</v>
      </c>
      <c r="AR62" s="26">
        <v>0</v>
      </c>
      <c r="AS62" s="26" t="s">
        <v>59</v>
      </c>
      <c r="AT62" s="26" t="s">
        <v>59</v>
      </c>
      <c r="AU62" s="26" t="s">
        <v>59</v>
      </c>
    </row>
    <row r="63" spans="1:47" x14ac:dyDescent="0.25">
      <c r="A63" s="24" t="s">
        <v>60</v>
      </c>
      <c r="B63" s="24" t="s">
        <v>60</v>
      </c>
      <c r="C63" s="26" t="s">
        <v>59</v>
      </c>
      <c r="D63" s="26" t="s">
        <v>59</v>
      </c>
      <c r="E63" s="26" t="s">
        <v>59</v>
      </c>
      <c r="F63" s="26" t="s">
        <v>59</v>
      </c>
      <c r="G63" s="26" t="s">
        <v>59</v>
      </c>
      <c r="H63" s="26">
        <v>0</v>
      </c>
      <c r="I63" s="26" t="s">
        <v>59</v>
      </c>
      <c r="J63" s="26" t="s">
        <v>59</v>
      </c>
      <c r="K63" s="26" t="s">
        <v>59</v>
      </c>
      <c r="L63" s="26" t="s">
        <v>59</v>
      </c>
      <c r="M63" s="26" t="s">
        <v>59</v>
      </c>
      <c r="N63" s="26" t="s">
        <v>59</v>
      </c>
      <c r="O63" s="26" t="s">
        <v>59</v>
      </c>
      <c r="P63" s="26" t="s">
        <v>59</v>
      </c>
      <c r="Q63" s="26" t="s">
        <v>59</v>
      </c>
      <c r="R63" s="26">
        <v>0</v>
      </c>
      <c r="S63" s="26" t="s">
        <v>59</v>
      </c>
      <c r="T63" s="26">
        <v>0</v>
      </c>
      <c r="U63" s="26" t="s">
        <v>59</v>
      </c>
      <c r="V63" s="26" t="s">
        <v>59</v>
      </c>
      <c r="W63" s="26" t="s">
        <v>59</v>
      </c>
      <c r="X63" s="26" t="s">
        <v>59</v>
      </c>
      <c r="Y63" s="26" t="s">
        <v>59</v>
      </c>
      <c r="Z63" s="26" t="s">
        <v>59</v>
      </c>
      <c r="AA63" s="26" t="s">
        <v>59</v>
      </c>
      <c r="AB63" s="26" t="s">
        <v>59</v>
      </c>
      <c r="AC63" s="26" t="s">
        <v>59</v>
      </c>
      <c r="AD63" s="26" t="s">
        <v>59</v>
      </c>
      <c r="AE63" s="26" t="s">
        <v>59</v>
      </c>
      <c r="AF63" s="26" t="s">
        <v>59</v>
      </c>
      <c r="AG63" s="26" t="s">
        <v>59</v>
      </c>
      <c r="AH63" s="26" t="s">
        <v>59</v>
      </c>
      <c r="AI63" s="26" t="s">
        <v>59</v>
      </c>
      <c r="AJ63" s="26">
        <v>0</v>
      </c>
      <c r="AK63" s="26" t="s">
        <v>59</v>
      </c>
      <c r="AL63" s="26" t="s">
        <v>59</v>
      </c>
      <c r="AM63" s="26" t="s">
        <v>59</v>
      </c>
      <c r="AN63" s="26" t="s">
        <v>59</v>
      </c>
      <c r="AO63" s="26" t="s">
        <v>59</v>
      </c>
      <c r="AP63" s="26" t="s">
        <v>59</v>
      </c>
      <c r="AQ63" s="26" t="s">
        <v>59</v>
      </c>
      <c r="AR63" s="26">
        <v>0</v>
      </c>
      <c r="AS63" s="26" t="s">
        <v>59</v>
      </c>
      <c r="AT63" s="26" t="s">
        <v>59</v>
      </c>
      <c r="AU63" s="26" t="s">
        <v>59</v>
      </c>
    </row>
    <row r="64" spans="1:47" ht="78.75" x14ac:dyDescent="0.25">
      <c r="A64" s="10" t="s">
        <v>69</v>
      </c>
      <c r="B64" s="11" t="s">
        <v>67</v>
      </c>
      <c r="C64" s="12"/>
      <c r="D64" s="17">
        <f t="shared" ref="D64" si="107">SUM(D65:D67)</f>
        <v>0</v>
      </c>
      <c r="E64" s="17">
        <f t="shared" ref="E64:F64" si="108">SUM(E65:E67)</f>
        <v>0</v>
      </c>
      <c r="F64" s="17">
        <f t="shared" si="108"/>
        <v>0</v>
      </c>
      <c r="G64" s="17">
        <f t="shared" ref="G64:AU64" si="109">SUM(G65:G67)</f>
        <v>0</v>
      </c>
      <c r="H64" s="17">
        <f t="shared" si="109"/>
        <v>0</v>
      </c>
      <c r="I64" s="17">
        <f t="shared" ref="I64:O64" si="110">SUM(I65:I67)</f>
        <v>0</v>
      </c>
      <c r="J64" s="17">
        <f t="shared" si="110"/>
        <v>0</v>
      </c>
      <c r="K64" s="17">
        <f t="shared" si="110"/>
        <v>0</v>
      </c>
      <c r="L64" s="17">
        <f t="shared" si="110"/>
        <v>0</v>
      </c>
      <c r="M64" s="17">
        <f t="shared" si="110"/>
        <v>0</v>
      </c>
      <c r="N64" s="17">
        <f t="shared" si="110"/>
        <v>0</v>
      </c>
      <c r="O64" s="17">
        <f t="shared" si="110"/>
        <v>0</v>
      </c>
      <c r="P64" s="17">
        <f t="shared" ref="P64:R64" si="111">SUM(P65:P67)</f>
        <v>0</v>
      </c>
      <c r="Q64" s="17">
        <f t="shared" si="111"/>
        <v>0</v>
      </c>
      <c r="R64" s="17">
        <f t="shared" si="111"/>
        <v>0</v>
      </c>
      <c r="S64" s="17">
        <f t="shared" si="109"/>
        <v>0</v>
      </c>
      <c r="T64" s="17">
        <f t="shared" si="109"/>
        <v>0</v>
      </c>
      <c r="U64" s="17">
        <f t="shared" si="109"/>
        <v>0</v>
      </c>
      <c r="V64" s="17">
        <f t="shared" si="109"/>
        <v>0</v>
      </c>
      <c r="W64" s="17">
        <f t="shared" si="109"/>
        <v>0</v>
      </c>
      <c r="X64" s="17">
        <f t="shared" si="109"/>
        <v>0</v>
      </c>
      <c r="Y64" s="17">
        <f t="shared" si="109"/>
        <v>0</v>
      </c>
      <c r="Z64" s="17">
        <f t="shared" si="109"/>
        <v>0</v>
      </c>
      <c r="AA64" s="17">
        <f t="shared" si="109"/>
        <v>0</v>
      </c>
      <c r="AB64" s="17">
        <f t="shared" si="109"/>
        <v>0</v>
      </c>
      <c r="AC64" s="17">
        <f t="shared" si="109"/>
        <v>0</v>
      </c>
      <c r="AD64" s="17">
        <f t="shared" si="109"/>
        <v>0</v>
      </c>
      <c r="AE64" s="17">
        <f t="shared" si="109"/>
        <v>0</v>
      </c>
      <c r="AF64" s="17">
        <f t="shared" si="109"/>
        <v>0</v>
      </c>
      <c r="AG64" s="17">
        <f t="shared" si="109"/>
        <v>0</v>
      </c>
      <c r="AH64" s="17">
        <f t="shared" si="109"/>
        <v>0</v>
      </c>
      <c r="AI64" s="17">
        <f t="shared" si="109"/>
        <v>0</v>
      </c>
      <c r="AJ64" s="17">
        <f t="shared" si="109"/>
        <v>0</v>
      </c>
      <c r="AK64" s="17">
        <f t="shared" si="109"/>
        <v>0</v>
      </c>
      <c r="AL64" s="17">
        <f t="shared" si="109"/>
        <v>0</v>
      </c>
      <c r="AM64" s="17">
        <f t="shared" si="109"/>
        <v>0</v>
      </c>
      <c r="AN64" s="17">
        <f t="shared" si="109"/>
        <v>0</v>
      </c>
      <c r="AO64" s="17">
        <f t="shared" si="109"/>
        <v>0</v>
      </c>
      <c r="AP64" s="17">
        <f t="shared" ref="AP64:AS64" si="112">SUM(AP65:AP67)</f>
        <v>0</v>
      </c>
      <c r="AQ64" s="17">
        <f t="shared" si="112"/>
        <v>0</v>
      </c>
      <c r="AR64" s="17">
        <f t="shared" si="112"/>
        <v>0</v>
      </c>
      <c r="AS64" s="17">
        <f t="shared" si="112"/>
        <v>0</v>
      </c>
      <c r="AT64" s="17">
        <f t="shared" si="109"/>
        <v>0</v>
      </c>
      <c r="AU64" s="17">
        <f t="shared" si="109"/>
        <v>0</v>
      </c>
    </row>
    <row r="65" spans="1:47" x14ac:dyDescent="0.25">
      <c r="A65" s="24" t="s">
        <v>69</v>
      </c>
      <c r="B65" s="25" t="s">
        <v>58</v>
      </c>
      <c r="C65" s="26" t="s">
        <v>59</v>
      </c>
      <c r="D65" s="26" t="s">
        <v>59</v>
      </c>
      <c r="E65" s="26" t="s">
        <v>59</v>
      </c>
      <c r="F65" s="26" t="s">
        <v>59</v>
      </c>
      <c r="G65" s="26" t="s">
        <v>59</v>
      </c>
      <c r="H65" s="26">
        <v>0</v>
      </c>
      <c r="I65" s="26" t="s">
        <v>59</v>
      </c>
      <c r="J65" s="26" t="s">
        <v>59</v>
      </c>
      <c r="K65" s="26" t="s">
        <v>59</v>
      </c>
      <c r="L65" s="26" t="s">
        <v>59</v>
      </c>
      <c r="M65" s="26" t="s">
        <v>59</v>
      </c>
      <c r="N65" s="26" t="s">
        <v>59</v>
      </c>
      <c r="O65" s="26" t="s">
        <v>59</v>
      </c>
      <c r="P65" s="26" t="s">
        <v>59</v>
      </c>
      <c r="Q65" s="26" t="s">
        <v>59</v>
      </c>
      <c r="R65" s="26">
        <v>0</v>
      </c>
      <c r="S65" s="26" t="s">
        <v>59</v>
      </c>
      <c r="T65" s="26">
        <v>0</v>
      </c>
      <c r="U65" s="26" t="s">
        <v>59</v>
      </c>
      <c r="V65" s="26" t="s">
        <v>59</v>
      </c>
      <c r="W65" s="26" t="s">
        <v>59</v>
      </c>
      <c r="X65" s="26" t="s">
        <v>59</v>
      </c>
      <c r="Y65" s="26" t="s">
        <v>59</v>
      </c>
      <c r="Z65" s="26" t="s">
        <v>59</v>
      </c>
      <c r="AA65" s="26" t="s">
        <v>59</v>
      </c>
      <c r="AB65" s="26" t="s">
        <v>59</v>
      </c>
      <c r="AC65" s="26" t="s">
        <v>59</v>
      </c>
      <c r="AD65" s="26" t="s">
        <v>59</v>
      </c>
      <c r="AE65" s="26" t="s">
        <v>59</v>
      </c>
      <c r="AF65" s="26" t="s">
        <v>59</v>
      </c>
      <c r="AG65" s="26" t="s">
        <v>59</v>
      </c>
      <c r="AH65" s="26" t="s">
        <v>59</v>
      </c>
      <c r="AI65" s="26" t="s">
        <v>59</v>
      </c>
      <c r="AJ65" s="26">
        <v>0</v>
      </c>
      <c r="AK65" s="26" t="s">
        <v>59</v>
      </c>
      <c r="AL65" s="26" t="s">
        <v>59</v>
      </c>
      <c r="AM65" s="26" t="s">
        <v>59</v>
      </c>
      <c r="AN65" s="26" t="s">
        <v>59</v>
      </c>
      <c r="AO65" s="26" t="s">
        <v>59</v>
      </c>
      <c r="AP65" s="26" t="s">
        <v>59</v>
      </c>
      <c r="AQ65" s="26" t="s">
        <v>59</v>
      </c>
      <c r="AR65" s="26">
        <v>0</v>
      </c>
      <c r="AS65" s="26" t="s">
        <v>59</v>
      </c>
      <c r="AT65" s="26" t="s">
        <v>59</v>
      </c>
      <c r="AU65" s="26" t="s">
        <v>59</v>
      </c>
    </row>
    <row r="66" spans="1:47" x14ac:dyDescent="0.25">
      <c r="A66" s="24" t="s">
        <v>69</v>
      </c>
      <c r="B66" s="25" t="s">
        <v>58</v>
      </c>
      <c r="C66" s="26" t="s">
        <v>59</v>
      </c>
      <c r="D66" s="26" t="s">
        <v>59</v>
      </c>
      <c r="E66" s="26" t="s">
        <v>59</v>
      </c>
      <c r="F66" s="26" t="s">
        <v>59</v>
      </c>
      <c r="G66" s="26" t="s">
        <v>59</v>
      </c>
      <c r="H66" s="26">
        <v>0</v>
      </c>
      <c r="I66" s="26" t="s">
        <v>59</v>
      </c>
      <c r="J66" s="26" t="s">
        <v>59</v>
      </c>
      <c r="K66" s="26" t="s">
        <v>59</v>
      </c>
      <c r="L66" s="26" t="s">
        <v>59</v>
      </c>
      <c r="M66" s="26" t="s">
        <v>59</v>
      </c>
      <c r="N66" s="26" t="s">
        <v>59</v>
      </c>
      <c r="O66" s="26" t="s">
        <v>59</v>
      </c>
      <c r="P66" s="26" t="s">
        <v>59</v>
      </c>
      <c r="Q66" s="26" t="s">
        <v>59</v>
      </c>
      <c r="R66" s="26">
        <v>0</v>
      </c>
      <c r="S66" s="26" t="s">
        <v>59</v>
      </c>
      <c r="T66" s="26">
        <v>0</v>
      </c>
      <c r="U66" s="26" t="s">
        <v>59</v>
      </c>
      <c r="V66" s="26" t="s">
        <v>59</v>
      </c>
      <c r="W66" s="26" t="s">
        <v>59</v>
      </c>
      <c r="X66" s="26" t="s">
        <v>59</v>
      </c>
      <c r="Y66" s="26" t="s">
        <v>59</v>
      </c>
      <c r="Z66" s="26" t="s">
        <v>59</v>
      </c>
      <c r="AA66" s="26" t="s">
        <v>59</v>
      </c>
      <c r="AB66" s="26" t="s">
        <v>59</v>
      </c>
      <c r="AC66" s="26" t="s">
        <v>59</v>
      </c>
      <c r="AD66" s="26" t="s">
        <v>59</v>
      </c>
      <c r="AE66" s="26" t="s">
        <v>59</v>
      </c>
      <c r="AF66" s="26" t="s">
        <v>59</v>
      </c>
      <c r="AG66" s="26" t="s">
        <v>59</v>
      </c>
      <c r="AH66" s="26" t="s">
        <v>59</v>
      </c>
      <c r="AI66" s="26" t="s">
        <v>59</v>
      </c>
      <c r="AJ66" s="26">
        <v>0</v>
      </c>
      <c r="AK66" s="26" t="s">
        <v>59</v>
      </c>
      <c r="AL66" s="26" t="s">
        <v>59</v>
      </c>
      <c r="AM66" s="26" t="s">
        <v>59</v>
      </c>
      <c r="AN66" s="26" t="s">
        <v>59</v>
      </c>
      <c r="AO66" s="26" t="s">
        <v>59</v>
      </c>
      <c r="AP66" s="26" t="s">
        <v>59</v>
      </c>
      <c r="AQ66" s="26" t="s">
        <v>59</v>
      </c>
      <c r="AR66" s="26">
        <v>0</v>
      </c>
      <c r="AS66" s="26" t="s">
        <v>59</v>
      </c>
      <c r="AT66" s="26" t="s">
        <v>59</v>
      </c>
      <c r="AU66" s="26" t="s">
        <v>59</v>
      </c>
    </row>
    <row r="67" spans="1:47" x14ac:dyDescent="0.25">
      <c r="A67" s="24" t="s">
        <v>60</v>
      </c>
      <c r="B67" s="24" t="s">
        <v>60</v>
      </c>
      <c r="C67" s="26" t="s">
        <v>59</v>
      </c>
      <c r="D67" s="26" t="s">
        <v>59</v>
      </c>
      <c r="E67" s="26" t="s">
        <v>59</v>
      </c>
      <c r="F67" s="26" t="s">
        <v>59</v>
      </c>
      <c r="G67" s="26" t="s">
        <v>59</v>
      </c>
      <c r="H67" s="26">
        <v>0</v>
      </c>
      <c r="I67" s="26" t="s">
        <v>59</v>
      </c>
      <c r="J67" s="26" t="s">
        <v>59</v>
      </c>
      <c r="K67" s="26" t="s">
        <v>59</v>
      </c>
      <c r="L67" s="26" t="s">
        <v>59</v>
      </c>
      <c r="M67" s="26" t="s">
        <v>59</v>
      </c>
      <c r="N67" s="26" t="s">
        <v>59</v>
      </c>
      <c r="O67" s="26" t="s">
        <v>59</v>
      </c>
      <c r="P67" s="26" t="s">
        <v>59</v>
      </c>
      <c r="Q67" s="26" t="s">
        <v>59</v>
      </c>
      <c r="R67" s="26">
        <v>0</v>
      </c>
      <c r="S67" s="26" t="s">
        <v>59</v>
      </c>
      <c r="T67" s="26">
        <v>0</v>
      </c>
      <c r="U67" s="26" t="s">
        <v>59</v>
      </c>
      <c r="V67" s="26" t="s">
        <v>59</v>
      </c>
      <c r="W67" s="26" t="s">
        <v>59</v>
      </c>
      <c r="X67" s="26" t="s">
        <v>59</v>
      </c>
      <c r="Y67" s="26" t="s">
        <v>59</v>
      </c>
      <c r="Z67" s="26" t="s">
        <v>59</v>
      </c>
      <c r="AA67" s="26" t="s">
        <v>59</v>
      </c>
      <c r="AB67" s="26" t="s">
        <v>59</v>
      </c>
      <c r="AC67" s="26" t="s">
        <v>59</v>
      </c>
      <c r="AD67" s="26" t="s">
        <v>59</v>
      </c>
      <c r="AE67" s="26" t="s">
        <v>59</v>
      </c>
      <c r="AF67" s="26" t="s">
        <v>59</v>
      </c>
      <c r="AG67" s="26" t="s">
        <v>59</v>
      </c>
      <c r="AH67" s="26" t="s">
        <v>59</v>
      </c>
      <c r="AI67" s="26" t="s">
        <v>59</v>
      </c>
      <c r="AJ67" s="26">
        <v>0</v>
      </c>
      <c r="AK67" s="26" t="s">
        <v>59</v>
      </c>
      <c r="AL67" s="26" t="s">
        <v>59</v>
      </c>
      <c r="AM67" s="26" t="s">
        <v>59</v>
      </c>
      <c r="AN67" s="26" t="s">
        <v>59</v>
      </c>
      <c r="AO67" s="26" t="s">
        <v>59</v>
      </c>
      <c r="AP67" s="26" t="s">
        <v>59</v>
      </c>
      <c r="AQ67" s="26" t="s">
        <v>59</v>
      </c>
      <c r="AR67" s="26">
        <v>0</v>
      </c>
      <c r="AS67" s="26" t="s">
        <v>59</v>
      </c>
      <c r="AT67" s="26" t="s">
        <v>59</v>
      </c>
      <c r="AU67" s="26" t="s">
        <v>59</v>
      </c>
    </row>
    <row r="68" spans="1:47" ht="94.5" x14ac:dyDescent="0.25">
      <c r="A68" s="10" t="s">
        <v>69</v>
      </c>
      <c r="B68" s="11" t="s">
        <v>70</v>
      </c>
      <c r="C68" s="12"/>
      <c r="D68" s="17">
        <f t="shared" ref="D68" si="113">SUM(D69:D71)</f>
        <v>0</v>
      </c>
      <c r="E68" s="17">
        <f t="shared" ref="E68:F68" si="114">SUM(E69:E71)</f>
        <v>0</v>
      </c>
      <c r="F68" s="17">
        <f t="shared" si="114"/>
        <v>0</v>
      </c>
      <c r="G68" s="17">
        <f t="shared" ref="G68:AU68" si="115">SUM(G69:G71)</f>
        <v>0</v>
      </c>
      <c r="H68" s="17">
        <f t="shared" si="115"/>
        <v>0</v>
      </c>
      <c r="I68" s="17">
        <f t="shared" ref="I68:O68" si="116">SUM(I69:I71)</f>
        <v>0</v>
      </c>
      <c r="J68" s="17">
        <f t="shared" si="116"/>
        <v>0</v>
      </c>
      <c r="K68" s="17">
        <f t="shared" si="116"/>
        <v>0</v>
      </c>
      <c r="L68" s="17">
        <f t="shared" si="116"/>
        <v>0</v>
      </c>
      <c r="M68" s="17">
        <f t="shared" si="116"/>
        <v>0</v>
      </c>
      <c r="N68" s="17">
        <f t="shared" si="116"/>
        <v>0</v>
      </c>
      <c r="O68" s="17">
        <f t="shared" si="116"/>
        <v>0</v>
      </c>
      <c r="P68" s="17">
        <f t="shared" ref="P68:R68" si="117">SUM(P69:P71)</f>
        <v>0</v>
      </c>
      <c r="Q68" s="17">
        <f t="shared" si="117"/>
        <v>0</v>
      </c>
      <c r="R68" s="17">
        <f t="shared" si="117"/>
        <v>0</v>
      </c>
      <c r="S68" s="17">
        <f t="shared" si="115"/>
        <v>0</v>
      </c>
      <c r="T68" s="17">
        <f t="shared" si="115"/>
        <v>0</v>
      </c>
      <c r="U68" s="17">
        <f t="shared" si="115"/>
        <v>0</v>
      </c>
      <c r="V68" s="17">
        <f t="shared" si="115"/>
        <v>0</v>
      </c>
      <c r="W68" s="17">
        <f t="shared" si="115"/>
        <v>0</v>
      </c>
      <c r="X68" s="17">
        <f t="shared" si="115"/>
        <v>0</v>
      </c>
      <c r="Y68" s="17">
        <f t="shared" si="115"/>
        <v>0</v>
      </c>
      <c r="Z68" s="17">
        <f t="shared" si="115"/>
        <v>0</v>
      </c>
      <c r="AA68" s="17">
        <f t="shared" si="115"/>
        <v>0</v>
      </c>
      <c r="AB68" s="17">
        <f t="shared" si="115"/>
        <v>0</v>
      </c>
      <c r="AC68" s="17">
        <f t="shared" si="115"/>
        <v>0</v>
      </c>
      <c r="AD68" s="17">
        <f t="shared" si="115"/>
        <v>0</v>
      </c>
      <c r="AE68" s="17">
        <f t="shared" si="115"/>
        <v>0</v>
      </c>
      <c r="AF68" s="17">
        <f t="shared" si="115"/>
        <v>0</v>
      </c>
      <c r="AG68" s="17">
        <f t="shared" si="115"/>
        <v>0</v>
      </c>
      <c r="AH68" s="17">
        <f t="shared" si="115"/>
        <v>0</v>
      </c>
      <c r="AI68" s="17">
        <f t="shared" si="115"/>
        <v>0</v>
      </c>
      <c r="AJ68" s="17">
        <f t="shared" si="115"/>
        <v>0</v>
      </c>
      <c r="AK68" s="17">
        <f t="shared" si="115"/>
        <v>0</v>
      </c>
      <c r="AL68" s="17">
        <f t="shared" si="115"/>
        <v>0</v>
      </c>
      <c r="AM68" s="17">
        <f t="shared" si="115"/>
        <v>0</v>
      </c>
      <c r="AN68" s="17">
        <f t="shared" si="115"/>
        <v>0</v>
      </c>
      <c r="AO68" s="17">
        <f t="shared" si="115"/>
        <v>0</v>
      </c>
      <c r="AP68" s="17">
        <f t="shared" ref="AP68:AS68" si="118">SUM(AP69:AP71)</f>
        <v>0</v>
      </c>
      <c r="AQ68" s="17">
        <f t="shared" si="118"/>
        <v>0</v>
      </c>
      <c r="AR68" s="17">
        <f t="shared" si="118"/>
        <v>0</v>
      </c>
      <c r="AS68" s="17">
        <f t="shared" si="118"/>
        <v>0</v>
      </c>
      <c r="AT68" s="17">
        <f t="shared" si="115"/>
        <v>0</v>
      </c>
      <c r="AU68" s="17">
        <f t="shared" si="115"/>
        <v>0</v>
      </c>
    </row>
    <row r="69" spans="1:47" x14ac:dyDescent="0.25">
      <c r="A69" s="24" t="s">
        <v>69</v>
      </c>
      <c r="B69" s="25" t="s">
        <v>58</v>
      </c>
      <c r="C69" s="26" t="s">
        <v>59</v>
      </c>
      <c r="D69" s="26" t="s">
        <v>59</v>
      </c>
      <c r="E69" s="26" t="s">
        <v>59</v>
      </c>
      <c r="F69" s="26" t="s">
        <v>59</v>
      </c>
      <c r="G69" s="26" t="s">
        <v>59</v>
      </c>
      <c r="H69" s="26">
        <v>0</v>
      </c>
      <c r="I69" s="26" t="s">
        <v>59</v>
      </c>
      <c r="J69" s="26" t="s">
        <v>59</v>
      </c>
      <c r="K69" s="26" t="s">
        <v>59</v>
      </c>
      <c r="L69" s="26" t="s">
        <v>59</v>
      </c>
      <c r="M69" s="26" t="s">
        <v>59</v>
      </c>
      <c r="N69" s="26" t="s">
        <v>59</v>
      </c>
      <c r="O69" s="26" t="s">
        <v>59</v>
      </c>
      <c r="P69" s="26" t="s">
        <v>59</v>
      </c>
      <c r="Q69" s="26" t="s">
        <v>59</v>
      </c>
      <c r="R69" s="26">
        <v>0</v>
      </c>
      <c r="S69" s="26" t="s">
        <v>59</v>
      </c>
      <c r="T69" s="26">
        <v>0</v>
      </c>
      <c r="U69" s="26" t="s">
        <v>59</v>
      </c>
      <c r="V69" s="26" t="s">
        <v>59</v>
      </c>
      <c r="W69" s="26" t="s">
        <v>59</v>
      </c>
      <c r="X69" s="26" t="s">
        <v>59</v>
      </c>
      <c r="Y69" s="26" t="s">
        <v>59</v>
      </c>
      <c r="Z69" s="26" t="s">
        <v>59</v>
      </c>
      <c r="AA69" s="26" t="s">
        <v>59</v>
      </c>
      <c r="AB69" s="26" t="s">
        <v>59</v>
      </c>
      <c r="AC69" s="26" t="s">
        <v>59</v>
      </c>
      <c r="AD69" s="26" t="s">
        <v>59</v>
      </c>
      <c r="AE69" s="26" t="s">
        <v>59</v>
      </c>
      <c r="AF69" s="26" t="s">
        <v>59</v>
      </c>
      <c r="AG69" s="26" t="s">
        <v>59</v>
      </c>
      <c r="AH69" s="26" t="s">
        <v>59</v>
      </c>
      <c r="AI69" s="26" t="s">
        <v>59</v>
      </c>
      <c r="AJ69" s="26">
        <v>0</v>
      </c>
      <c r="AK69" s="26" t="s">
        <v>59</v>
      </c>
      <c r="AL69" s="26" t="s">
        <v>59</v>
      </c>
      <c r="AM69" s="26" t="s">
        <v>59</v>
      </c>
      <c r="AN69" s="26" t="s">
        <v>59</v>
      </c>
      <c r="AO69" s="26" t="s">
        <v>59</v>
      </c>
      <c r="AP69" s="26" t="s">
        <v>59</v>
      </c>
      <c r="AQ69" s="26" t="s">
        <v>59</v>
      </c>
      <c r="AR69" s="26">
        <v>0</v>
      </c>
      <c r="AS69" s="26" t="s">
        <v>59</v>
      </c>
      <c r="AT69" s="26" t="s">
        <v>59</v>
      </c>
      <c r="AU69" s="26" t="s">
        <v>59</v>
      </c>
    </row>
    <row r="70" spans="1:47" x14ac:dyDescent="0.25">
      <c r="A70" s="24" t="s">
        <v>69</v>
      </c>
      <c r="B70" s="25" t="s">
        <v>58</v>
      </c>
      <c r="C70" s="26" t="s">
        <v>59</v>
      </c>
      <c r="D70" s="26" t="s">
        <v>59</v>
      </c>
      <c r="E70" s="26" t="s">
        <v>59</v>
      </c>
      <c r="F70" s="26" t="s">
        <v>59</v>
      </c>
      <c r="G70" s="26" t="s">
        <v>59</v>
      </c>
      <c r="H70" s="26">
        <v>0</v>
      </c>
      <c r="I70" s="26" t="s">
        <v>59</v>
      </c>
      <c r="J70" s="26" t="s">
        <v>59</v>
      </c>
      <c r="K70" s="26" t="s">
        <v>59</v>
      </c>
      <c r="L70" s="26" t="s">
        <v>59</v>
      </c>
      <c r="M70" s="26" t="s">
        <v>59</v>
      </c>
      <c r="N70" s="26" t="s">
        <v>59</v>
      </c>
      <c r="O70" s="26" t="s">
        <v>59</v>
      </c>
      <c r="P70" s="26" t="s">
        <v>59</v>
      </c>
      <c r="Q70" s="26" t="s">
        <v>59</v>
      </c>
      <c r="R70" s="26">
        <v>0</v>
      </c>
      <c r="S70" s="26" t="s">
        <v>59</v>
      </c>
      <c r="T70" s="26">
        <v>0</v>
      </c>
      <c r="U70" s="26" t="s">
        <v>59</v>
      </c>
      <c r="V70" s="26" t="s">
        <v>59</v>
      </c>
      <c r="W70" s="26" t="s">
        <v>59</v>
      </c>
      <c r="X70" s="26" t="s">
        <v>59</v>
      </c>
      <c r="Y70" s="26" t="s">
        <v>59</v>
      </c>
      <c r="Z70" s="26" t="s">
        <v>59</v>
      </c>
      <c r="AA70" s="26" t="s">
        <v>59</v>
      </c>
      <c r="AB70" s="26" t="s">
        <v>59</v>
      </c>
      <c r="AC70" s="26" t="s">
        <v>59</v>
      </c>
      <c r="AD70" s="26" t="s">
        <v>59</v>
      </c>
      <c r="AE70" s="26" t="s">
        <v>59</v>
      </c>
      <c r="AF70" s="26" t="s">
        <v>59</v>
      </c>
      <c r="AG70" s="26" t="s">
        <v>59</v>
      </c>
      <c r="AH70" s="26" t="s">
        <v>59</v>
      </c>
      <c r="AI70" s="26" t="s">
        <v>59</v>
      </c>
      <c r="AJ70" s="26">
        <v>0</v>
      </c>
      <c r="AK70" s="26" t="s">
        <v>59</v>
      </c>
      <c r="AL70" s="26" t="s">
        <v>59</v>
      </c>
      <c r="AM70" s="26" t="s">
        <v>59</v>
      </c>
      <c r="AN70" s="26" t="s">
        <v>59</v>
      </c>
      <c r="AO70" s="26" t="s">
        <v>59</v>
      </c>
      <c r="AP70" s="26" t="s">
        <v>59</v>
      </c>
      <c r="AQ70" s="26" t="s">
        <v>59</v>
      </c>
      <c r="AR70" s="26">
        <v>0</v>
      </c>
      <c r="AS70" s="26" t="s">
        <v>59</v>
      </c>
      <c r="AT70" s="26" t="s">
        <v>59</v>
      </c>
      <c r="AU70" s="26" t="s">
        <v>59</v>
      </c>
    </row>
    <row r="71" spans="1:47" x14ac:dyDescent="0.25">
      <c r="A71" s="24" t="s">
        <v>60</v>
      </c>
      <c r="B71" s="24" t="s">
        <v>60</v>
      </c>
      <c r="C71" s="26" t="s">
        <v>59</v>
      </c>
      <c r="D71" s="26" t="s">
        <v>59</v>
      </c>
      <c r="E71" s="26" t="s">
        <v>59</v>
      </c>
      <c r="F71" s="26" t="s">
        <v>59</v>
      </c>
      <c r="G71" s="26" t="s">
        <v>59</v>
      </c>
      <c r="H71" s="26">
        <v>0</v>
      </c>
      <c r="I71" s="26" t="s">
        <v>59</v>
      </c>
      <c r="J71" s="26" t="s">
        <v>59</v>
      </c>
      <c r="K71" s="26" t="s">
        <v>59</v>
      </c>
      <c r="L71" s="26" t="s">
        <v>59</v>
      </c>
      <c r="M71" s="26" t="s">
        <v>59</v>
      </c>
      <c r="N71" s="26" t="s">
        <v>59</v>
      </c>
      <c r="O71" s="26" t="s">
        <v>59</v>
      </c>
      <c r="P71" s="26" t="s">
        <v>59</v>
      </c>
      <c r="Q71" s="26" t="s">
        <v>59</v>
      </c>
      <c r="R71" s="26">
        <v>0</v>
      </c>
      <c r="S71" s="26" t="s">
        <v>59</v>
      </c>
      <c r="T71" s="26">
        <v>0</v>
      </c>
      <c r="U71" s="26" t="s">
        <v>59</v>
      </c>
      <c r="V71" s="26" t="s">
        <v>59</v>
      </c>
      <c r="W71" s="26" t="s">
        <v>59</v>
      </c>
      <c r="X71" s="26" t="s">
        <v>59</v>
      </c>
      <c r="Y71" s="26" t="s">
        <v>59</v>
      </c>
      <c r="Z71" s="26" t="s">
        <v>59</v>
      </c>
      <c r="AA71" s="26" t="s">
        <v>59</v>
      </c>
      <c r="AB71" s="26" t="s">
        <v>59</v>
      </c>
      <c r="AC71" s="26" t="s">
        <v>59</v>
      </c>
      <c r="AD71" s="26" t="s">
        <v>59</v>
      </c>
      <c r="AE71" s="26" t="s">
        <v>59</v>
      </c>
      <c r="AF71" s="26" t="s">
        <v>59</v>
      </c>
      <c r="AG71" s="26" t="s">
        <v>59</v>
      </c>
      <c r="AH71" s="26" t="s">
        <v>59</v>
      </c>
      <c r="AI71" s="26" t="s">
        <v>59</v>
      </c>
      <c r="AJ71" s="26">
        <v>0</v>
      </c>
      <c r="AK71" s="26" t="s">
        <v>59</v>
      </c>
      <c r="AL71" s="26" t="s">
        <v>59</v>
      </c>
      <c r="AM71" s="26" t="s">
        <v>59</v>
      </c>
      <c r="AN71" s="26" t="s">
        <v>59</v>
      </c>
      <c r="AO71" s="26" t="s">
        <v>59</v>
      </c>
      <c r="AP71" s="26" t="s">
        <v>59</v>
      </c>
      <c r="AQ71" s="26" t="s">
        <v>59</v>
      </c>
      <c r="AR71" s="26">
        <v>0</v>
      </c>
      <c r="AS71" s="26" t="s">
        <v>59</v>
      </c>
      <c r="AT71" s="26" t="s">
        <v>59</v>
      </c>
      <c r="AU71" s="26" t="s">
        <v>59</v>
      </c>
    </row>
    <row r="72" spans="1:47" ht="78.75" x14ac:dyDescent="0.25">
      <c r="A72" s="7" t="s">
        <v>71</v>
      </c>
      <c r="B72" s="8" t="s">
        <v>72</v>
      </c>
      <c r="C72" s="9"/>
      <c r="D72" s="16">
        <f t="shared" ref="D72" si="119">D73+D77</f>
        <v>0</v>
      </c>
      <c r="E72" s="16">
        <f t="shared" ref="E72:F72" si="120">E73+E77</f>
        <v>0</v>
      </c>
      <c r="F72" s="16">
        <f t="shared" si="120"/>
        <v>0</v>
      </c>
      <c r="G72" s="16">
        <f t="shared" ref="G72:AU72" si="121">G73+G77</f>
        <v>0</v>
      </c>
      <c r="H72" s="16">
        <f t="shared" si="121"/>
        <v>0</v>
      </c>
      <c r="I72" s="16">
        <f t="shared" ref="I72:O72" si="122">I73+I77</f>
        <v>0</v>
      </c>
      <c r="J72" s="16">
        <f t="shared" si="122"/>
        <v>0</v>
      </c>
      <c r="K72" s="16">
        <f t="shared" si="122"/>
        <v>0</v>
      </c>
      <c r="L72" s="16">
        <f t="shared" si="122"/>
        <v>0</v>
      </c>
      <c r="M72" s="16">
        <f t="shared" si="122"/>
        <v>0</v>
      </c>
      <c r="N72" s="16">
        <f t="shared" si="122"/>
        <v>0</v>
      </c>
      <c r="O72" s="16">
        <f t="shared" si="122"/>
        <v>0</v>
      </c>
      <c r="P72" s="16">
        <f t="shared" ref="P72:R72" si="123">P73+P77</f>
        <v>0</v>
      </c>
      <c r="Q72" s="16">
        <f t="shared" si="123"/>
        <v>0</v>
      </c>
      <c r="R72" s="16">
        <f t="shared" si="123"/>
        <v>0</v>
      </c>
      <c r="S72" s="16">
        <f t="shared" si="121"/>
        <v>0</v>
      </c>
      <c r="T72" s="16">
        <f t="shared" si="121"/>
        <v>0</v>
      </c>
      <c r="U72" s="16">
        <f t="shared" si="121"/>
        <v>0</v>
      </c>
      <c r="V72" s="16">
        <f t="shared" si="121"/>
        <v>0</v>
      </c>
      <c r="W72" s="16">
        <f t="shared" si="121"/>
        <v>0</v>
      </c>
      <c r="X72" s="16">
        <f t="shared" si="121"/>
        <v>0</v>
      </c>
      <c r="Y72" s="16">
        <f t="shared" si="121"/>
        <v>0</v>
      </c>
      <c r="Z72" s="16">
        <f t="shared" si="121"/>
        <v>0</v>
      </c>
      <c r="AA72" s="16">
        <f t="shared" si="121"/>
        <v>0</v>
      </c>
      <c r="AB72" s="16">
        <f t="shared" si="121"/>
        <v>0</v>
      </c>
      <c r="AC72" s="16">
        <f t="shared" si="121"/>
        <v>0</v>
      </c>
      <c r="AD72" s="16">
        <f t="shared" si="121"/>
        <v>0</v>
      </c>
      <c r="AE72" s="16">
        <f t="shared" si="121"/>
        <v>0</v>
      </c>
      <c r="AF72" s="16">
        <f t="shared" si="121"/>
        <v>0</v>
      </c>
      <c r="AG72" s="16">
        <f t="shared" si="121"/>
        <v>0</v>
      </c>
      <c r="AH72" s="16">
        <f t="shared" si="121"/>
        <v>0</v>
      </c>
      <c r="AI72" s="16">
        <f t="shared" si="121"/>
        <v>0</v>
      </c>
      <c r="AJ72" s="16">
        <f t="shared" si="121"/>
        <v>0</v>
      </c>
      <c r="AK72" s="16">
        <f t="shared" si="121"/>
        <v>0</v>
      </c>
      <c r="AL72" s="16">
        <f t="shared" si="121"/>
        <v>0</v>
      </c>
      <c r="AM72" s="16">
        <f t="shared" si="121"/>
        <v>0</v>
      </c>
      <c r="AN72" s="16">
        <f t="shared" si="121"/>
        <v>0</v>
      </c>
      <c r="AO72" s="16">
        <f t="shared" si="121"/>
        <v>0</v>
      </c>
      <c r="AP72" s="16">
        <f t="shared" ref="AP72:AS72" si="124">AP73+AP77</f>
        <v>0</v>
      </c>
      <c r="AQ72" s="16">
        <f t="shared" si="124"/>
        <v>0</v>
      </c>
      <c r="AR72" s="16">
        <f t="shared" si="124"/>
        <v>0</v>
      </c>
      <c r="AS72" s="16">
        <f t="shared" si="124"/>
        <v>0</v>
      </c>
      <c r="AT72" s="16">
        <f t="shared" si="121"/>
        <v>0</v>
      </c>
      <c r="AU72" s="16">
        <f t="shared" si="121"/>
        <v>0</v>
      </c>
    </row>
    <row r="73" spans="1:47" ht="63" x14ac:dyDescent="0.25">
      <c r="A73" s="10" t="s">
        <v>73</v>
      </c>
      <c r="B73" s="11" t="s">
        <v>74</v>
      </c>
      <c r="C73" s="12"/>
      <c r="D73" s="17">
        <f t="shared" ref="D73" si="125">SUM(D74:D76)</f>
        <v>0</v>
      </c>
      <c r="E73" s="17">
        <f t="shared" ref="E73:F73" si="126">SUM(E74:E76)</f>
        <v>0</v>
      </c>
      <c r="F73" s="17">
        <f t="shared" si="126"/>
        <v>0</v>
      </c>
      <c r="G73" s="17">
        <f t="shared" ref="G73:AU73" si="127">SUM(G74:G76)</f>
        <v>0</v>
      </c>
      <c r="H73" s="17">
        <f t="shared" si="127"/>
        <v>0</v>
      </c>
      <c r="I73" s="17">
        <f t="shared" ref="I73:O73" si="128">SUM(I74:I76)</f>
        <v>0</v>
      </c>
      <c r="J73" s="17">
        <f t="shared" si="128"/>
        <v>0</v>
      </c>
      <c r="K73" s="17">
        <f t="shared" si="128"/>
        <v>0</v>
      </c>
      <c r="L73" s="17">
        <f t="shared" si="128"/>
        <v>0</v>
      </c>
      <c r="M73" s="17">
        <f t="shared" si="128"/>
        <v>0</v>
      </c>
      <c r="N73" s="17">
        <f t="shared" si="128"/>
        <v>0</v>
      </c>
      <c r="O73" s="17">
        <f t="shared" si="128"/>
        <v>0</v>
      </c>
      <c r="P73" s="17">
        <f t="shared" ref="P73:R73" si="129">SUM(P74:P76)</f>
        <v>0</v>
      </c>
      <c r="Q73" s="17">
        <f t="shared" si="129"/>
        <v>0</v>
      </c>
      <c r="R73" s="17">
        <f t="shared" si="129"/>
        <v>0</v>
      </c>
      <c r="S73" s="17">
        <f t="shared" si="127"/>
        <v>0</v>
      </c>
      <c r="T73" s="17">
        <f t="shared" si="127"/>
        <v>0</v>
      </c>
      <c r="U73" s="17">
        <f t="shared" si="127"/>
        <v>0</v>
      </c>
      <c r="V73" s="17">
        <f t="shared" si="127"/>
        <v>0</v>
      </c>
      <c r="W73" s="17">
        <f t="shared" si="127"/>
        <v>0</v>
      </c>
      <c r="X73" s="17">
        <f t="shared" si="127"/>
        <v>0</v>
      </c>
      <c r="Y73" s="17">
        <f t="shared" si="127"/>
        <v>0</v>
      </c>
      <c r="Z73" s="17">
        <f t="shared" si="127"/>
        <v>0</v>
      </c>
      <c r="AA73" s="17">
        <f t="shared" si="127"/>
        <v>0</v>
      </c>
      <c r="AB73" s="17">
        <f t="shared" si="127"/>
        <v>0</v>
      </c>
      <c r="AC73" s="17">
        <f t="shared" si="127"/>
        <v>0</v>
      </c>
      <c r="AD73" s="17">
        <f t="shared" si="127"/>
        <v>0</v>
      </c>
      <c r="AE73" s="17">
        <f t="shared" si="127"/>
        <v>0</v>
      </c>
      <c r="AF73" s="17">
        <f t="shared" si="127"/>
        <v>0</v>
      </c>
      <c r="AG73" s="17">
        <f t="shared" si="127"/>
        <v>0</v>
      </c>
      <c r="AH73" s="17">
        <f t="shared" si="127"/>
        <v>0</v>
      </c>
      <c r="AI73" s="17">
        <f t="shared" si="127"/>
        <v>0</v>
      </c>
      <c r="AJ73" s="17">
        <f t="shared" si="127"/>
        <v>0</v>
      </c>
      <c r="AK73" s="17">
        <f t="shared" si="127"/>
        <v>0</v>
      </c>
      <c r="AL73" s="17">
        <f t="shared" si="127"/>
        <v>0</v>
      </c>
      <c r="AM73" s="17">
        <f t="shared" si="127"/>
        <v>0</v>
      </c>
      <c r="AN73" s="17">
        <f t="shared" si="127"/>
        <v>0</v>
      </c>
      <c r="AO73" s="17">
        <f t="shared" si="127"/>
        <v>0</v>
      </c>
      <c r="AP73" s="17">
        <f t="shared" ref="AP73:AS73" si="130">SUM(AP74:AP76)</f>
        <v>0</v>
      </c>
      <c r="AQ73" s="17">
        <f t="shared" si="130"/>
        <v>0</v>
      </c>
      <c r="AR73" s="17">
        <f t="shared" si="130"/>
        <v>0</v>
      </c>
      <c r="AS73" s="17">
        <f t="shared" si="130"/>
        <v>0</v>
      </c>
      <c r="AT73" s="17">
        <f t="shared" si="127"/>
        <v>0</v>
      </c>
      <c r="AU73" s="17">
        <f t="shared" si="127"/>
        <v>0</v>
      </c>
    </row>
    <row r="74" spans="1:47" x14ac:dyDescent="0.25">
      <c r="A74" s="24" t="s">
        <v>73</v>
      </c>
      <c r="B74" s="25" t="s">
        <v>58</v>
      </c>
      <c r="C74" s="26" t="s">
        <v>59</v>
      </c>
      <c r="D74" s="26" t="s">
        <v>59</v>
      </c>
      <c r="E74" s="26" t="s">
        <v>59</v>
      </c>
      <c r="F74" s="26" t="s">
        <v>59</v>
      </c>
      <c r="G74" s="26" t="s">
        <v>59</v>
      </c>
      <c r="H74" s="26">
        <v>0</v>
      </c>
      <c r="I74" s="26" t="s">
        <v>59</v>
      </c>
      <c r="J74" s="26" t="s">
        <v>59</v>
      </c>
      <c r="K74" s="26" t="s">
        <v>59</v>
      </c>
      <c r="L74" s="26" t="s">
        <v>59</v>
      </c>
      <c r="M74" s="26" t="s">
        <v>59</v>
      </c>
      <c r="N74" s="26" t="s">
        <v>59</v>
      </c>
      <c r="O74" s="26" t="s">
        <v>59</v>
      </c>
      <c r="P74" s="26" t="s">
        <v>59</v>
      </c>
      <c r="Q74" s="26" t="s">
        <v>59</v>
      </c>
      <c r="R74" s="26">
        <v>0</v>
      </c>
      <c r="S74" s="26" t="s">
        <v>59</v>
      </c>
      <c r="T74" s="26">
        <v>0</v>
      </c>
      <c r="U74" s="26" t="s">
        <v>59</v>
      </c>
      <c r="V74" s="26" t="s">
        <v>59</v>
      </c>
      <c r="W74" s="26" t="s">
        <v>59</v>
      </c>
      <c r="X74" s="26" t="s">
        <v>59</v>
      </c>
      <c r="Y74" s="26" t="s">
        <v>59</v>
      </c>
      <c r="Z74" s="26" t="s">
        <v>59</v>
      </c>
      <c r="AA74" s="26" t="s">
        <v>59</v>
      </c>
      <c r="AB74" s="26" t="s">
        <v>59</v>
      </c>
      <c r="AC74" s="26" t="s">
        <v>59</v>
      </c>
      <c r="AD74" s="26" t="s">
        <v>59</v>
      </c>
      <c r="AE74" s="26" t="s">
        <v>59</v>
      </c>
      <c r="AF74" s="26" t="s">
        <v>59</v>
      </c>
      <c r="AG74" s="26" t="s">
        <v>59</v>
      </c>
      <c r="AH74" s="26" t="s">
        <v>59</v>
      </c>
      <c r="AI74" s="26" t="s">
        <v>59</v>
      </c>
      <c r="AJ74" s="26">
        <v>0</v>
      </c>
      <c r="AK74" s="26" t="s">
        <v>59</v>
      </c>
      <c r="AL74" s="26" t="s">
        <v>59</v>
      </c>
      <c r="AM74" s="26" t="s">
        <v>59</v>
      </c>
      <c r="AN74" s="26" t="s">
        <v>59</v>
      </c>
      <c r="AO74" s="26" t="s">
        <v>59</v>
      </c>
      <c r="AP74" s="26" t="s">
        <v>59</v>
      </c>
      <c r="AQ74" s="26" t="s">
        <v>59</v>
      </c>
      <c r="AR74" s="26">
        <v>0</v>
      </c>
      <c r="AS74" s="26" t="s">
        <v>59</v>
      </c>
      <c r="AT74" s="26" t="s">
        <v>59</v>
      </c>
      <c r="AU74" s="26" t="s">
        <v>59</v>
      </c>
    </row>
    <row r="75" spans="1:47" x14ac:dyDescent="0.25">
      <c r="A75" s="24" t="s">
        <v>73</v>
      </c>
      <c r="B75" s="25" t="s">
        <v>58</v>
      </c>
      <c r="C75" s="26" t="s">
        <v>59</v>
      </c>
      <c r="D75" s="26" t="s">
        <v>59</v>
      </c>
      <c r="E75" s="26" t="s">
        <v>59</v>
      </c>
      <c r="F75" s="26" t="s">
        <v>59</v>
      </c>
      <c r="G75" s="26" t="s">
        <v>59</v>
      </c>
      <c r="H75" s="26">
        <v>0</v>
      </c>
      <c r="I75" s="26" t="s">
        <v>59</v>
      </c>
      <c r="J75" s="26" t="s">
        <v>59</v>
      </c>
      <c r="K75" s="26" t="s">
        <v>59</v>
      </c>
      <c r="L75" s="26" t="s">
        <v>59</v>
      </c>
      <c r="M75" s="26" t="s">
        <v>59</v>
      </c>
      <c r="N75" s="26" t="s">
        <v>59</v>
      </c>
      <c r="O75" s="26" t="s">
        <v>59</v>
      </c>
      <c r="P75" s="26" t="s">
        <v>59</v>
      </c>
      <c r="Q75" s="26" t="s">
        <v>59</v>
      </c>
      <c r="R75" s="26">
        <v>0</v>
      </c>
      <c r="S75" s="26" t="s">
        <v>59</v>
      </c>
      <c r="T75" s="26">
        <v>0</v>
      </c>
      <c r="U75" s="26" t="s">
        <v>59</v>
      </c>
      <c r="V75" s="26" t="s">
        <v>59</v>
      </c>
      <c r="W75" s="26" t="s">
        <v>59</v>
      </c>
      <c r="X75" s="26" t="s">
        <v>59</v>
      </c>
      <c r="Y75" s="26" t="s">
        <v>59</v>
      </c>
      <c r="Z75" s="26" t="s">
        <v>59</v>
      </c>
      <c r="AA75" s="26" t="s">
        <v>59</v>
      </c>
      <c r="AB75" s="26" t="s">
        <v>59</v>
      </c>
      <c r="AC75" s="26" t="s">
        <v>59</v>
      </c>
      <c r="AD75" s="26" t="s">
        <v>59</v>
      </c>
      <c r="AE75" s="26" t="s">
        <v>59</v>
      </c>
      <c r="AF75" s="26" t="s">
        <v>59</v>
      </c>
      <c r="AG75" s="26" t="s">
        <v>59</v>
      </c>
      <c r="AH75" s="26" t="s">
        <v>59</v>
      </c>
      <c r="AI75" s="26" t="s">
        <v>59</v>
      </c>
      <c r="AJ75" s="26">
        <v>0</v>
      </c>
      <c r="AK75" s="26" t="s">
        <v>59</v>
      </c>
      <c r="AL75" s="26" t="s">
        <v>59</v>
      </c>
      <c r="AM75" s="26" t="s">
        <v>59</v>
      </c>
      <c r="AN75" s="26" t="s">
        <v>59</v>
      </c>
      <c r="AO75" s="26" t="s">
        <v>59</v>
      </c>
      <c r="AP75" s="26" t="s">
        <v>59</v>
      </c>
      <c r="AQ75" s="26" t="s">
        <v>59</v>
      </c>
      <c r="AR75" s="26">
        <v>0</v>
      </c>
      <c r="AS75" s="26" t="s">
        <v>59</v>
      </c>
      <c r="AT75" s="26" t="s">
        <v>59</v>
      </c>
      <c r="AU75" s="26" t="s">
        <v>59</v>
      </c>
    </row>
    <row r="76" spans="1:47" x14ac:dyDescent="0.25">
      <c r="A76" s="24" t="s">
        <v>60</v>
      </c>
      <c r="B76" s="24" t="s">
        <v>60</v>
      </c>
      <c r="C76" s="26" t="s">
        <v>59</v>
      </c>
      <c r="D76" s="26" t="s">
        <v>59</v>
      </c>
      <c r="E76" s="26" t="s">
        <v>59</v>
      </c>
      <c r="F76" s="26" t="s">
        <v>59</v>
      </c>
      <c r="G76" s="26" t="s">
        <v>59</v>
      </c>
      <c r="H76" s="26">
        <v>0</v>
      </c>
      <c r="I76" s="26" t="s">
        <v>59</v>
      </c>
      <c r="J76" s="26" t="s">
        <v>59</v>
      </c>
      <c r="K76" s="26" t="s">
        <v>59</v>
      </c>
      <c r="L76" s="26" t="s">
        <v>59</v>
      </c>
      <c r="M76" s="26" t="s">
        <v>59</v>
      </c>
      <c r="N76" s="26" t="s">
        <v>59</v>
      </c>
      <c r="O76" s="26" t="s">
        <v>59</v>
      </c>
      <c r="P76" s="26" t="s">
        <v>59</v>
      </c>
      <c r="Q76" s="26" t="s">
        <v>59</v>
      </c>
      <c r="R76" s="26">
        <v>0</v>
      </c>
      <c r="S76" s="26" t="s">
        <v>59</v>
      </c>
      <c r="T76" s="26">
        <v>0</v>
      </c>
      <c r="U76" s="26" t="s">
        <v>59</v>
      </c>
      <c r="V76" s="26" t="s">
        <v>59</v>
      </c>
      <c r="W76" s="26" t="s">
        <v>59</v>
      </c>
      <c r="X76" s="26" t="s">
        <v>59</v>
      </c>
      <c r="Y76" s="26" t="s">
        <v>59</v>
      </c>
      <c r="Z76" s="26" t="s">
        <v>59</v>
      </c>
      <c r="AA76" s="26" t="s">
        <v>59</v>
      </c>
      <c r="AB76" s="26" t="s">
        <v>59</v>
      </c>
      <c r="AC76" s="26" t="s">
        <v>59</v>
      </c>
      <c r="AD76" s="26" t="s">
        <v>59</v>
      </c>
      <c r="AE76" s="26" t="s">
        <v>59</v>
      </c>
      <c r="AF76" s="26" t="s">
        <v>59</v>
      </c>
      <c r="AG76" s="26" t="s">
        <v>59</v>
      </c>
      <c r="AH76" s="26" t="s">
        <v>59</v>
      </c>
      <c r="AI76" s="26" t="s">
        <v>59</v>
      </c>
      <c r="AJ76" s="26">
        <v>0</v>
      </c>
      <c r="AK76" s="26" t="s">
        <v>59</v>
      </c>
      <c r="AL76" s="26" t="s">
        <v>59</v>
      </c>
      <c r="AM76" s="26" t="s">
        <v>59</v>
      </c>
      <c r="AN76" s="26" t="s">
        <v>59</v>
      </c>
      <c r="AO76" s="26" t="s">
        <v>59</v>
      </c>
      <c r="AP76" s="26" t="s">
        <v>59</v>
      </c>
      <c r="AQ76" s="26" t="s">
        <v>59</v>
      </c>
      <c r="AR76" s="26">
        <v>0</v>
      </c>
      <c r="AS76" s="26" t="s">
        <v>59</v>
      </c>
      <c r="AT76" s="26" t="s">
        <v>59</v>
      </c>
      <c r="AU76" s="26" t="s">
        <v>59</v>
      </c>
    </row>
    <row r="77" spans="1:47" ht="78.75" x14ac:dyDescent="0.25">
      <c r="A77" s="10" t="s">
        <v>75</v>
      </c>
      <c r="B77" s="11" t="s">
        <v>76</v>
      </c>
      <c r="C77" s="12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</row>
    <row r="78" spans="1:47" ht="31.5" x14ac:dyDescent="0.25">
      <c r="A78" s="4" t="s">
        <v>77</v>
      </c>
      <c r="B78" s="5" t="s">
        <v>78</v>
      </c>
      <c r="C78" s="6"/>
      <c r="D78" s="15">
        <f t="shared" ref="D78:AU78" si="131">D79+D88+D130+D159</f>
        <v>0</v>
      </c>
      <c r="E78" s="15">
        <f t="shared" si="131"/>
        <v>0</v>
      </c>
      <c r="F78" s="15">
        <f t="shared" si="131"/>
        <v>0</v>
      </c>
      <c r="G78" s="15">
        <f t="shared" si="131"/>
        <v>0</v>
      </c>
      <c r="H78" s="15">
        <f t="shared" si="131"/>
        <v>0</v>
      </c>
      <c r="I78" s="15">
        <f t="shared" si="131"/>
        <v>0</v>
      </c>
      <c r="J78" s="15">
        <f t="shared" si="131"/>
        <v>0</v>
      </c>
      <c r="K78" s="15">
        <f t="shared" si="131"/>
        <v>0</v>
      </c>
      <c r="L78" s="15">
        <f t="shared" si="131"/>
        <v>0</v>
      </c>
      <c r="M78" s="15">
        <f t="shared" si="131"/>
        <v>0</v>
      </c>
      <c r="N78" s="15">
        <f t="shared" si="131"/>
        <v>0</v>
      </c>
      <c r="O78" s="15">
        <f t="shared" si="131"/>
        <v>0</v>
      </c>
      <c r="P78" s="15">
        <f t="shared" si="131"/>
        <v>0</v>
      </c>
      <c r="Q78" s="15">
        <f t="shared" si="131"/>
        <v>0</v>
      </c>
      <c r="R78" s="15">
        <f t="shared" si="131"/>
        <v>9.81</v>
      </c>
      <c r="S78" s="15">
        <f t="shared" si="131"/>
        <v>7.9700000000000006</v>
      </c>
      <c r="T78" s="15">
        <f t="shared" si="131"/>
        <v>13.075000000000001</v>
      </c>
      <c r="U78" s="15">
        <f t="shared" si="131"/>
        <v>12.376999999999999</v>
      </c>
      <c r="V78" s="15">
        <f t="shared" si="131"/>
        <v>0</v>
      </c>
      <c r="W78" s="15">
        <f t="shared" si="131"/>
        <v>0</v>
      </c>
      <c r="X78" s="15">
        <f t="shared" si="131"/>
        <v>0</v>
      </c>
      <c r="Y78" s="15">
        <f t="shared" si="131"/>
        <v>0</v>
      </c>
      <c r="Z78" s="15">
        <f t="shared" si="131"/>
        <v>0</v>
      </c>
      <c r="AA78" s="15">
        <f t="shared" si="131"/>
        <v>0</v>
      </c>
      <c r="AB78" s="15">
        <f t="shared" si="131"/>
        <v>0</v>
      </c>
      <c r="AC78" s="15">
        <f t="shared" si="131"/>
        <v>0</v>
      </c>
      <c r="AD78" s="15">
        <f t="shared" si="131"/>
        <v>0</v>
      </c>
      <c r="AE78" s="15">
        <f t="shared" si="131"/>
        <v>0</v>
      </c>
      <c r="AF78" s="15">
        <f t="shared" si="131"/>
        <v>0</v>
      </c>
      <c r="AG78" s="15">
        <f t="shared" si="131"/>
        <v>0</v>
      </c>
      <c r="AH78" s="15">
        <f t="shared" si="131"/>
        <v>0</v>
      </c>
      <c r="AI78" s="15">
        <f t="shared" si="131"/>
        <v>0</v>
      </c>
      <c r="AJ78" s="15">
        <f t="shared" si="131"/>
        <v>210.19937858400013</v>
      </c>
      <c r="AK78" s="15">
        <f t="shared" si="131"/>
        <v>196.89639433199994</v>
      </c>
      <c r="AL78" s="15">
        <f t="shared" si="131"/>
        <v>0</v>
      </c>
      <c r="AM78" s="15">
        <f t="shared" si="131"/>
        <v>0</v>
      </c>
      <c r="AN78" s="15">
        <f t="shared" si="131"/>
        <v>0</v>
      </c>
      <c r="AO78" s="15">
        <f t="shared" si="131"/>
        <v>0</v>
      </c>
      <c r="AP78" s="15">
        <f t="shared" si="131"/>
        <v>0</v>
      </c>
      <c r="AQ78" s="15">
        <f t="shared" si="131"/>
        <v>0</v>
      </c>
      <c r="AR78" s="15">
        <f t="shared" si="131"/>
        <v>0</v>
      </c>
      <c r="AS78" s="15">
        <f t="shared" si="131"/>
        <v>0</v>
      </c>
      <c r="AT78" s="15">
        <f t="shared" si="131"/>
        <v>0</v>
      </c>
      <c r="AU78" s="15">
        <f t="shared" si="131"/>
        <v>0</v>
      </c>
    </row>
    <row r="79" spans="1:47" ht="63" x14ac:dyDescent="0.25">
      <c r="A79" s="7" t="s">
        <v>79</v>
      </c>
      <c r="B79" s="8" t="s">
        <v>80</v>
      </c>
      <c r="C79" s="9"/>
      <c r="D79" s="16">
        <f t="shared" ref="D79" si="132">D80+D84</f>
        <v>0</v>
      </c>
      <c r="E79" s="16">
        <f t="shared" ref="E79:F79" si="133">E80+E84</f>
        <v>0</v>
      </c>
      <c r="F79" s="16">
        <f t="shared" si="133"/>
        <v>0</v>
      </c>
      <c r="G79" s="16">
        <f t="shared" ref="G79:AU79" si="134">G80+G84</f>
        <v>0</v>
      </c>
      <c r="H79" s="16">
        <f t="shared" si="134"/>
        <v>0</v>
      </c>
      <c r="I79" s="16">
        <f t="shared" ref="I79:O79" si="135">I80+I84</f>
        <v>0</v>
      </c>
      <c r="J79" s="16">
        <f t="shared" si="135"/>
        <v>0</v>
      </c>
      <c r="K79" s="16">
        <f t="shared" si="135"/>
        <v>0</v>
      </c>
      <c r="L79" s="16">
        <f t="shared" si="135"/>
        <v>0</v>
      </c>
      <c r="M79" s="16">
        <f t="shared" si="135"/>
        <v>0</v>
      </c>
      <c r="N79" s="16">
        <f t="shared" si="135"/>
        <v>0</v>
      </c>
      <c r="O79" s="16">
        <f t="shared" si="135"/>
        <v>0</v>
      </c>
      <c r="P79" s="16">
        <f t="shared" ref="P79:R79" si="136">P80+P84</f>
        <v>0</v>
      </c>
      <c r="Q79" s="16">
        <f t="shared" si="136"/>
        <v>0</v>
      </c>
      <c r="R79" s="16">
        <f t="shared" si="136"/>
        <v>0</v>
      </c>
      <c r="S79" s="16">
        <f t="shared" si="134"/>
        <v>0</v>
      </c>
      <c r="T79" s="16">
        <f t="shared" si="134"/>
        <v>0</v>
      </c>
      <c r="U79" s="16">
        <f t="shared" si="134"/>
        <v>0</v>
      </c>
      <c r="V79" s="16">
        <f t="shared" si="134"/>
        <v>0</v>
      </c>
      <c r="W79" s="16">
        <f t="shared" si="134"/>
        <v>0</v>
      </c>
      <c r="X79" s="16">
        <f t="shared" si="134"/>
        <v>0</v>
      </c>
      <c r="Y79" s="16">
        <f t="shared" si="134"/>
        <v>0</v>
      </c>
      <c r="Z79" s="16">
        <f t="shared" si="134"/>
        <v>0</v>
      </c>
      <c r="AA79" s="16">
        <f t="shared" si="134"/>
        <v>0</v>
      </c>
      <c r="AB79" s="16">
        <f t="shared" si="134"/>
        <v>0</v>
      </c>
      <c r="AC79" s="16">
        <f t="shared" si="134"/>
        <v>0</v>
      </c>
      <c r="AD79" s="16">
        <f t="shared" si="134"/>
        <v>0</v>
      </c>
      <c r="AE79" s="16">
        <f t="shared" si="134"/>
        <v>0</v>
      </c>
      <c r="AF79" s="16">
        <f t="shared" si="134"/>
        <v>0</v>
      </c>
      <c r="AG79" s="16">
        <f t="shared" si="134"/>
        <v>0</v>
      </c>
      <c r="AH79" s="16">
        <f t="shared" si="134"/>
        <v>0</v>
      </c>
      <c r="AI79" s="16">
        <f t="shared" si="134"/>
        <v>0</v>
      </c>
      <c r="AJ79" s="16">
        <f t="shared" si="134"/>
        <v>0</v>
      </c>
      <c r="AK79" s="16">
        <f t="shared" si="134"/>
        <v>0</v>
      </c>
      <c r="AL79" s="16">
        <f t="shared" si="134"/>
        <v>0</v>
      </c>
      <c r="AM79" s="16">
        <f t="shared" si="134"/>
        <v>0</v>
      </c>
      <c r="AN79" s="16">
        <f t="shared" si="134"/>
        <v>0</v>
      </c>
      <c r="AO79" s="16">
        <f t="shared" si="134"/>
        <v>0</v>
      </c>
      <c r="AP79" s="16">
        <f t="shared" ref="AP79:AS79" si="137">AP80+AP84</f>
        <v>0</v>
      </c>
      <c r="AQ79" s="16">
        <f t="shared" si="137"/>
        <v>0</v>
      </c>
      <c r="AR79" s="16">
        <f t="shared" si="137"/>
        <v>0</v>
      </c>
      <c r="AS79" s="16">
        <f t="shared" si="137"/>
        <v>0</v>
      </c>
      <c r="AT79" s="16">
        <f t="shared" si="134"/>
        <v>0</v>
      </c>
      <c r="AU79" s="16">
        <f t="shared" si="134"/>
        <v>0</v>
      </c>
    </row>
    <row r="80" spans="1:47" ht="31.5" x14ac:dyDescent="0.25">
      <c r="A80" s="10" t="s">
        <v>19</v>
      </c>
      <c r="B80" s="11" t="s">
        <v>81</v>
      </c>
      <c r="C80" s="12"/>
      <c r="D80" s="17">
        <f t="shared" ref="D80" si="138">SUM(D81:D83)</f>
        <v>0</v>
      </c>
      <c r="E80" s="17">
        <f t="shared" ref="E80:F80" si="139">SUM(E81:E83)</f>
        <v>0</v>
      </c>
      <c r="F80" s="17">
        <f t="shared" si="139"/>
        <v>0</v>
      </c>
      <c r="G80" s="17">
        <f t="shared" ref="G80:AU80" si="140">SUM(G81:G83)</f>
        <v>0</v>
      </c>
      <c r="H80" s="17">
        <f t="shared" ref="H80" si="141">SUM(H81:H83)</f>
        <v>0</v>
      </c>
      <c r="I80" s="17">
        <f t="shared" ref="I80:O80" si="142">SUM(I81:I83)</f>
        <v>0</v>
      </c>
      <c r="J80" s="17">
        <f t="shared" si="142"/>
        <v>0</v>
      </c>
      <c r="K80" s="17">
        <f t="shared" si="142"/>
        <v>0</v>
      </c>
      <c r="L80" s="17">
        <f t="shared" si="142"/>
        <v>0</v>
      </c>
      <c r="M80" s="17">
        <f t="shared" si="142"/>
        <v>0</v>
      </c>
      <c r="N80" s="17">
        <f t="shared" si="142"/>
        <v>0</v>
      </c>
      <c r="O80" s="17">
        <f t="shared" si="142"/>
        <v>0</v>
      </c>
      <c r="P80" s="17">
        <f t="shared" ref="P80:R80" si="143">SUM(P81:P83)</f>
        <v>0</v>
      </c>
      <c r="Q80" s="17">
        <f t="shared" si="143"/>
        <v>0</v>
      </c>
      <c r="R80" s="17">
        <f t="shared" si="143"/>
        <v>0</v>
      </c>
      <c r="S80" s="17">
        <f t="shared" si="140"/>
        <v>0</v>
      </c>
      <c r="T80" s="17">
        <f t="shared" si="140"/>
        <v>0</v>
      </c>
      <c r="U80" s="17">
        <f t="shared" si="140"/>
        <v>0</v>
      </c>
      <c r="V80" s="17">
        <f t="shared" si="140"/>
        <v>0</v>
      </c>
      <c r="W80" s="17">
        <f t="shared" si="140"/>
        <v>0</v>
      </c>
      <c r="X80" s="17">
        <f t="shared" si="140"/>
        <v>0</v>
      </c>
      <c r="Y80" s="17">
        <f t="shared" si="140"/>
        <v>0</v>
      </c>
      <c r="Z80" s="17">
        <f t="shared" si="140"/>
        <v>0</v>
      </c>
      <c r="AA80" s="17">
        <f t="shared" si="140"/>
        <v>0</v>
      </c>
      <c r="AB80" s="17">
        <f t="shared" si="140"/>
        <v>0</v>
      </c>
      <c r="AC80" s="17">
        <f t="shared" si="140"/>
        <v>0</v>
      </c>
      <c r="AD80" s="17">
        <f t="shared" si="140"/>
        <v>0</v>
      </c>
      <c r="AE80" s="17">
        <f t="shared" si="140"/>
        <v>0</v>
      </c>
      <c r="AF80" s="17">
        <f t="shared" si="140"/>
        <v>0</v>
      </c>
      <c r="AG80" s="17">
        <f t="shared" si="140"/>
        <v>0</v>
      </c>
      <c r="AH80" s="17">
        <f t="shared" si="140"/>
        <v>0</v>
      </c>
      <c r="AI80" s="17">
        <f t="shared" si="140"/>
        <v>0</v>
      </c>
      <c r="AJ80" s="17">
        <f t="shared" ref="AJ80" si="144">SUM(AJ81:AJ83)</f>
        <v>0</v>
      </c>
      <c r="AK80" s="17">
        <f t="shared" si="140"/>
        <v>0</v>
      </c>
      <c r="AL80" s="17">
        <f t="shared" si="140"/>
        <v>0</v>
      </c>
      <c r="AM80" s="17">
        <f t="shared" si="140"/>
        <v>0</v>
      </c>
      <c r="AN80" s="17">
        <f t="shared" si="140"/>
        <v>0</v>
      </c>
      <c r="AO80" s="17">
        <f t="shared" si="140"/>
        <v>0</v>
      </c>
      <c r="AP80" s="17">
        <f t="shared" ref="AP80:AQ80" si="145">SUM(AP81:AP83)</f>
        <v>0</v>
      </c>
      <c r="AQ80" s="17">
        <f t="shared" si="145"/>
        <v>0</v>
      </c>
      <c r="AR80" s="17">
        <f t="shared" ref="AR80" si="146">SUM(AR81:AR83)</f>
        <v>0</v>
      </c>
      <c r="AS80" s="17">
        <f t="shared" ref="AS80" si="147">SUM(AS81:AS83)</f>
        <v>0</v>
      </c>
      <c r="AT80" s="17">
        <f t="shared" si="140"/>
        <v>0</v>
      </c>
      <c r="AU80" s="17">
        <f t="shared" si="140"/>
        <v>0</v>
      </c>
    </row>
    <row r="81" spans="1:47" x14ac:dyDescent="0.25">
      <c r="A81" s="24" t="s">
        <v>19</v>
      </c>
      <c r="B81" s="25" t="s">
        <v>58</v>
      </c>
      <c r="C81" s="26" t="s">
        <v>59</v>
      </c>
      <c r="D81" s="26" t="s">
        <v>59</v>
      </c>
      <c r="E81" s="26" t="s">
        <v>59</v>
      </c>
      <c r="F81" s="26" t="s">
        <v>59</v>
      </c>
      <c r="G81" s="26" t="s">
        <v>59</v>
      </c>
      <c r="H81" s="26">
        <v>0</v>
      </c>
      <c r="I81" s="26" t="s">
        <v>59</v>
      </c>
      <c r="J81" s="26" t="s">
        <v>59</v>
      </c>
      <c r="K81" s="26" t="s">
        <v>59</v>
      </c>
      <c r="L81" s="26" t="s">
        <v>59</v>
      </c>
      <c r="M81" s="26" t="s">
        <v>59</v>
      </c>
      <c r="N81" s="26" t="s">
        <v>59</v>
      </c>
      <c r="O81" s="26" t="s">
        <v>59</v>
      </c>
      <c r="P81" s="26" t="s">
        <v>59</v>
      </c>
      <c r="Q81" s="26" t="s">
        <v>59</v>
      </c>
      <c r="R81" s="26">
        <v>0</v>
      </c>
      <c r="S81" s="26" t="s">
        <v>59</v>
      </c>
      <c r="T81" s="26">
        <v>0</v>
      </c>
      <c r="U81" s="26" t="s">
        <v>59</v>
      </c>
      <c r="V81" s="26" t="s">
        <v>59</v>
      </c>
      <c r="W81" s="26" t="s">
        <v>59</v>
      </c>
      <c r="X81" s="26" t="s">
        <v>59</v>
      </c>
      <c r="Y81" s="26" t="s">
        <v>59</v>
      </c>
      <c r="Z81" s="26" t="s">
        <v>59</v>
      </c>
      <c r="AA81" s="26" t="s">
        <v>59</v>
      </c>
      <c r="AB81" s="26" t="s">
        <v>59</v>
      </c>
      <c r="AC81" s="26" t="s">
        <v>59</v>
      </c>
      <c r="AD81" s="26" t="s">
        <v>59</v>
      </c>
      <c r="AE81" s="26" t="s">
        <v>59</v>
      </c>
      <c r="AF81" s="26" t="s">
        <v>59</v>
      </c>
      <c r="AG81" s="26" t="s">
        <v>59</v>
      </c>
      <c r="AH81" s="26" t="s">
        <v>59</v>
      </c>
      <c r="AI81" s="26" t="s">
        <v>59</v>
      </c>
      <c r="AJ81" s="26">
        <v>0</v>
      </c>
      <c r="AK81" s="26" t="s">
        <v>59</v>
      </c>
      <c r="AL81" s="26" t="s">
        <v>59</v>
      </c>
      <c r="AM81" s="26" t="s">
        <v>59</v>
      </c>
      <c r="AN81" s="26" t="s">
        <v>59</v>
      </c>
      <c r="AO81" s="26" t="s">
        <v>59</v>
      </c>
      <c r="AP81" s="26" t="s">
        <v>59</v>
      </c>
      <c r="AQ81" s="26" t="s">
        <v>59</v>
      </c>
      <c r="AR81" s="26">
        <v>0</v>
      </c>
      <c r="AS81" s="26" t="s">
        <v>59</v>
      </c>
      <c r="AT81" s="26" t="s">
        <v>59</v>
      </c>
      <c r="AU81" s="26" t="s">
        <v>59</v>
      </c>
    </row>
    <row r="82" spans="1:47" x14ac:dyDescent="0.25">
      <c r="A82" s="24" t="s">
        <v>19</v>
      </c>
      <c r="B82" s="25" t="s">
        <v>58</v>
      </c>
      <c r="C82" s="26" t="s">
        <v>59</v>
      </c>
      <c r="D82" s="26" t="s">
        <v>59</v>
      </c>
      <c r="E82" s="26" t="s">
        <v>59</v>
      </c>
      <c r="F82" s="26" t="s">
        <v>59</v>
      </c>
      <c r="G82" s="26" t="s">
        <v>59</v>
      </c>
      <c r="H82" s="26">
        <v>0</v>
      </c>
      <c r="I82" s="26" t="s">
        <v>59</v>
      </c>
      <c r="J82" s="26" t="s">
        <v>59</v>
      </c>
      <c r="K82" s="26" t="s">
        <v>59</v>
      </c>
      <c r="L82" s="26" t="s">
        <v>59</v>
      </c>
      <c r="M82" s="26" t="s">
        <v>59</v>
      </c>
      <c r="N82" s="26" t="s">
        <v>59</v>
      </c>
      <c r="O82" s="26" t="s">
        <v>59</v>
      </c>
      <c r="P82" s="26" t="s">
        <v>59</v>
      </c>
      <c r="Q82" s="26" t="s">
        <v>59</v>
      </c>
      <c r="R82" s="26">
        <v>0</v>
      </c>
      <c r="S82" s="26" t="s">
        <v>59</v>
      </c>
      <c r="T82" s="26">
        <v>0</v>
      </c>
      <c r="U82" s="26" t="s">
        <v>59</v>
      </c>
      <c r="V82" s="26" t="s">
        <v>59</v>
      </c>
      <c r="W82" s="26" t="s">
        <v>59</v>
      </c>
      <c r="X82" s="26" t="s">
        <v>59</v>
      </c>
      <c r="Y82" s="26" t="s">
        <v>59</v>
      </c>
      <c r="Z82" s="26" t="s">
        <v>59</v>
      </c>
      <c r="AA82" s="26" t="s">
        <v>59</v>
      </c>
      <c r="AB82" s="26" t="s">
        <v>59</v>
      </c>
      <c r="AC82" s="26" t="s">
        <v>59</v>
      </c>
      <c r="AD82" s="26" t="s">
        <v>59</v>
      </c>
      <c r="AE82" s="26" t="s">
        <v>59</v>
      </c>
      <c r="AF82" s="26" t="s">
        <v>59</v>
      </c>
      <c r="AG82" s="26" t="s">
        <v>59</v>
      </c>
      <c r="AH82" s="26" t="s">
        <v>59</v>
      </c>
      <c r="AI82" s="26" t="s">
        <v>59</v>
      </c>
      <c r="AJ82" s="26">
        <v>0</v>
      </c>
      <c r="AK82" s="26" t="s">
        <v>59</v>
      </c>
      <c r="AL82" s="26" t="s">
        <v>59</v>
      </c>
      <c r="AM82" s="26" t="s">
        <v>59</v>
      </c>
      <c r="AN82" s="26" t="s">
        <v>59</v>
      </c>
      <c r="AO82" s="26" t="s">
        <v>59</v>
      </c>
      <c r="AP82" s="26" t="s">
        <v>59</v>
      </c>
      <c r="AQ82" s="26" t="s">
        <v>59</v>
      </c>
      <c r="AR82" s="26">
        <v>0</v>
      </c>
      <c r="AS82" s="26" t="s">
        <v>59</v>
      </c>
      <c r="AT82" s="26" t="s">
        <v>59</v>
      </c>
      <c r="AU82" s="26" t="s">
        <v>59</v>
      </c>
    </row>
    <row r="83" spans="1:47" x14ac:dyDescent="0.25">
      <c r="A83" s="24" t="s">
        <v>60</v>
      </c>
      <c r="B83" s="24" t="s">
        <v>60</v>
      </c>
      <c r="C83" s="26" t="s">
        <v>59</v>
      </c>
      <c r="D83" s="26" t="s">
        <v>59</v>
      </c>
      <c r="E83" s="26" t="s">
        <v>59</v>
      </c>
      <c r="F83" s="26" t="s">
        <v>59</v>
      </c>
      <c r="G83" s="26" t="s">
        <v>59</v>
      </c>
      <c r="H83" s="26">
        <v>0</v>
      </c>
      <c r="I83" s="26" t="s">
        <v>59</v>
      </c>
      <c r="J83" s="26" t="s">
        <v>59</v>
      </c>
      <c r="K83" s="26" t="s">
        <v>59</v>
      </c>
      <c r="L83" s="26" t="s">
        <v>59</v>
      </c>
      <c r="M83" s="26" t="s">
        <v>59</v>
      </c>
      <c r="N83" s="26" t="s">
        <v>59</v>
      </c>
      <c r="O83" s="26" t="s">
        <v>59</v>
      </c>
      <c r="P83" s="26" t="s">
        <v>59</v>
      </c>
      <c r="Q83" s="26" t="s">
        <v>59</v>
      </c>
      <c r="R83" s="26">
        <v>0</v>
      </c>
      <c r="S83" s="26" t="s">
        <v>59</v>
      </c>
      <c r="T83" s="26">
        <v>0</v>
      </c>
      <c r="U83" s="26" t="s">
        <v>59</v>
      </c>
      <c r="V83" s="26" t="s">
        <v>59</v>
      </c>
      <c r="W83" s="26" t="s">
        <v>59</v>
      </c>
      <c r="X83" s="26" t="s">
        <v>59</v>
      </c>
      <c r="Y83" s="26" t="s">
        <v>59</v>
      </c>
      <c r="Z83" s="26" t="s">
        <v>59</v>
      </c>
      <c r="AA83" s="26" t="s">
        <v>59</v>
      </c>
      <c r="AB83" s="26" t="s">
        <v>59</v>
      </c>
      <c r="AC83" s="26" t="s">
        <v>59</v>
      </c>
      <c r="AD83" s="26" t="s">
        <v>59</v>
      </c>
      <c r="AE83" s="26" t="s">
        <v>59</v>
      </c>
      <c r="AF83" s="26" t="s">
        <v>59</v>
      </c>
      <c r="AG83" s="26" t="s">
        <v>59</v>
      </c>
      <c r="AH83" s="26" t="s">
        <v>59</v>
      </c>
      <c r="AI83" s="26" t="s">
        <v>59</v>
      </c>
      <c r="AJ83" s="26">
        <v>0</v>
      </c>
      <c r="AK83" s="26" t="s">
        <v>59</v>
      </c>
      <c r="AL83" s="26" t="s">
        <v>59</v>
      </c>
      <c r="AM83" s="26" t="s">
        <v>59</v>
      </c>
      <c r="AN83" s="26" t="s">
        <v>59</v>
      </c>
      <c r="AO83" s="26" t="s">
        <v>59</v>
      </c>
      <c r="AP83" s="26" t="s">
        <v>59</v>
      </c>
      <c r="AQ83" s="26" t="s">
        <v>59</v>
      </c>
      <c r="AR83" s="26">
        <v>0</v>
      </c>
      <c r="AS83" s="26" t="s">
        <v>59</v>
      </c>
      <c r="AT83" s="26" t="s">
        <v>59</v>
      </c>
      <c r="AU83" s="26" t="s">
        <v>59</v>
      </c>
    </row>
    <row r="84" spans="1:47" ht="47.25" x14ac:dyDescent="0.25">
      <c r="A84" s="10" t="s">
        <v>20</v>
      </c>
      <c r="B84" s="11" t="s">
        <v>82</v>
      </c>
      <c r="C84" s="12"/>
      <c r="D84" s="17">
        <f t="shared" ref="D84" si="148">SUM(D85:D87)</f>
        <v>0</v>
      </c>
      <c r="E84" s="17">
        <f t="shared" ref="E84:F84" si="149">SUM(E85:E87)</f>
        <v>0</v>
      </c>
      <c r="F84" s="17">
        <f t="shared" si="149"/>
        <v>0</v>
      </c>
      <c r="G84" s="17">
        <f t="shared" ref="G84:AU84" si="150">SUM(G85:G87)</f>
        <v>0</v>
      </c>
      <c r="H84" s="17">
        <f t="shared" si="150"/>
        <v>0</v>
      </c>
      <c r="I84" s="17">
        <f t="shared" ref="I84:O84" si="151">SUM(I85:I87)</f>
        <v>0</v>
      </c>
      <c r="J84" s="17">
        <f t="shared" si="151"/>
        <v>0</v>
      </c>
      <c r="K84" s="17">
        <f t="shared" si="151"/>
        <v>0</v>
      </c>
      <c r="L84" s="17">
        <f t="shared" si="151"/>
        <v>0</v>
      </c>
      <c r="M84" s="17">
        <f t="shared" si="151"/>
        <v>0</v>
      </c>
      <c r="N84" s="17">
        <f t="shared" si="151"/>
        <v>0</v>
      </c>
      <c r="O84" s="17">
        <f t="shared" si="151"/>
        <v>0</v>
      </c>
      <c r="P84" s="17">
        <f t="shared" ref="P84:R84" si="152">SUM(P85:P87)</f>
        <v>0</v>
      </c>
      <c r="Q84" s="17">
        <f t="shared" si="152"/>
        <v>0</v>
      </c>
      <c r="R84" s="17">
        <f t="shared" si="152"/>
        <v>0</v>
      </c>
      <c r="S84" s="17">
        <f t="shared" si="150"/>
        <v>0</v>
      </c>
      <c r="T84" s="17">
        <f t="shared" si="150"/>
        <v>0</v>
      </c>
      <c r="U84" s="17">
        <f t="shared" si="150"/>
        <v>0</v>
      </c>
      <c r="V84" s="17">
        <f t="shared" si="150"/>
        <v>0</v>
      </c>
      <c r="W84" s="17">
        <f t="shared" si="150"/>
        <v>0</v>
      </c>
      <c r="X84" s="17">
        <f t="shared" si="150"/>
        <v>0</v>
      </c>
      <c r="Y84" s="17">
        <f t="shared" si="150"/>
        <v>0</v>
      </c>
      <c r="Z84" s="17">
        <f t="shared" si="150"/>
        <v>0</v>
      </c>
      <c r="AA84" s="17">
        <f t="shared" si="150"/>
        <v>0</v>
      </c>
      <c r="AB84" s="17">
        <f t="shared" si="150"/>
        <v>0</v>
      </c>
      <c r="AC84" s="17">
        <f t="shared" si="150"/>
        <v>0</v>
      </c>
      <c r="AD84" s="17">
        <f t="shared" si="150"/>
        <v>0</v>
      </c>
      <c r="AE84" s="17">
        <f t="shared" si="150"/>
        <v>0</v>
      </c>
      <c r="AF84" s="17">
        <f t="shared" si="150"/>
        <v>0</v>
      </c>
      <c r="AG84" s="17">
        <f t="shared" si="150"/>
        <v>0</v>
      </c>
      <c r="AH84" s="17">
        <f t="shared" si="150"/>
        <v>0</v>
      </c>
      <c r="AI84" s="17">
        <f t="shared" si="150"/>
        <v>0</v>
      </c>
      <c r="AJ84" s="17">
        <f t="shared" si="150"/>
        <v>0</v>
      </c>
      <c r="AK84" s="17">
        <f t="shared" si="150"/>
        <v>0</v>
      </c>
      <c r="AL84" s="17">
        <f t="shared" si="150"/>
        <v>0</v>
      </c>
      <c r="AM84" s="17">
        <f t="shared" si="150"/>
        <v>0</v>
      </c>
      <c r="AN84" s="17">
        <f t="shared" si="150"/>
        <v>0</v>
      </c>
      <c r="AO84" s="17">
        <f t="shared" si="150"/>
        <v>0</v>
      </c>
      <c r="AP84" s="17">
        <f t="shared" ref="AP84:AS84" si="153">SUM(AP85:AP87)</f>
        <v>0</v>
      </c>
      <c r="AQ84" s="17">
        <f t="shared" si="153"/>
        <v>0</v>
      </c>
      <c r="AR84" s="17">
        <f t="shared" si="153"/>
        <v>0</v>
      </c>
      <c r="AS84" s="17">
        <f t="shared" si="153"/>
        <v>0</v>
      </c>
      <c r="AT84" s="17">
        <f t="shared" si="150"/>
        <v>0</v>
      </c>
      <c r="AU84" s="17">
        <f t="shared" si="150"/>
        <v>0</v>
      </c>
    </row>
    <row r="85" spans="1:47" x14ac:dyDescent="0.25">
      <c r="A85" s="24" t="s">
        <v>20</v>
      </c>
      <c r="B85" s="25" t="s">
        <v>58</v>
      </c>
      <c r="C85" s="26" t="s">
        <v>59</v>
      </c>
      <c r="D85" s="26" t="s">
        <v>59</v>
      </c>
      <c r="E85" s="26" t="s">
        <v>59</v>
      </c>
      <c r="F85" s="26" t="s">
        <v>59</v>
      </c>
      <c r="G85" s="26" t="s">
        <v>59</v>
      </c>
      <c r="H85" s="26">
        <v>0</v>
      </c>
      <c r="I85" s="26" t="s">
        <v>59</v>
      </c>
      <c r="J85" s="26" t="s">
        <v>59</v>
      </c>
      <c r="K85" s="26" t="s">
        <v>59</v>
      </c>
      <c r="L85" s="26" t="s">
        <v>59</v>
      </c>
      <c r="M85" s="26" t="s">
        <v>59</v>
      </c>
      <c r="N85" s="26" t="s">
        <v>59</v>
      </c>
      <c r="O85" s="26" t="s">
        <v>59</v>
      </c>
      <c r="P85" s="26" t="s">
        <v>59</v>
      </c>
      <c r="Q85" s="26" t="s">
        <v>59</v>
      </c>
      <c r="R85" s="26">
        <v>0</v>
      </c>
      <c r="S85" s="26" t="s">
        <v>59</v>
      </c>
      <c r="T85" s="26">
        <v>0</v>
      </c>
      <c r="U85" s="26" t="s">
        <v>59</v>
      </c>
      <c r="V85" s="26" t="s">
        <v>59</v>
      </c>
      <c r="W85" s="26" t="s">
        <v>59</v>
      </c>
      <c r="X85" s="26" t="s">
        <v>59</v>
      </c>
      <c r="Y85" s="26" t="s">
        <v>59</v>
      </c>
      <c r="Z85" s="26" t="s">
        <v>59</v>
      </c>
      <c r="AA85" s="26" t="s">
        <v>59</v>
      </c>
      <c r="AB85" s="26" t="s">
        <v>59</v>
      </c>
      <c r="AC85" s="26" t="s">
        <v>59</v>
      </c>
      <c r="AD85" s="26" t="s">
        <v>59</v>
      </c>
      <c r="AE85" s="26" t="s">
        <v>59</v>
      </c>
      <c r="AF85" s="26" t="s">
        <v>59</v>
      </c>
      <c r="AG85" s="26" t="s">
        <v>59</v>
      </c>
      <c r="AH85" s="26" t="s">
        <v>59</v>
      </c>
      <c r="AI85" s="26" t="s">
        <v>59</v>
      </c>
      <c r="AJ85" s="26">
        <v>0</v>
      </c>
      <c r="AK85" s="26" t="s">
        <v>59</v>
      </c>
      <c r="AL85" s="26" t="s">
        <v>59</v>
      </c>
      <c r="AM85" s="26" t="s">
        <v>59</v>
      </c>
      <c r="AN85" s="26" t="s">
        <v>59</v>
      </c>
      <c r="AO85" s="26" t="s">
        <v>59</v>
      </c>
      <c r="AP85" s="26" t="s">
        <v>59</v>
      </c>
      <c r="AQ85" s="26" t="s">
        <v>59</v>
      </c>
      <c r="AR85" s="26">
        <v>0</v>
      </c>
      <c r="AS85" s="26" t="s">
        <v>59</v>
      </c>
      <c r="AT85" s="26" t="s">
        <v>59</v>
      </c>
      <c r="AU85" s="26" t="s">
        <v>59</v>
      </c>
    </row>
    <row r="86" spans="1:47" x14ac:dyDescent="0.25">
      <c r="A86" s="24" t="s">
        <v>20</v>
      </c>
      <c r="B86" s="25" t="s">
        <v>58</v>
      </c>
      <c r="C86" s="26" t="s">
        <v>59</v>
      </c>
      <c r="D86" s="26" t="s">
        <v>59</v>
      </c>
      <c r="E86" s="26" t="s">
        <v>59</v>
      </c>
      <c r="F86" s="26" t="s">
        <v>59</v>
      </c>
      <c r="G86" s="26" t="s">
        <v>59</v>
      </c>
      <c r="H86" s="26">
        <v>0</v>
      </c>
      <c r="I86" s="26" t="s">
        <v>59</v>
      </c>
      <c r="J86" s="26" t="s">
        <v>59</v>
      </c>
      <c r="K86" s="26" t="s">
        <v>59</v>
      </c>
      <c r="L86" s="26" t="s">
        <v>59</v>
      </c>
      <c r="M86" s="26" t="s">
        <v>59</v>
      </c>
      <c r="N86" s="26" t="s">
        <v>59</v>
      </c>
      <c r="O86" s="26" t="s">
        <v>59</v>
      </c>
      <c r="P86" s="26" t="s">
        <v>59</v>
      </c>
      <c r="Q86" s="26" t="s">
        <v>59</v>
      </c>
      <c r="R86" s="26">
        <v>0</v>
      </c>
      <c r="S86" s="26" t="s">
        <v>59</v>
      </c>
      <c r="T86" s="26">
        <v>0</v>
      </c>
      <c r="U86" s="26" t="s">
        <v>59</v>
      </c>
      <c r="V86" s="26" t="s">
        <v>59</v>
      </c>
      <c r="W86" s="26" t="s">
        <v>59</v>
      </c>
      <c r="X86" s="26" t="s">
        <v>59</v>
      </c>
      <c r="Y86" s="26" t="s">
        <v>59</v>
      </c>
      <c r="Z86" s="26" t="s">
        <v>59</v>
      </c>
      <c r="AA86" s="26" t="s">
        <v>59</v>
      </c>
      <c r="AB86" s="26" t="s">
        <v>59</v>
      </c>
      <c r="AC86" s="26" t="s">
        <v>59</v>
      </c>
      <c r="AD86" s="26" t="s">
        <v>59</v>
      </c>
      <c r="AE86" s="26" t="s">
        <v>59</v>
      </c>
      <c r="AF86" s="26" t="s">
        <v>59</v>
      </c>
      <c r="AG86" s="26" t="s">
        <v>59</v>
      </c>
      <c r="AH86" s="26" t="s">
        <v>59</v>
      </c>
      <c r="AI86" s="26" t="s">
        <v>59</v>
      </c>
      <c r="AJ86" s="26">
        <v>0</v>
      </c>
      <c r="AK86" s="26" t="s">
        <v>59</v>
      </c>
      <c r="AL86" s="26" t="s">
        <v>59</v>
      </c>
      <c r="AM86" s="26" t="s">
        <v>59</v>
      </c>
      <c r="AN86" s="26" t="s">
        <v>59</v>
      </c>
      <c r="AO86" s="26" t="s">
        <v>59</v>
      </c>
      <c r="AP86" s="26" t="s">
        <v>59</v>
      </c>
      <c r="AQ86" s="26" t="s">
        <v>59</v>
      </c>
      <c r="AR86" s="26">
        <v>0</v>
      </c>
      <c r="AS86" s="26" t="s">
        <v>59</v>
      </c>
      <c r="AT86" s="26" t="s">
        <v>59</v>
      </c>
      <c r="AU86" s="26" t="s">
        <v>59</v>
      </c>
    </row>
    <row r="87" spans="1:47" x14ac:dyDescent="0.25">
      <c r="A87" s="24" t="s">
        <v>60</v>
      </c>
      <c r="B87" s="24" t="s">
        <v>60</v>
      </c>
      <c r="C87" s="26" t="s">
        <v>59</v>
      </c>
      <c r="D87" s="26" t="s">
        <v>59</v>
      </c>
      <c r="E87" s="26" t="s">
        <v>59</v>
      </c>
      <c r="F87" s="26" t="s">
        <v>59</v>
      </c>
      <c r="G87" s="26" t="s">
        <v>59</v>
      </c>
      <c r="H87" s="26">
        <v>0</v>
      </c>
      <c r="I87" s="26" t="s">
        <v>59</v>
      </c>
      <c r="J87" s="26" t="s">
        <v>59</v>
      </c>
      <c r="K87" s="26" t="s">
        <v>59</v>
      </c>
      <c r="L87" s="26" t="s">
        <v>59</v>
      </c>
      <c r="M87" s="26" t="s">
        <v>59</v>
      </c>
      <c r="N87" s="26" t="s">
        <v>59</v>
      </c>
      <c r="O87" s="26" t="s">
        <v>59</v>
      </c>
      <c r="P87" s="26" t="s">
        <v>59</v>
      </c>
      <c r="Q87" s="26" t="s">
        <v>59</v>
      </c>
      <c r="R87" s="26">
        <v>0</v>
      </c>
      <c r="S87" s="26" t="s">
        <v>59</v>
      </c>
      <c r="T87" s="26">
        <v>0</v>
      </c>
      <c r="U87" s="26" t="s">
        <v>59</v>
      </c>
      <c r="V87" s="26" t="s">
        <v>59</v>
      </c>
      <c r="W87" s="26" t="s">
        <v>59</v>
      </c>
      <c r="X87" s="26" t="s">
        <v>59</v>
      </c>
      <c r="Y87" s="26" t="s">
        <v>59</v>
      </c>
      <c r="Z87" s="26" t="s">
        <v>59</v>
      </c>
      <c r="AA87" s="26" t="s">
        <v>59</v>
      </c>
      <c r="AB87" s="26" t="s">
        <v>59</v>
      </c>
      <c r="AC87" s="26" t="s">
        <v>59</v>
      </c>
      <c r="AD87" s="26" t="s">
        <v>59</v>
      </c>
      <c r="AE87" s="26" t="s">
        <v>59</v>
      </c>
      <c r="AF87" s="26" t="s">
        <v>59</v>
      </c>
      <c r="AG87" s="26" t="s">
        <v>59</v>
      </c>
      <c r="AH87" s="26" t="s">
        <v>59</v>
      </c>
      <c r="AI87" s="26" t="s">
        <v>59</v>
      </c>
      <c r="AJ87" s="26">
        <v>0</v>
      </c>
      <c r="AK87" s="26" t="s">
        <v>59</v>
      </c>
      <c r="AL87" s="26" t="s">
        <v>59</v>
      </c>
      <c r="AM87" s="26" t="s">
        <v>59</v>
      </c>
      <c r="AN87" s="26" t="s">
        <v>59</v>
      </c>
      <c r="AO87" s="26" t="s">
        <v>59</v>
      </c>
      <c r="AP87" s="26" t="s">
        <v>59</v>
      </c>
      <c r="AQ87" s="26" t="s">
        <v>59</v>
      </c>
      <c r="AR87" s="26">
        <v>0</v>
      </c>
      <c r="AS87" s="26" t="s">
        <v>59</v>
      </c>
      <c r="AT87" s="26" t="s">
        <v>59</v>
      </c>
      <c r="AU87" s="26" t="s">
        <v>59</v>
      </c>
    </row>
    <row r="88" spans="1:47" ht="47.25" x14ac:dyDescent="0.25">
      <c r="A88" s="7" t="s">
        <v>83</v>
      </c>
      <c r="B88" s="8" t="s">
        <v>84</v>
      </c>
      <c r="C88" s="9"/>
      <c r="D88" s="16">
        <f t="shared" ref="D88:AU88" si="154">D89+D126</f>
        <v>0</v>
      </c>
      <c r="E88" s="16">
        <f t="shared" si="154"/>
        <v>0</v>
      </c>
      <c r="F88" s="16">
        <f t="shared" si="154"/>
        <v>0</v>
      </c>
      <c r="G88" s="16">
        <f t="shared" si="154"/>
        <v>0</v>
      </c>
      <c r="H88" s="16">
        <f t="shared" si="154"/>
        <v>0</v>
      </c>
      <c r="I88" s="16">
        <f t="shared" si="154"/>
        <v>0</v>
      </c>
      <c r="J88" s="16">
        <f t="shared" si="154"/>
        <v>0</v>
      </c>
      <c r="K88" s="16">
        <f t="shared" si="154"/>
        <v>0</v>
      </c>
      <c r="L88" s="16">
        <f t="shared" si="154"/>
        <v>0</v>
      </c>
      <c r="M88" s="16">
        <f t="shared" si="154"/>
        <v>0</v>
      </c>
      <c r="N88" s="16">
        <f t="shared" si="154"/>
        <v>0</v>
      </c>
      <c r="O88" s="16">
        <f t="shared" si="154"/>
        <v>0</v>
      </c>
      <c r="P88" s="16">
        <f t="shared" si="154"/>
        <v>0</v>
      </c>
      <c r="Q88" s="16">
        <f t="shared" si="154"/>
        <v>0</v>
      </c>
      <c r="R88" s="16">
        <f t="shared" si="154"/>
        <v>9.81</v>
      </c>
      <c r="S88" s="16">
        <f t="shared" si="154"/>
        <v>7.9700000000000006</v>
      </c>
      <c r="T88" s="16">
        <f t="shared" si="154"/>
        <v>13.075000000000001</v>
      </c>
      <c r="U88" s="16">
        <f t="shared" si="154"/>
        <v>12.376999999999999</v>
      </c>
      <c r="V88" s="16">
        <f t="shared" si="154"/>
        <v>0</v>
      </c>
      <c r="W88" s="16">
        <f t="shared" si="154"/>
        <v>0</v>
      </c>
      <c r="X88" s="16">
        <f t="shared" si="154"/>
        <v>0</v>
      </c>
      <c r="Y88" s="16">
        <f t="shared" si="154"/>
        <v>0</v>
      </c>
      <c r="Z88" s="16">
        <f t="shared" si="154"/>
        <v>0</v>
      </c>
      <c r="AA88" s="16">
        <f t="shared" si="154"/>
        <v>0</v>
      </c>
      <c r="AB88" s="16">
        <f t="shared" si="154"/>
        <v>0</v>
      </c>
      <c r="AC88" s="16">
        <f t="shared" si="154"/>
        <v>0</v>
      </c>
      <c r="AD88" s="16">
        <f t="shared" si="154"/>
        <v>0</v>
      </c>
      <c r="AE88" s="16">
        <f t="shared" si="154"/>
        <v>0</v>
      </c>
      <c r="AF88" s="16">
        <f t="shared" si="154"/>
        <v>0</v>
      </c>
      <c r="AG88" s="16">
        <f t="shared" si="154"/>
        <v>0</v>
      </c>
      <c r="AH88" s="16">
        <f t="shared" si="154"/>
        <v>0</v>
      </c>
      <c r="AI88" s="16">
        <f t="shared" si="154"/>
        <v>0</v>
      </c>
      <c r="AJ88" s="16">
        <f t="shared" si="154"/>
        <v>175.18515486000001</v>
      </c>
      <c r="AK88" s="16">
        <f t="shared" si="154"/>
        <v>152.97546284399999</v>
      </c>
      <c r="AL88" s="16">
        <f t="shared" si="154"/>
        <v>0</v>
      </c>
      <c r="AM88" s="16">
        <f t="shared" si="154"/>
        <v>0</v>
      </c>
      <c r="AN88" s="16">
        <f t="shared" si="154"/>
        <v>0</v>
      </c>
      <c r="AO88" s="16">
        <f t="shared" si="154"/>
        <v>0</v>
      </c>
      <c r="AP88" s="16">
        <f t="shared" si="154"/>
        <v>0</v>
      </c>
      <c r="AQ88" s="16">
        <f t="shared" si="154"/>
        <v>0</v>
      </c>
      <c r="AR88" s="16">
        <f t="shared" si="154"/>
        <v>0</v>
      </c>
      <c r="AS88" s="16">
        <f t="shared" ref="AS88" si="155">AS89+AS126</f>
        <v>0</v>
      </c>
      <c r="AT88" s="16">
        <f t="shared" si="154"/>
        <v>0</v>
      </c>
      <c r="AU88" s="16">
        <f t="shared" si="154"/>
        <v>0</v>
      </c>
    </row>
    <row r="89" spans="1:47" ht="31.5" x14ac:dyDescent="0.25">
      <c r="A89" s="10" t="s">
        <v>85</v>
      </c>
      <c r="B89" s="11" t="s">
        <v>86</v>
      </c>
      <c r="C89" s="12"/>
      <c r="D89" s="17">
        <f t="shared" ref="D89:AU89" si="156">SUM(D90:D125)</f>
        <v>0</v>
      </c>
      <c r="E89" s="17">
        <f t="shared" si="156"/>
        <v>0</v>
      </c>
      <c r="F89" s="17">
        <f t="shared" si="156"/>
        <v>0</v>
      </c>
      <c r="G89" s="17">
        <f t="shared" si="156"/>
        <v>0</v>
      </c>
      <c r="H89" s="17">
        <f t="shared" si="156"/>
        <v>0</v>
      </c>
      <c r="I89" s="17">
        <f t="shared" si="156"/>
        <v>0</v>
      </c>
      <c r="J89" s="17">
        <f t="shared" si="156"/>
        <v>0</v>
      </c>
      <c r="K89" s="17">
        <f t="shared" si="156"/>
        <v>0</v>
      </c>
      <c r="L89" s="17">
        <f t="shared" si="156"/>
        <v>0</v>
      </c>
      <c r="M89" s="17">
        <f t="shared" si="156"/>
        <v>0</v>
      </c>
      <c r="N89" s="17">
        <f t="shared" si="156"/>
        <v>0</v>
      </c>
      <c r="O89" s="17">
        <f t="shared" si="156"/>
        <v>0</v>
      </c>
      <c r="P89" s="17">
        <f t="shared" si="156"/>
        <v>0</v>
      </c>
      <c r="Q89" s="17">
        <f t="shared" si="156"/>
        <v>0</v>
      </c>
      <c r="R89" s="17">
        <f t="shared" si="156"/>
        <v>9.81</v>
      </c>
      <c r="S89" s="17">
        <f t="shared" si="156"/>
        <v>7.9700000000000006</v>
      </c>
      <c r="T89" s="17">
        <f t="shared" si="156"/>
        <v>13.075000000000001</v>
      </c>
      <c r="U89" s="17">
        <f t="shared" si="156"/>
        <v>12.376999999999999</v>
      </c>
      <c r="V89" s="17">
        <f t="shared" si="156"/>
        <v>0</v>
      </c>
      <c r="W89" s="17">
        <f t="shared" si="156"/>
        <v>0</v>
      </c>
      <c r="X89" s="17">
        <f t="shared" si="156"/>
        <v>0</v>
      </c>
      <c r="Y89" s="17">
        <f t="shared" si="156"/>
        <v>0</v>
      </c>
      <c r="Z89" s="17">
        <f t="shared" si="156"/>
        <v>0</v>
      </c>
      <c r="AA89" s="17">
        <f t="shared" si="156"/>
        <v>0</v>
      </c>
      <c r="AB89" s="17">
        <f t="shared" si="156"/>
        <v>0</v>
      </c>
      <c r="AC89" s="17">
        <f t="shared" si="156"/>
        <v>0</v>
      </c>
      <c r="AD89" s="17">
        <f t="shared" si="156"/>
        <v>0</v>
      </c>
      <c r="AE89" s="17">
        <f t="shared" si="156"/>
        <v>0</v>
      </c>
      <c r="AF89" s="17">
        <f t="shared" si="156"/>
        <v>0</v>
      </c>
      <c r="AG89" s="17">
        <f t="shared" si="156"/>
        <v>0</v>
      </c>
      <c r="AH89" s="17">
        <f t="shared" si="156"/>
        <v>0</v>
      </c>
      <c r="AI89" s="17">
        <f t="shared" si="156"/>
        <v>0</v>
      </c>
      <c r="AJ89" s="17">
        <f t="shared" si="156"/>
        <v>175.18515486000001</v>
      </c>
      <c r="AK89" s="17">
        <f t="shared" si="156"/>
        <v>152.97546284399999</v>
      </c>
      <c r="AL89" s="17">
        <f t="shared" si="156"/>
        <v>0</v>
      </c>
      <c r="AM89" s="17">
        <f t="shared" si="156"/>
        <v>0</v>
      </c>
      <c r="AN89" s="17">
        <f t="shared" si="156"/>
        <v>0</v>
      </c>
      <c r="AO89" s="17">
        <f t="shared" si="156"/>
        <v>0</v>
      </c>
      <c r="AP89" s="17">
        <f t="shared" si="156"/>
        <v>0</v>
      </c>
      <c r="AQ89" s="17">
        <f t="shared" si="156"/>
        <v>0</v>
      </c>
      <c r="AR89" s="17">
        <f t="shared" si="156"/>
        <v>0</v>
      </c>
      <c r="AS89" s="17">
        <f t="shared" ref="AS89" si="157">SUM(AS90:AS125)</f>
        <v>0</v>
      </c>
      <c r="AT89" s="17">
        <f t="shared" si="156"/>
        <v>0</v>
      </c>
      <c r="AU89" s="17">
        <f t="shared" si="156"/>
        <v>0</v>
      </c>
    </row>
    <row r="90" spans="1:47" ht="31.5" x14ac:dyDescent="0.25">
      <c r="A90" s="3">
        <v>1</v>
      </c>
      <c r="B90" s="13" t="s">
        <v>87</v>
      </c>
      <c r="C90" s="14" t="s">
        <v>257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0.4</v>
      </c>
      <c r="S90" s="18">
        <v>0.4</v>
      </c>
      <c r="T90" s="18">
        <v>0.75</v>
      </c>
      <c r="U90" s="18">
        <v>0.89900000000000002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1.5731099519999998</v>
      </c>
      <c r="AK90" s="18">
        <v>1.9642270559999999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  <c r="AS90" s="18">
        <v>0</v>
      </c>
      <c r="AT90" s="18">
        <v>0</v>
      </c>
      <c r="AU90" s="18">
        <v>0</v>
      </c>
    </row>
    <row r="91" spans="1:47" ht="31.5" x14ac:dyDescent="0.25">
      <c r="A91" s="3">
        <v>2</v>
      </c>
      <c r="B91" s="13" t="s">
        <v>88</v>
      </c>
      <c r="C91" s="14" t="s">
        <v>258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8">
        <v>0</v>
      </c>
      <c r="AI91" s="18">
        <v>0</v>
      </c>
      <c r="AJ91" s="18">
        <v>0</v>
      </c>
      <c r="AK91" s="18">
        <v>0</v>
      </c>
      <c r="AL91" s="18">
        <v>0</v>
      </c>
      <c r="AM91" s="18">
        <v>0</v>
      </c>
      <c r="AN91" s="18">
        <v>0</v>
      </c>
      <c r="AO91" s="18">
        <v>0</v>
      </c>
      <c r="AP91" s="18">
        <v>0</v>
      </c>
      <c r="AQ91" s="18">
        <v>0</v>
      </c>
      <c r="AR91" s="18">
        <v>0</v>
      </c>
      <c r="AS91" s="18">
        <v>0</v>
      </c>
      <c r="AT91" s="18">
        <v>0</v>
      </c>
      <c r="AU91" s="18">
        <v>0</v>
      </c>
    </row>
    <row r="92" spans="1:47" ht="31.5" x14ac:dyDescent="0.25">
      <c r="A92" s="3">
        <v>3</v>
      </c>
      <c r="B92" s="13" t="s">
        <v>89</v>
      </c>
      <c r="C92" s="14" t="s">
        <v>259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1.2669999999999999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2.9462634839999997</v>
      </c>
      <c r="AL92" s="18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  <c r="AS92" s="18">
        <v>0</v>
      </c>
      <c r="AT92" s="18">
        <v>0</v>
      </c>
      <c r="AU92" s="18">
        <v>0</v>
      </c>
    </row>
    <row r="93" spans="1:47" ht="47.25" x14ac:dyDescent="0.25">
      <c r="A93" s="3">
        <v>4</v>
      </c>
      <c r="B93" s="13" t="s">
        <v>90</v>
      </c>
      <c r="C93" s="14" t="s">
        <v>260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0.25</v>
      </c>
      <c r="S93" s="18">
        <v>0.41</v>
      </c>
      <c r="T93" s="18">
        <v>0</v>
      </c>
      <c r="U93" s="18">
        <v>0.29099999999999998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0.372</v>
      </c>
      <c r="AK93" s="18">
        <v>1.0231923599999999</v>
      </c>
      <c r="AL93" s="18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  <c r="AS93" s="18">
        <v>0</v>
      </c>
      <c r="AT93" s="18">
        <v>0</v>
      </c>
      <c r="AU93" s="18">
        <v>0</v>
      </c>
    </row>
    <row r="94" spans="1:47" ht="31.5" x14ac:dyDescent="0.25">
      <c r="A94" s="3">
        <v>5</v>
      </c>
      <c r="B94" s="13" t="s">
        <v>91</v>
      </c>
      <c r="C94" s="14" t="s">
        <v>261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0.16</v>
      </c>
      <c r="S94" s="18">
        <v>0.16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0.39131623199999999</v>
      </c>
      <c r="AK94" s="18">
        <v>0.39131623199999999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  <c r="AS94" s="18">
        <v>0</v>
      </c>
      <c r="AT94" s="18">
        <v>0</v>
      </c>
      <c r="AU94" s="18">
        <v>0</v>
      </c>
    </row>
    <row r="95" spans="1:47" ht="31.5" x14ac:dyDescent="0.25">
      <c r="A95" s="3">
        <v>6</v>
      </c>
      <c r="B95" s="13" t="s">
        <v>92</v>
      </c>
      <c r="C95" s="14" t="s">
        <v>262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0.4</v>
      </c>
      <c r="S95" s="18">
        <v>0.16</v>
      </c>
      <c r="T95" s="18">
        <v>4.5999999999999999E-2</v>
      </c>
      <c r="U95" s="18">
        <v>4.5999999999999999E-2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0.20819438400000001</v>
      </c>
      <c r="AK95" s="18">
        <v>0.41258649599999997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0</v>
      </c>
      <c r="AU95" s="18">
        <v>0</v>
      </c>
    </row>
    <row r="96" spans="1:47" ht="31.5" x14ac:dyDescent="0.25">
      <c r="A96" s="3">
        <v>7</v>
      </c>
      <c r="B96" s="13" t="s">
        <v>93</v>
      </c>
      <c r="C96" s="14" t="s">
        <v>263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0.65</v>
      </c>
      <c r="S96" s="18">
        <v>0.65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0.84831770399999995</v>
      </c>
      <c r="AK96" s="18">
        <v>0.84015315599999996</v>
      </c>
      <c r="AL96" s="18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  <c r="AS96" s="18">
        <v>0</v>
      </c>
      <c r="AT96" s="18">
        <v>0</v>
      </c>
      <c r="AU96" s="18">
        <v>0</v>
      </c>
    </row>
    <row r="97" spans="1:47" ht="31.5" x14ac:dyDescent="0.25">
      <c r="A97" s="3">
        <v>8</v>
      </c>
      <c r="B97" s="13" t="s">
        <v>94</v>
      </c>
      <c r="C97" s="14" t="s">
        <v>264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1.55</v>
      </c>
      <c r="S97" s="18">
        <v>1.55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3.8534928719999995</v>
      </c>
      <c r="AK97" s="18">
        <v>3.7374886799999998</v>
      </c>
      <c r="AL97" s="18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  <c r="AS97" s="18">
        <v>0</v>
      </c>
      <c r="AT97" s="18">
        <v>0</v>
      </c>
      <c r="AU97" s="18">
        <v>0</v>
      </c>
    </row>
    <row r="98" spans="1:47" ht="31.5" x14ac:dyDescent="0.25">
      <c r="A98" s="3">
        <v>9</v>
      </c>
      <c r="B98" s="13" t="s">
        <v>255</v>
      </c>
      <c r="C98" s="14" t="s">
        <v>59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0.25</v>
      </c>
      <c r="S98" s="18">
        <v>0.25</v>
      </c>
      <c r="T98" s="18">
        <v>8.3000000000000007</v>
      </c>
      <c r="U98" s="18">
        <v>7.8479999999999999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114.33647539200001</v>
      </c>
      <c r="AK98" s="18">
        <v>105.41066839199999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  <c r="AS98" s="18">
        <v>0</v>
      </c>
      <c r="AT98" s="18">
        <v>0</v>
      </c>
      <c r="AU98" s="18">
        <v>0</v>
      </c>
    </row>
    <row r="99" spans="1:47" ht="31.5" x14ac:dyDescent="0.25">
      <c r="A99" s="3">
        <v>10</v>
      </c>
      <c r="B99" s="13" t="s">
        <v>95</v>
      </c>
      <c r="C99" s="14" t="s">
        <v>265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18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  <c r="AS99" s="18">
        <v>0</v>
      </c>
      <c r="AT99" s="18">
        <v>0</v>
      </c>
      <c r="AU99" s="18">
        <v>0</v>
      </c>
    </row>
    <row r="100" spans="1:47" ht="31.5" x14ac:dyDescent="0.25">
      <c r="A100" s="3">
        <v>11</v>
      </c>
      <c r="B100" s="13" t="s">
        <v>96</v>
      </c>
      <c r="C100" s="14" t="s">
        <v>266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</row>
    <row r="101" spans="1:47" ht="31.5" x14ac:dyDescent="0.25">
      <c r="A101" s="3">
        <v>12</v>
      </c>
      <c r="B101" s="13" t="s">
        <v>97</v>
      </c>
      <c r="C101" s="14" t="s">
        <v>267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  <c r="AS101" s="18">
        <v>0</v>
      </c>
      <c r="AT101" s="18">
        <v>0</v>
      </c>
      <c r="AU101" s="18">
        <v>0</v>
      </c>
    </row>
    <row r="102" spans="1:47" ht="31.5" x14ac:dyDescent="0.25">
      <c r="A102" s="3">
        <v>13</v>
      </c>
      <c r="B102" s="13" t="s">
        <v>98</v>
      </c>
      <c r="C102" s="14" t="s">
        <v>268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  <c r="AS102" s="18">
        <v>0</v>
      </c>
      <c r="AT102" s="18">
        <v>0</v>
      </c>
      <c r="AU102" s="18">
        <v>0</v>
      </c>
    </row>
    <row r="103" spans="1:47" ht="47.25" x14ac:dyDescent="0.25">
      <c r="A103" s="3">
        <v>14</v>
      </c>
      <c r="B103" s="13" t="s">
        <v>226</v>
      </c>
      <c r="C103" s="14" t="s">
        <v>269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0.4</v>
      </c>
      <c r="S103" s="18">
        <v>0.4</v>
      </c>
      <c r="T103" s="18">
        <v>0.06</v>
      </c>
      <c r="U103" s="18">
        <v>0.08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0.61199999999999999</v>
      </c>
      <c r="AK103" s="18">
        <v>0.70593158399999989</v>
      </c>
      <c r="AL103" s="18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</row>
    <row r="104" spans="1:47" ht="31.5" x14ac:dyDescent="0.25">
      <c r="A104" s="3">
        <v>15</v>
      </c>
      <c r="B104" s="13" t="s">
        <v>99</v>
      </c>
      <c r="C104" s="14" t="s">
        <v>270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0.25</v>
      </c>
      <c r="S104" s="18">
        <v>0.25</v>
      </c>
      <c r="T104" s="18">
        <v>2.9000000000000001E-2</v>
      </c>
      <c r="U104" s="18">
        <v>2.9000000000000001E-2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0.51221803200000005</v>
      </c>
      <c r="AK104" s="18">
        <v>0.18282941999999996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</row>
    <row r="105" spans="1:47" ht="31.5" x14ac:dyDescent="0.25">
      <c r="A105" s="3">
        <v>16</v>
      </c>
      <c r="B105" s="13" t="s">
        <v>100</v>
      </c>
      <c r="C105" s="14" t="s">
        <v>271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0.8</v>
      </c>
      <c r="S105" s="18">
        <v>0.8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0</v>
      </c>
      <c r="AJ105" s="18">
        <v>1.1298903359999999</v>
      </c>
      <c r="AK105" s="18">
        <v>1.1298903359999999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>
        <v>0</v>
      </c>
      <c r="AU105" s="18">
        <v>0</v>
      </c>
    </row>
    <row r="106" spans="1:47" ht="31.5" x14ac:dyDescent="0.25">
      <c r="A106" s="3">
        <v>17</v>
      </c>
      <c r="B106" s="13" t="s">
        <v>227</v>
      </c>
      <c r="C106" s="14" t="s">
        <v>272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0</v>
      </c>
    </row>
    <row r="107" spans="1:47" ht="31.5" x14ac:dyDescent="0.25">
      <c r="A107" s="3">
        <v>18</v>
      </c>
      <c r="B107" s="13" t="s">
        <v>101</v>
      </c>
      <c r="C107" s="14" t="s">
        <v>273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0.27600000000000002</v>
      </c>
      <c r="U107" s="18">
        <v>0.27600000000000002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0.56653673999999998</v>
      </c>
      <c r="AK107" s="18">
        <v>0.56653673999999998</v>
      </c>
      <c r="AL107" s="18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>
        <v>0</v>
      </c>
      <c r="AT107" s="18">
        <v>0</v>
      </c>
      <c r="AU107" s="18">
        <v>0</v>
      </c>
    </row>
    <row r="108" spans="1:47" ht="31.5" x14ac:dyDescent="0.25">
      <c r="A108" s="3">
        <v>19</v>
      </c>
      <c r="B108" s="13" t="s">
        <v>102</v>
      </c>
      <c r="C108" s="14" t="s">
        <v>274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18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  <c r="AS108" s="18">
        <v>0</v>
      </c>
      <c r="AT108" s="18">
        <v>0</v>
      </c>
      <c r="AU108" s="18">
        <v>0</v>
      </c>
    </row>
    <row r="109" spans="1:47" ht="47.25" x14ac:dyDescent="0.25">
      <c r="A109" s="3">
        <v>20</v>
      </c>
      <c r="B109" s="13" t="s">
        <v>103</v>
      </c>
      <c r="C109" s="14" t="s">
        <v>275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0.62000000000000011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0</v>
      </c>
      <c r="AK109" s="18">
        <v>2.0462535479999997</v>
      </c>
      <c r="AL109" s="18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0</v>
      </c>
    </row>
    <row r="110" spans="1:47" ht="31.5" x14ac:dyDescent="0.25">
      <c r="A110" s="3">
        <v>21</v>
      </c>
      <c r="B110" s="13" t="s">
        <v>253</v>
      </c>
      <c r="C110" s="14" t="s">
        <v>59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0.4</v>
      </c>
      <c r="S110" s="18">
        <v>0.8</v>
      </c>
      <c r="T110" s="18">
        <v>0.311</v>
      </c>
      <c r="U110" s="18">
        <v>0.311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1.3102375079999997</v>
      </c>
      <c r="AK110" s="18">
        <v>1.4616473519999997</v>
      </c>
      <c r="AL110" s="18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>
        <v>0</v>
      </c>
      <c r="AT110" s="18">
        <v>0</v>
      </c>
      <c r="AU110" s="18">
        <v>0</v>
      </c>
    </row>
    <row r="111" spans="1:47" ht="31.5" x14ac:dyDescent="0.25">
      <c r="A111" s="3">
        <v>22</v>
      </c>
      <c r="B111" s="13" t="s">
        <v>104</v>
      </c>
      <c r="C111" s="14" t="s">
        <v>276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</row>
    <row r="112" spans="1:47" ht="31.5" x14ac:dyDescent="0.25">
      <c r="A112" s="3">
        <v>23</v>
      </c>
      <c r="B112" s="13" t="s">
        <v>105</v>
      </c>
      <c r="C112" s="14" t="s">
        <v>277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2.79</v>
      </c>
      <c r="S112" s="18">
        <v>0.63</v>
      </c>
      <c r="T112" s="18">
        <v>3.246</v>
      </c>
      <c r="U112" s="18">
        <v>0.435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45.039770051999994</v>
      </c>
      <c r="AK112" s="18">
        <v>25.352300088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</row>
    <row r="113" spans="1:47" ht="31.5" x14ac:dyDescent="0.25">
      <c r="A113" s="3">
        <v>24</v>
      </c>
      <c r="B113" s="13" t="s">
        <v>106</v>
      </c>
      <c r="C113" s="14" t="s">
        <v>278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0</v>
      </c>
      <c r="AG113" s="18">
        <v>0</v>
      </c>
      <c r="AH113" s="18">
        <v>0</v>
      </c>
      <c r="AI113" s="18">
        <v>0</v>
      </c>
      <c r="AJ113" s="18">
        <v>0</v>
      </c>
      <c r="AK113" s="18">
        <v>0</v>
      </c>
      <c r="AL113" s="18">
        <v>0</v>
      </c>
      <c r="AM113" s="18">
        <v>0</v>
      </c>
      <c r="AN113" s="18">
        <v>0</v>
      </c>
      <c r="AO113" s="18">
        <v>0</v>
      </c>
      <c r="AP113" s="18">
        <v>0</v>
      </c>
      <c r="AQ113" s="18">
        <v>0</v>
      </c>
      <c r="AR113" s="18">
        <v>0</v>
      </c>
      <c r="AS113" s="18">
        <v>0</v>
      </c>
      <c r="AT113" s="18">
        <v>0</v>
      </c>
      <c r="AU113" s="18">
        <v>0</v>
      </c>
    </row>
    <row r="114" spans="1:47" ht="47.25" x14ac:dyDescent="0.25">
      <c r="A114" s="3">
        <v>25</v>
      </c>
      <c r="B114" s="13" t="s">
        <v>228</v>
      </c>
      <c r="C114" s="14" t="s">
        <v>279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3.3776039999999998E-3</v>
      </c>
      <c r="AK114" s="18">
        <v>3.3776039999999998E-3</v>
      </c>
      <c r="AL114" s="18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  <c r="AS114" s="18">
        <v>0</v>
      </c>
      <c r="AT114" s="18">
        <v>0</v>
      </c>
      <c r="AU114" s="18">
        <v>0</v>
      </c>
    </row>
    <row r="115" spans="1:47" ht="47.25" x14ac:dyDescent="0.25">
      <c r="A115" s="3">
        <v>26</v>
      </c>
      <c r="B115" s="13" t="s">
        <v>107</v>
      </c>
      <c r="C115" s="14" t="s">
        <v>280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18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  <c r="AS115" s="18">
        <v>0</v>
      </c>
      <c r="AT115" s="18">
        <v>0</v>
      </c>
      <c r="AU115" s="18">
        <v>0</v>
      </c>
    </row>
    <row r="116" spans="1:47" ht="31.5" x14ac:dyDescent="0.25">
      <c r="A116" s="3">
        <v>27</v>
      </c>
      <c r="B116" s="13" t="s">
        <v>108</v>
      </c>
      <c r="C116" s="14" t="s">
        <v>281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18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  <c r="AS116" s="18">
        <v>0</v>
      </c>
      <c r="AT116" s="18">
        <v>0</v>
      </c>
      <c r="AU116" s="18">
        <v>0</v>
      </c>
    </row>
    <row r="117" spans="1:47" ht="31.5" x14ac:dyDescent="0.25">
      <c r="A117" s="3">
        <v>28</v>
      </c>
      <c r="B117" s="13" t="s">
        <v>109</v>
      </c>
      <c r="C117" s="14" t="s">
        <v>282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18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  <c r="AS117" s="18">
        <v>0</v>
      </c>
      <c r="AT117" s="18">
        <v>0</v>
      </c>
      <c r="AU117" s="18">
        <v>0</v>
      </c>
    </row>
    <row r="118" spans="1:47" ht="31.5" x14ac:dyDescent="0.25">
      <c r="A118" s="3">
        <v>29</v>
      </c>
      <c r="B118" s="13" t="s">
        <v>110</v>
      </c>
      <c r="C118" s="14" t="s">
        <v>283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0.16</v>
      </c>
      <c r="S118" s="18">
        <v>0.16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0</v>
      </c>
      <c r="AG118" s="18">
        <v>0</v>
      </c>
      <c r="AH118" s="18">
        <v>0</v>
      </c>
      <c r="AI118" s="18">
        <v>0</v>
      </c>
      <c r="AJ118" s="18">
        <v>7.6167551999999986E-2</v>
      </c>
      <c r="AK118" s="18">
        <v>7.6167551999999986E-2</v>
      </c>
      <c r="AL118" s="18">
        <v>0</v>
      </c>
      <c r="AM118" s="18">
        <v>0</v>
      </c>
      <c r="AN118" s="18">
        <v>0</v>
      </c>
      <c r="AO118" s="18">
        <v>0</v>
      </c>
      <c r="AP118" s="18">
        <v>0</v>
      </c>
      <c r="AQ118" s="18">
        <v>0</v>
      </c>
      <c r="AR118" s="18">
        <v>0</v>
      </c>
      <c r="AS118" s="18">
        <v>0</v>
      </c>
      <c r="AT118" s="18">
        <v>0</v>
      </c>
      <c r="AU118" s="18">
        <v>0</v>
      </c>
    </row>
    <row r="119" spans="1:47" ht="31.5" x14ac:dyDescent="0.25">
      <c r="A119" s="3">
        <v>30</v>
      </c>
      <c r="B119" s="13" t="s">
        <v>111</v>
      </c>
      <c r="C119" s="14" t="s">
        <v>284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18">
        <v>0</v>
      </c>
      <c r="AM119" s="18">
        <v>0</v>
      </c>
      <c r="AN119" s="18">
        <v>0</v>
      </c>
      <c r="AO119" s="18">
        <v>0</v>
      </c>
      <c r="AP119" s="18">
        <v>0</v>
      </c>
      <c r="AQ119" s="18">
        <v>0</v>
      </c>
      <c r="AR119" s="18">
        <v>0</v>
      </c>
      <c r="AS119" s="18">
        <v>0</v>
      </c>
      <c r="AT119" s="18">
        <v>0</v>
      </c>
      <c r="AU119" s="18">
        <v>0</v>
      </c>
    </row>
    <row r="120" spans="1:47" ht="31.5" x14ac:dyDescent="0.25">
      <c r="A120" s="3">
        <v>31</v>
      </c>
      <c r="B120" s="13" t="s">
        <v>112</v>
      </c>
      <c r="C120" s="14" t="s">
        <v>285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  <c r="AS120" s="18">
        <v>0</v>
      </c>
      <c r="AT120" s="18">
        <v>0</v>
      </c>
      <c r="AU120" s="18">
        <v>0</v>
      </c>
    </row>
    <row r="121" spans="1:47" ht="31.5" x14ac:dyDescent="0.25">
      <c r="A121" s="3">
        <v>32</v>
      </c>
      <c r="B121" s="13" t="s">
        <v>113</v>
      </c>
      <c r="C121" s="14" t="s">
        <v>286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1.19</v>
      </c>
      <c r="S121" s="18">
        <v>1.19</v>
      </c>
      <c r="T121" s="18">
        <v>5.7000000000000002E-2</v>
      </c>
      <c r="U121" s="18">
        <v>0.27500000000000002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0</v>
      </c>
      <c r="AI121" s="18">
        <v>0</v>
      </c>
      <c r="AJ121" s="18">
        <v>4.0399672799999999</v>
      </c>
      <c r="AK121" s="18">
        <v>4.412549544</v>
      </c>
      <c r="AL121" s="18">
        <v>0</v>
      </c>
      <c r="AM121" s="18">
        <v>0</v>
      </c>
      <c r="AN121" s="18">
        <v>0</v>
      </c>
      <c r="AO121" s="18">
        <v>0</v>
      </c>
      <c r="AP121" s="18">
        <v>0</v>
      </c>
      <c r="AQ121" s="18">
        <v>0</v>
      </c>
      <c r="AR121" s="18">
        <v>0</v>
      </c>
      <c r="AS121" s="18">
        <v>0</v>
      </c>
      <c r="AT121" s="18">
        <v>0</v>
      </c>
      <c r="AU121" s="18">
        <v>0</v>
      </c>
    </row>
    <row r="122" spans="1:47" ht="31.5" x14ac:dyDescent="0.25">
      <c r="A122" s="3">
        <v>33</v>
      </c>
      <c r="B122" s="13" t="s">
        <v>114</v>
      </c>
      <c r="C122" s="14" t="s">
        <v>287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18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  <c r="AS122" s="18">
        <v>0</v>
      </c>
      <c r="AT122" s="18">
        <v>0</v>
      </c>
      <c r="AU122" s="18">
        <v>0</v>
      </c>
    </row>
    <row r="123" spans="1:47" ht="31.5" x14ac:dyDescent="0.25">
      <c r="A123" s="3">
        <v>34</v>
      </c>
      <c r="B123" s="13" t="s">
        <v>229</v>
      </c>
      <c r="C123" s="14" t="s">
        <v>288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8">
        <v>0</v>
      </c>
      <c r="AI123" s="18">
        <v>0</v>
      </c>
      <c r="AJ123" s="18">
        <v>0</v>
      </c>
      <c r="AK123" s="18">
        <v>0</v>
      </c>
      <c r="AL123" s="18">
        <v>0</v>
      </c>
      <c r="AM123" s="18">
        <v>0</v>
      </c>
      <c r="AN123" s="18">
        <v>0</v>
      </c>
      <c r="AO123" s="18">
        <v>0</v>
      </c>
      <c r="AP123" s="18">
        <v>0</v>
      </c>
      <c r="AQ123" s="18">
        <v>0</v>
      </c>
      <c r="AR123" s="18">
        <v>0</v>
      </c>
      <c r="AS123" s="18">
        <v>0</v>
      </c>
      <c r="AT123" s="18">
        <v>0</v>
      </c>
      <c r="AU123" s="18">
        <v>0</v>
      </c>
    </row>
    <row r="124" spans="1:47" ht="31.5" x14ac:dyDescent="0.25">
      <c r="A124" s="3">
        <v>35</v>
      </c>
      <c r="B124" s="13" t="s">
        <v>115</v>
      </c>
      <c r="C124" s="14" t="s">
        <v>289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0.16</v>
      </c>
      <c r="S124" s="18">
        <v>0.16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0.31208321999999994</v>
      </c>
      <c r="AK124" s="18">
        <v>0.31208321999999994</v>
      </c>
      <c r="AL124" s="18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  <c r="AS124" s="18">
        <v>0</v>
      </c>
      <c r="AT124" s="18">
        <v>0</v>
      </c>
      <c r="AU124" s="18">
        <v>0</v>
      </c>
    </row>
    <row r="125" spans="1:47" ht="31.5" x14ac:dyDescent="0.25">
      <c r="A125" s="3">
        <v>36</v>
      </c>
      <c r="B125" s="13" t="s">
        <v>116</v>
      </c>
      <c r="C125" s="14" t="s">
        <v>290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18">
        <v>0</v>
      </c>
      <c r="AM125" s="18">
        <v>0</v>
      </c>
      <c r="AN125" s="18">
        <v>0</v>
      </c>
      <c r="AO125" s="18">
        <v>0</v>
      </c>
      <c r="AP125" s="18">
        <v>0</v>
      </c>
      <c r="AQ125" s="18">
        <v>0</v>
      </c>
      <c r="AR125" s="18">
        <v>0</v>
      </c>
      <c r="AS125" s="18">
        <v>0</v>
      </c>
      <c r="AT125" s="18">
        <v>0</v>
      </c>
      <c r="AU125" s="18">
        <v>0</v>
      </c>
    </row>
    <row r="126" spans="1:47" ht="31.5" x14ac:dyDescent="0.25">
      <c r="A126" s="10" t="s">
        <v>117</v>
      </c>
      <c r="B126" s="11" t="s">
        <v>118</v>
      </c>
      <c r="C126" s="12"/>
      <c r="D126" s="17">
        <f t="shared" ref="D126" si="158">SUM(D127:D129)</f>
        <v>0</v>
      </c>
      <c r="E126" s="17">
        <f t="shared" ref="E126:F126" si="159">SUM(E127:E129)</f>
        <v>0</v>
      </c>
      <c r="F126" s="17">
        <f t="shared" si="159"/>
        <v>0</v>
      </c>
      <c r="G126" s="17">
        <f t="shared" ref="G126:AU126" si="160">SUM(G127:G129)</f>
        <v>0</v>
      </c>
      <c r="H126" s="17">
        <f t="shared" si="160"/>
        <v>0</v>
      </c>
      <c r="I126" s="17">
        <f t="shared" ref="I126:O126" si="161">SUM(I127:I129)</f>
        <v>0</v>
      </c>
      <c r="J126" s="17">
        <f t="shared" si="161"/>
        <v>0</v>
      </c>
      <c r="K126" s="17">
        <f t="shared" si="161"/>
        <v>0</v>
      </c>
      <c r="L126" s="17">
        <f t="shared" si="161"/>
        <v>0</v>
      </c>
      <c r="M126" s="17">
        <f t="shared" si="161"/>
        <v>0</v>
      </c>
      <c r="N126" s="17">
        <f t="shared" si="161"/>
        <v>0</v>
      </c>
      <c r="O126" s="17">
        <f t="shared" si="161"/>
        <v>0</v>
      </c>
      <c r="P126" s="17">
        <f t="shared" ref="P126:R126" si="162">SUM(P127:P129)</f>
        <v>0</v>
      </c>
      <c r="Q126" s="17">
        <f t="shared" si="162"/>
        <v>0</v>
      </c>
      <c r="R126" s="17">
        <f t="shared" si="162"/>
        <v>0</v>
      </c>
      <c r="S126" s="17">
        <f t="shared" si="160"/>
        <v>0</v>
      </c>
      <c r="T126" s="17">
        <f t="shared" si="160"/>
        <v>0</v>
      </c>
      <c r="U126" s="17">
        <f t="shared" si="160"/>
        <v>0</v>
      </c>
      <c r="V126" s="17">
        <f t="shared" si="160"/>
        <v>0</v>
      </c>
      <c r="W126" s="17">
        <f t="shared" si="160"/>
        <v>0</v>
      </c>
      <c r="X126" s="17">
        <f t="shared" si="160"/>
        <v>0</v>
      </c>
      <c r="Y126" s="17">
        <f t="shared" si="160"/>
        <v>0</v>
      </c>
      <c r="Z126" s="17">
        <f t="shared" si="160"/>
        <v>0</v>
      </c>
      <c r="AA126" s="17">
        <f t="shared" si="160"/>
        <v>0</v>
      </c>
      <c r="AB126" s="17">
        <f t="shared" si="160"/>
        <v>0</v>
      </c>
      <c r="AC126" s="17">
        <f t="shared" si="160"/>
        <v>0</v>
      </c>
      <c r="AD126" s="17">
        <f t="shared" si="160"/>
        <v>0</v>
      </c>
      <c r="AE126" s="17">
        <f t="shared" si="160"/>
        <v>0</v>
      </c>
      <c r="AF126" s="17">
        <f t="shared" si="160"/>
        <v>0</v>
      </c>
      <c r="AG126" s="17">
        <f t="shared" si="160"/>
        <v>0</v>
      </c>
      <c r="AH126" s="17">
        <f t="shared" si="160"/>
        <v>0</v>
      </c>
      <c r="AI126" s="17">
        <f t="shared" si="160"/>
        <v>0</v>
      </c>
      <c r="AJ126" s="17">
        <f t="shared" si="160"/>
        <v>0</v>
      </c>
      <c r="AK126" s="17">
        <f t="shared" si="160"/>
        <v>0</v>
      </c>
      <c r="AL126" s="17">
        <f t="shared" si="160"/>
        <v>0</v>
      </c>
      <c r="AM126" s="17">
        <f t="shared" si="160"/>
        <v>0</v>
      </c>
      <c r="AN126" s="17">
        <f t="shared" si="160"/>
        <v>0</v>
      </c>
      <c r="AO126" s="17">
        <f t="shared" si="160"/>
        <v>0</v>
      </c>
      <c r="AP126" s="17">
        <f t="shared" ref="AP126:AS126" si="163">SUM(AP127:AP129)</f>
        <v>0</v>
      </c>
      <c r="AQ126" s="17">
        <f t="shared" si="163"/>
        <v>0</v>
      </c>
      <c r="AR126" s="17">
        <f t="shared" si="163"/>
        <v>0</v>
      </c>
      <c r="AS126" s="17">
        <f t="shared" si="163"/>
        <v>0</v>
      </c>
      <c r="AT126" s="17">
        <f t="shared" si="160"/>
        <v>0</v>
      </c>
      <c r="AU126" s="17">
        <f t="shared" si="160"/>
        <v>0</v>
      </c>
    </row>
    <row r="127" spans="1:47" x14ac:dyDescent="0.25">
      <c r="A127" s="24" t="s">
        <v>117</v>
      </c>
      <c r="B127" s="25" t="s">
        <v>58</v>
      </c>
      <c r="C127" s="26" t="s">
        <v>59</v>
      </c>
      <c r="D127" s="26" t="s">
        <v>59</v>
      </c>
      <c r="E127" s="26" t="s">
        <v>59</v>
      </c>
      <c r="F127" s="26" t="s">
        <v>59</v>
      </c>
      <c r="G127" s="26" t="s">
        <v>59</v>
      </c>
      <c r="H127" s="26">
        <v>0</v>
      </c>
      <c r="I127" s="26" t="s">
        <v>59</v>
      </c>
      <c r="J127" s="26" t="s">
        <v>59</v>
      </c>
      <c r="K127" s="26" t="s">
        <v>59</v>
      </c>
      <c r="L127" s="26" t="s">
        <v>59</v>
      </c>
      <c r="M127" s="26" t="s">
        <v>59</v>
      </c>
      <c r="N127" s="26" t="s">
        <v>59</v>
      </c>
      <c r="O127" s="26" t="s">
        <v>59</v>
      </c>
      <c r="P127" s="26" t="s">
        <v>59</v>
      </c>
      <c r="Q127" s="26" t="s">
        <v>59</v>
      </c>
      <c r="R127" s="26">
        <v>0</v>
      </c>
      <c r="S127" s="26" t="s">
        <v>59</v>
      </c>
      <c r="T127" s="26">
        <v>0</v>
      </c>
      <c r="U127" s="26" t="s">
        <v>59</v>
      </c>
      <c r="V127" s="26" t="s">
        <v>59</v>
      </c>
      <c r="W127" s="26" t="s">
        <v>59</v>
      </c>
      <c r="X127" s="26" t="s">
        <v>59</v>
      </c>
      <c r="Y127" s="26" t="s">
        <v>59</v>
      </c>
      <c r="Z127" s="26" t="s">
        <v>59</v>
      </c>
      <c r="AA127" s="26" t="s">
        <v>59</v>
      </c>
      <c r="AB127" s="26" t="s">
        <v>59</v>
      </c>
      <c r="AC127" s="26" t="s">
        <v>59</v>
      </c>
      <c r="AD127" s="26" t="s">
        <v>59</v>
      </c>
      <c r="AE127" s="26" t="s">
        <v>59</v>
      </c>
      <c r="AF127" s="26" t="s">
        <v>59</v>
      </c>
      <c r="AG127" s="26" t="s">
        <v>59</v>
      </c>
      <c r="AH127" s="26" t="s">
        <v>59</v>
      </c>
      <c r="AI127" s="26" t="s">
        <v>59</v>
      </c>
      <c r="AJ127" s="26">
        <v>0</v>
      </c>
      <c r="AK127" s="26" t="s">
        <v>59</v>
      </c>
      <c r="AL127" s="26" t="s">
        <v>59</v>
      </c>
      <c r="AM127" s="26" t="s">
        <v>59</v>
      </c>
      <c r="AN127" s="26" t="s">
        <v>59</v>
      </c>
      <c r="AO127" s="26" t="s">
        <v>59</v>
      </c>
      <c r="AP127" s="26" t="s">
        <v>59</v>
      </c>
      <c r="AQ127" s="26" t="s">
        <v>59</v>
      </c>
      <c r="AR127" s="26">
        <v>0</v>
      </c>
      <c r="AS127" s="26" t="s">
        <v>59</v>
      </c>
      <c r="AT127" s="26" t="s">
        <v>59</v>
      </c>
      <c r="AU127" s="26" t="s">
        <v>59</v>
      </c>
    </row>
    <row r="128" spans="1:47" x14ac:dyDescent="0.25">
      <c r="A128" s="24" t="s">
        <v>117</v>
      </c>
      <c r="B128" s="25" t="s">
        <v>58</v>
      </c>
      <c r="C128" s="26" t="s">
        <v>59</v>
      </c>
      <c r="D128" s="26" t="s">
        <v>59</v>
      </c>
      <c r="E128" s="26" t="s">
        <v>59</v>
      </c>
      <c r="F128" s="26" t="s">
        <v>59</v>
      </c>
      <c r="G128" s="26" t="s">
        <v>59</v>
      </c>
      <c r="H128" s="26">
        <v>0</v>
      </c>
      <c r="I128" s="26" t="s">
        <v>59</v>
      </c>
      <c r="J128" s="26" t="s">
        <v>59</v>
      </c>
      <c r="K128" s="26" t="s">
        <v>59</v>
      </c>
      <c r="L128" s="26" t="s">
        <v>59</v>
      </c>
      <c r="M128" s="26" t="s">
        <v>59</v>
      </c>
      <c r="N128" s="26" t="s">
        <v>59</v>
      </c>
      <c r="O128" s="26" t="s">
        <v>59</v>
      </c>
      <c r="P128" s="26" t="s">
        <v>59</v>
      </c>
      <c r="Q128" s="26" t="s">
        <v>59</v>
      </c>
      <c r="R128" s="26">
        <v>0</v>
      </c>
      <c r="S128" s="26" t="s">
        <v>59</v>
      </c>
      <c r="T128" s="26">
        <v>0</v>
      </c>
      <c r="U128" s="26" t="s">
        <v>59</v>
      </c>
      <c r="V128" s="26" t="s">
        <v>59</v>
      </c>
      <c r="W128" s="26" t="s">
        <v>59</v>
      </c>
      <c r="X128" s="26" t="s">
        <v>59</v>
      </c>
      <c r="Y128" s="26" t="s">
        <v>59</v>
      </c>
      <c r="Z128" s="26" t="s">
        <v>59</v>
      </c>
      <c r="AA128" s="26" t="s">
        <v>59</v>
      </c>
      <c r="AB128" s="26" t="s">
        <v>59</v>
      </c>
      <c r="AC128" s="26" t="s">
        <v>59</v>
      </c>
      <c r="AD128" s="26" t="s">
        <v>59</v>
      </c>
      <c r="AE128" s="26" t="s">
        <v>59</v>
      </c>
      <c r="AF128" s="26" t="s">
        <v>59</v>
      </c>
      <c r="AG128" s="26" t="s">
        <v>59</v>
      </c>
      <c r="AH128" s="26" t="s">
        <v>59</v>
      </c>
      <c r="AI128" s="26" t="s">
        <v>59</v>
      </c>
      <c r="AJ128" s="26">
        <v>0</v>
      </c>
      <c r="AK128" s="26" t="s">
        <v>59</v>
      </c>
      <c r="AL128" s="26" t="s">
        <v>59</v>
      </c>
      <c r="AM128" s="26" t="s">
        <v>59</v>
      </c>
      <c r="AN128" s="26" t="s">
        <v>59</v>
      </c>
      <c r="AO128" s="26" t="s">
        <v>59</v>
      </c>
      <c r="AP128" s="26" t="s">
        <v>59</v>
      </c>
      <c r="AQ128" s="26" t="s">
        <v>59</v>
      </c>
      <c r="AR128" s="26">
        <v>0</v>
      </c>
      <c r="AS128" s="26" t="s">
        <v>59</v>
      </c>
      <c r="AT128" s="26" t="s">
        <v>59</v>
      </c>
      <c r="AU128" s="26" t="s">
        <v>59</v>
      </c>
    </row>
    <row r="129" spans="1:47" x14ac:dyDescent="0.25">
      <c r="A129" s="24" t="s">
        <v>60</v>
      </c>
      <c r="B129" s="24" t="s">
        <v>60</v>
      </c>
      <c r="C129" s="26" t="s">
        <v>59</v>
      </c>
      <c r="D129" s="26" t="s">
        <v>59</v>
      </c>
      <c r="E129" s="26" t="s">
        <v>59</v>
      </c>
      <c r="F129" s="26" t="s">
        <v>59</v>
      </c>
      <c r="G129" s="26" t="s">
        <v>59</v>
      </c>
      <c r="H129" s="26">
        <v>0</v>
      </c>
      <c r="I129" s="26" t="s">
        <v>59</v>
      </c>
      <c r="J129" s="26" t="s">
        <v>59</v>
      </c>
      <c r="K129" s="26" t="s">
        <v>59</v>
      </c>
      <c r="L129" s="26" t="s">
        <v>59</v>
      </c>
      <c r="M129" s="26" t="s">
        <v>59</v>
      </c>
      <c r="N129" s="26" t="s">
        <v>59</v>
      </c>
      <c r="O129" s="26" t="s">
        <v>59</v>
      </c>
      <c r="P129" s="26" t="s">
        <v>59</v>
      </c>
      <c r="Q129" s="26" t="s">
        <v>59</v>
      </c>
      <c r="R129" s="26">
        <v>0</v>
      </c>
      <c r="S129" s="26" t="s">
        <v>59</v>
      </c>
      <c r="T129" s="26">
        <v>0</v>
      </c>
      <c r="U129" s="26" t="s">
        <v>59</v>
      </c>
      <c r="V129" s="26" t="s">
        <v>59</v>
      </c>
      <c r="W129" s="26" t="s">
        <v>59</v>
      </c>
      <c r="X129" s="26" t="s">
        <v>59</v>
      </c>
      <c r="Y129" s="26" t="s">
        <v>59</v>
      </c>
      <c r="Z129" s="26" t="s">
        <v>59</v>
      </c>
      <c r="AA129" s="26" t="s">
        <v>59</v>
      </c>
      <c r="AB129" s="26" t="s">
        <v>59</v>
      </c>
      <c r="AC129" s="26" t="s">
        <v>59</v>
      </c>
      <c r="AD129" s="26" t="s">
        <v>59</v>
      </c>
      <c r="AE129" s="26" t="s">
        <v>59</v>
      </c>
      <c r="AF129" s="26" t="s">
        <v>59</v>
      </c>
      <c r="AG129" s="26" t="s">
        <v>59</v>
      </c>
      <c r="AH129" s="26" t="s">
        <v>59</v>
      </c>
      <c r="AI129" s="26" t="s">
        <v>59</v>
      </c>
      <c r="AJ129" s="26">
        <v>0</v>
      </c>
      <c r="AK129" s="26" t="s">
        <v>59</v>
      </c>
      <c r="AL129" s="26" t="s">
        <v>59</v>
      </c>
      <c r="AM129" s="26" t="s">
        <v>59</v>
      </c>
      <c r="AN129" s="26" t="s">
        <v>59</v>
      </c>
      <c r="AO129" s="26" t="s">
        <v>59</v>
      </c>
      <c r="AP129" s="26" t="s">
        <v>59</v>
      </c>
      <c r="AQ129" s="26" t="s">
        <v>59</v>
      </c>
      <c r="AR129" s="26">
        <v>0</v>
      </c>
      <c r="AS129" s="26" t="s">
        <v>59</v>
      </c>
      <c r="AT129" s="26" t="s">
        <v>59</v>
      </c>
      <c r="AU129" s="26" t="s">
        <v>59</v>
      </c>
    </row>
    <row r="130" spans="1:47" ht="31.5" x14ac:dyDescent="0.25">
      <c r="A130" s="7" t="s">
        <v>119</v>
      </c>
      <c r="B130" s="8" t="s">
        <v>120</v>
      </c>
      <c r="C130" s="9"/>
      <c r="D130" s="16">
        <f t="shared" ref="D130:Q130" si="164">D131+D133+D135+D139+D143+D147+D151+D155</f>
        <v>0</v>
      </c>
      <c r="E130" s="16">
        <f t="shared" si="164"/>
        <v>0</v>
      </c>
      <c r="F130" s="16">
        <f t="shared" si="164"/>
        <v>0</v>
      </c>
      <c r="G130" s="16">
        <f t="shared" si="164"/>
        <v>0</v>
      </c>
      <c r="H130" s="16">
        <f t="shared" si="164"/>
        <v>0</v>
      </c>
      <c r="I130" s="16">
        <f t="shared" si="164"/>
        <v>0</v>
      </c>
      <c r="J130" s="16">
        <f t="shared" si="164"/>
        <v>0</v>
      </c>
      <c r="K130" s="16">
        <f t="shared" si="164"/>
        <v>0</v>
      </c>
      <c r="L130" s="16">
        <f t="shared" si="164"/>
        <v>0</v>
      </c>
      <c r="M130" s="16">
        <f t="shared" si="164"/>
        <v>0</v>
      </c>
      <c r="N130" s="16">
        <f t="shared" si="164"/>
        <v>0</v>
      </c>
      <c r="O130" s="16">
        <f t="shared" si="164"/>
        <v>0</v>
      </c>
      <c r="P130" s="16">
        <f t="shared" si="164"/>
        <v>0</v>
      </c>
      <c r="Q130" s="16">
        <f t="shared" si="164"/>
        <v>0</v>
      </c>
      <c r="R130" s="16">
        <v>0</v>
      </c>
      <c r="S130" s="16">
        <f t="shared" ref="S130:AU130" si="165">S131+S133+S135+S139+S143+S147+S151+S155</f>
        <v>0</v>
      </c>
      <c r="T130" s="16">
        <f t="shared" si="165"/>
        <v>0</v>
      </c>
      <c r="U130" s="16">
        <f t="shared" si="165"/>
        <v>0</v>
      </c>
      <c r="V130" s="16">
        <f t="shared" si="165"/>
        <v>0</v>
      </c>
      <c r="W130" s="16">
        <f t="shared" si="165"/>
        <v>0</v>
      </c>
      <c r="X130" s="16">
        <f t="shared" si="165"/>
        <v>0</v>
      </c>
      <c r="Y130" s="16">
        <f t="shared" si="165"/>
        <v>0</v>
      </c>
      <c r="Z130" s="16">
        <f t="shared" si="165"/>
        <v>0</v>
      </c>
      <c r="AA130" s="16">
        <f t="shared" si="165"/>
        <v>0</v>
      </c>
      <c r="AB130" s="16">
        <f t="shared" si="165"/>
        <v>0</v>
      </c>
      <c r="AC130" s="16">
        <f t="shared" si="165"/>
        <v>0</v>
      </c>
      <c r="AD130" s="16">
        <f t="shared" si="165"/>
        <v>0</v>
      </c>
      <c r="AE130" s="16">
        <f t="shared" si="165"/>
        <v>0</v>
      </c>
      <c r="AF130" s="16">
        <f t="shared" si="165"/>
        <v>0</v>
      </c>
      <c r="AG130" s="16">
        <f t="shared" si="165"/>
        <v>0</v>
      </c>
      <c r="AH130" s="16">
        <f t="shared" si="165"/>
        <v>0</v>
      </c>
      <c r="AI130" s="16">
        <f t="shared" si="165"/>
        <v>0</v>
      </c>
      <c r="AJ130" s="16">
        <f t="shared" si="165"/>
        <v>35.014223724000111</v>
      </c>
      <c r="AK130" s="16">
        <f t="shared" si="165"/>
        <v>43.920931487999958</v>
      </c>
      <c r="AL130" s="16">
        <f t="shared" si="165"/>
        <v>0</v>
      </c>
      <c r="AM130" s="16">
        <f t="shared" si="165"/>
        <v>0</v>
      </c>
      <c r="AN130" s="16">
        <f t="shared" si="165"/>
        <v>0</v>
      </c>
      <c r="AO130" s="16">
        <f t="shared" si="165"/>
        <v>0</v>
      </c>
      <c r="AP130" s="16">
        <f t="shared" si="165"/>
        <v>0</v>
      </c>
      <c r="AQ130" s="16">
        <f t="shared" si="165"/>
        <v>0</v>
      </c>
      <c r="AR130" s="16">
        <f t="shared" si="165"/>
        <v>0</v>
      </c>
      <c r="AS130" s="16">
        <f t="shared" si="165"/>
        <v>0</v>
      </c>
      <c r="AT130" s="16">
        <f t="shared" si="165"/>
        <v>0</v>
      </c>
      <c r="AU130" s="16">
        <f t="shared" si="165"/>
        <v>0</v>
      </c>
    </row>
    <row r="131" spans="1:47" ht="31.5" x14ac:dyDescent="0.25">
      <c r="A131" s="10" t="s">
        <v>21</v>
      </c>
      <c r="B131" s="11" t="s">
        <v>121</v>
      </c>
      <c r="C131" s="12"/>
      <c r="D131" s="17">
        <f t="shared" ref="D131:AU131" si="166">SUM(D132:D132)</f>
        <v>0</v>
      </c>
      <c r="E131" s="17">
        <f t="shared" si="166"/>
        <v>0</v>
      </c>
      <c r="F131" s="17">
        <f t="shared" si="166"/>
        <v>0</v>
      </c>
      <c r="G131" s="17">
        <f t="shared" si="166"/>
        <v>0</v>
      </c>
      <c r="H131" s="17">
        <f t="shared" si="166"/>
        <v>0</v>
      </c>
      <c r="I131" s="17">
        <f t="shared" si="166"/>
        <v>0</v>
      </c>
      <c r="J131" s="17">
        <f t="shared" si="166"/>
        <v>0</v>
      </c>
      <c r="K131" s="17">
        <f t="shared" si="166"/>
        <v>0</v>
      </c>
      <c r="L131" s="17">
        <f t="shared" si="166"/>
        <v>0</v>
      </c>
      <c r="M131" s="17">
        <f t="shared" si="166"/>
        <v>0</v>
      </c>
      <c r="N131" s="17">
        <f t="shared" si="166"/>
        <v>0</v>
      </c>
      <c r="O131" s="17">
        <f t="shared" si="166"/>
        <v>0</v>
      </c>
      <c r="P131" s="17">
        <f t="shared" si="166"/>
        <v>0</v>
      </c>
      <c r="Q131" s="17">
        <f t="shared" si="166"/>
        <v>0</v>
      </c>
      <c r="R131" s="17">
        <f t="shared" si="166"/>
        <v>0</v>
      </c>
      <c r="S131" s="17">
        <f t="shared" si="166"/>
        <v>0</v>
      </c>
      <c r="T131" s="17">
        <f t="shared" si="166"/>
        <v>0</v>
      </c>
      <c r="U131" s="17">
        <f t="shared" si="166"/>
        <v>0</v>
      </c>
      <c r="V131" s="17">
        <f t="shared" si="166"/>
        <v>0</v>
      </c>
      <c r="W131" s="17">
        <f t="shared" si="166"/>
        <v>0</v>
      </c>
      <c r="X131" s="17">
        <f t="shared" si="166"/>
        <v>0</v>
      </c>
      <c r="Y131" s="17">
        <f t="shared" si="166"/>
        <v>0</v>
      </c>
      <c r="Z131" s="17">
        <f t="shared" si="166"/>
        <v>0</v>
      </c>
      <c r="AA131" s="17">
        <f t="shared" si="166"/>
        <v>0</v>
      </c>
      <c r="AB131" s="17">
        <f t="shared" si="166"/>
        <v>0</v>
      </c>
      <c r="AC131" s="17">
        <f t="shared" si="166"/>
        <v>0</v>
      </c>
      <c r="AD131" s="17">
        <f t="shared" si="166"/>
        <v>0</v>
      </c>
      <c r="AE131" s="17">
        <f t="shared" si="166"/>
        <v>0</v>
      </c>
      <c r="AF131" s="17">
        <f t="shared" si="166"/>
        <v>0</v>
      </c>
      <c r="AG131" s="17">
        <f t="shared" si="166"/>
        <v>0</v>
      </c>
      <c r="AH131" s="17">
        <f t="shared" si="166"/>
        <v>0</v>
      </c>
      <c r="AI131" s="17">
        <f t="shared" si="166"/>
        <v>0</v>
      </c>
      <c r="AJ131" s="17">
        <f t="shared" si="166"/>
        <v>34.784022696000108</v>
      </c>
      <c r="AK131" s="17">
        <f t="shared" si="166"/>
        <v>43.679370971999958</v>
      </c>
      <c r="AL131" s="17">
        <f t="shared" si="166"/>
        <v>0</v>
      </c>
      <c r="AM131" s="17">
        <f t="shared" si="166"/>
        <v>0</v>
      </c>
      <c r="AN131" s="17">
        <f t="shared" si="166"/>
        <v>0</v>
      </c>
      <c r="AO131" s="17">
        <f t="shared" si="166"/>
        <v>0</v>
      </c>
      <c r="AP131" s="17">
        <f t="shared" si="166"/>
        <v>0</v>
      </c>
      <c r="AQ131" s="17">
        <f t="shared" si="166"/>
        <v>0</v>
      </c>
      <c r="AR131" s="17">
        <f t="shared" si="166"/>
        <v>0</v>
      </c>
      <c r="AS131" s="17">
        <f t="shared" si="166"/>
        <v>0</v>
      </c>
      <c r="AT131" s="17">
        <f t="shared" si="166"/>
        <v>0</v>
      </c>
      <c r="AU131" s="17">
        <f t="shared" si="166"/>
        <v>0</v>
      </c>
    </row>
    <row r="132" spans="1:47" ht="47.25" x14ac:dyDescent="0.25">
      <c r="A132" s="3" t="s">
        <v>46</v>
      </c>
      <c r="B132" s="13" t="s">
        <v>291</v>
      </c>
      <c r="C132" s="14" t="s">
        <v>59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34.784022696000108</v>
      </c>
      <c r="AK132" s="18">
        <v>43.679370971999958</v>
      </c>
      <c r="AL132" s="18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0</v>
      </c>
      <c r="AS132" s="18">
        <v>0</v>
      </c>
      <c r="AT132" s="18">
        <v>0</v>
      </c>
      <c r="AU132" s="18">
        <v>0</v>
      </c>
    </row>
    <row r="133" spans="1:47" ht="31.5" x14ac:dyDescent="0.25">
      <c r="A133" s="10" t="s">
        <v>22</v>
      </c>
      <c r="B133" s="11" t="s">
        <v>122</v>
      </c>
      <c r="C133" s="12"/>
      <c r="D133" s="17">
        <f t="shared" ref="D133:Q133" si="167">SUM(D134:D134)</f>
        <v>0</v>
      </c>
      <c r="E133" s="17">
        <f t="shared" si="167"/>
        <v>0</v>
      </c>
      <c r="F133" s="17">
        <f t="shared" si="167"/>
        <v>0</v>
      </c>
      <c r="G133" s="17">
        <f t="shared" si="167"/>
        <v>0</v>
      </c>
      <c r="H133" s="17">
        <f t="shared" si="167"/>
        <v>0</v>
      </c>
      <c r="I133" s="17">
        <f t="shared" si="167"/>
        <v>0</v>
      </c>
      <c r="J133" s="17">
        <f t="shared" si="167"/>
        <v>0</v>
      </c>
      <c r="K133" s="17">
        <f t="shared" si="167"/>
        <v>0</v>
      </c>
      <c r="L133" s="17">
        <f t="shared" si="167"/>
        <v>0</v>
      </c>
      <c r="M133" s="17">
        <f t="shared" si="167"/>
        <v>0</v>
      </c>
      <c r="N133" s="17">
        <f t="shared" si="167"/>
        <v>0</v>
      </c>
      <c r="O133" s="17">
        <f t="shared" si="167"/>
        <v>0</v>
      </c>
      <c r="P133" s="17">
        <f t="shared" si="167"/>
        <v>0</v>
      </c>
      <c r="Q133" s="17">
        <f t="shared" si="167"/>
        <v>0</v>
      </c>
      <c r="R133" s="17">
        <v>0</v>
      </c>
      <c r="S133" s="17">
        <f t="shared" ref="S133:AU133" si="168">SUM(S134:S134)</f>
        <v>0</v>
      </c>
      <c r="T133" s="17">
        <f t="shared" si="168"/>
        <v>0</v>
      </c>
      <c r="U133" s="17">
        <f t="shared" si="168"/>
        <v>0</v>
      </c>
      <c r="V133" s="17">
        <f t="shared" si="168"/>
        <v>0</v>
      </c>
      <c r="W133" s="17">
        <f t="shared" si="168"/>
        <v>0</v>
      </c>
      <c r="X133" s="17">
        <f t="shared" si="168"/>
        <v>0</v>
      </c>
      <c r="Y133" s="17">
        <f t="shared" si="168"/>
        <v>0</v>
      </c>
      <c r="Z133" s="17">
        <f t="shared" si="168"/>
        <v>0</v>
      </c>
      <c r="AA133" s="17">
        <f t="shared" si="168"/>
        <v>0</v>
      </c>
      <c r="AB133" s="17">
        <f t="shared" si="168"/>
        <v>0</v>
      </c>
      <c r="AC133" s="17">
        <f t="shared" si="168"/>
        <v>0</v>
      </c>
      <c r="AD133" s="17">
        <f t="shared" si="168"/>
        <v>0</v>
      </c>
      <c r="AE133" s="17">
        <f t="shared" si="168"/>
        <v>0</v>
      </c>
      <c r="AF133" s="17">
        <f t="shared" si="168"/>
        <v>0</v>
      </c>
      <c r="AG133" s="17">
        <f t="shared" si="168"/>
        <v>0</v>
      </c>
      <c r="AH133" s="17">
        <f t="shared" si="168"/>
        <v>0</v>
      </c>
      <c r="AI133" s="17">
        <f t="shared" si="168"/>
        <v>0</v>
      </c>
      <c r="AJ133" s="17">
        <f t="shared" si="168"/>
        <v>0.23020102799999997</v>
      </c>
      <c r="AK133" s="17">
        <f t="shared" si="168"/>
        <v>0.24156051599999998</v>
      </c>
      <c r="AL133" s="17">
        <f t="shared" si="168"/>
        <v>0</v>
      </c>
      <c r="AM133" s="17">
        <f t="shared" si="168"/>
        <v>0</v>
      </c>
      <c r="AN133" s="17">
        <f t="shared" si="168"/>
        <v>0</v>
      </c>
      <c r="AO133" s="17">
        <f t="shared" si="168"/>
        <v>0</v>
      </c>
      <c r="AP133" s="17">
        <f t="shared" si="168"/>
        <v>0</v>
      </c>
      <c r="AQ133" s="17">
        <f t="shared" si="168"/>
        <v>0</v>
      </c>
      <c r="AR133" s="17">
        <f t="shared" si="168"/>
        <v>0</v>
      </c>
      <c r="AS133" s="17">
        <f t="shared" si="168"/>
        <v>0</v>
      </c>
      <c r="AT133" s="17">
        <f t="shared" si="168"/>
        <v>0</v>
      </c>
      <c r="AU133" s="17">
        <f t="shared" si="168"/>
        <v>0</v>
      </c>
    </row>
    <row r="134" spans="1:47" ht="47.25" x14ac:dyDescent="0.25">
      <c r="A134" s="3" t="s">
        <v>46</v>
      </c>
      <c r="B134" s="13" t="s">
        <v>292</v>
      </c>
      <c r="C134" s="14" t="s">
        <v>59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0.23020102799999997</v>
      </c>
      <c r="AK134" s="18">
        <v>0.24156051599999998</v>
      </c>
      <c r="AL134" s="18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  <c r="AS134" s="18">
        <v>0</v>
      </c>
      <c r="AT134" s="18">
        <v>0</v>
      </c>
      <c r="AU134" s="18">
        <v>0</v>
      </c>
    </row>
    <row r="135" spans="1:47" ht="31.5" x14ac:dyDescent="0.25">
      <c r="A135" s="10" t="s">
        <v>23</v>
      </c>
      <c r="B135" s="11" t="s">
        <v>123</v>
      </c>
      <c r="C135" s="12"/>
      <c r="D135" s="17">
        <f t="shared" ref="D135" si="169">SUM(D136:D138)</f>
        <v>0</v>
      </c>
      <c r="E135" s="17">
        <f t="shared" ref="E135:F135" si="170">SUM(E136:E138)</f>
        <v>0</v>
      </c>
      <c r="F135" s="17">
        <f t="shared" si="170"/>
        <v>0</v>
      </c>
      <c r="G135" s="17">
        <f t="shared" ref="G135:AU135" si="171">SUM(G136:G138)</f>
        <v>0</v>
      </c>
      <c r="H135" s="17">
        <f t="shared" si="171"/>
        <v>0</v>
      </c>
      <c r="I135" s="17">
        <f t="shared" ref="I135:O135" si="172">SUM(I136:I138)</f>
        <v>0</v>
      </c>
      <c r="J135" s="17">
        <f t="shared" si="172"/>
        <v>0</v>
      </c>
      <c r="K135" s="17">
        <f t="shared" si="172"/>
        <v>0</v>
      </c>
      <c r="L135" s="17">
        <f t="shared" si="172"/>
        <v>0</v>
      </c>
      <c r="M135" s="17">
        <f t="shared" si="172"/>
        <v>0</v>
      </c>
      <c r="N135" s="17">
        <f t="shared" si="172"/>
        <v>0</v>
      </c>
      <c r="O135" s="17">
        <f t="shared" si="172"/>
        <v>0</v>
      </c>
      <c r="P135" s="17">
        <f t="shared" ref="P135:R135" si="173">SUM(P136:P138)</f>
        <v>0</v>
      </c>
      <c r="Q135" s="17">
        <f t="shared" si="173"/>
        <v>0</v>
      </c>
      <c r="R135" s="17">
        <f t="shared" si="173"/>
        <v>0</v>
      </c>
      <c r="S135" s="17">
        <f t="shared" si="171"/>
        <v>0</v>
      </c>
      <c r="T135" s="17">
        <f t="shared" si="171"/>
        <v>0</v>
      </c>
      <c r="U135" s="17">
        <f t="shared" si="171"/>
        <v>0</v>
      </c>
      <c r="V135" s="17">
        <f t="shared" si="171"/>
        <v>0</v>
      </c>
      <c r="W135" s="17">
        <f t="shared" si="171"/>
        <v>0</v>
      </c>
      <c r="X135" s="17">
        <f t="shared" si="171"/>
        <v>0</v>
      </c>
      <c r="Y135" s="17">
        <f t="shared" si="171"/>
        <v>0</v>
      </c>
      <c r="Z135" s="17">
        <f t="shared" si="171"/>
        <v>0</v>
      </c>
      <c r="AA135" s="17">
        <f t="shared" si="171"/>
        <v>0</v>
      </c>
      <c r="AB135" s="17">
        <f t="shared" si="171"/>
        <v>0</v>
      </c>
      <c r="AC135" s="17">
        <f t="shared" si="171"/>
        <v>0</v>
      </c>
      <c r="AD135" s="17">
        <f t="shared" si="171"/>
        <v>0</v>
      </c>
      <c r="AE135" s="17">
        <f t="shared" si="171"/>
        <v>0</v>
      </c>
      <c r="AF135" s="17">
        <f t="shared" si="171"/>
        <v>0</v>
      </c>
      <c r="AG135" s="17">
        <f t="shared" si="171"/>
        <v>0</v>
      </c>
      <c r="AH135" s="17">
        <f t="shared" si="171"/>
        <v>0</v>
      </c>
      <c r="AI135" s="17">
        <f t="shared" si="171"/>
        <v>0</v>
      </c>
      <c r="AJ135" s="17">
        <f t="shared" si="171"/>
        <v>0</v>
      </c>
      <c r="AK135" s="17">
        <f t="shared" si="171"/>
        <v>0</v>
      </c>
      <c r="AL135" s="17">
        <f t="shared" si="171"/>
        <v>0</v>
      </c>
      <c r="AM135" s="17">
        <f t="shared" si="171"/>
        <v>0</v>
      </c>
      <c r="AN135" s="17">
        <f t="shared" si="171"/>
        <v>0</v>
      </c>
      <c r="AO135" s="17">
        <f t="shared" si="171"/>
        <v>0</v>
      </c>
      <c r="AP135" s="17">
        <f t="shared" ref="AP135:AS135" si="174">SUM(AP136:AP138)</f>
        <v>0</v>
      </c>
      <c r="AQ135" s="17">
        <f t="shared" si="174"/>
        <v>0</v>
      </c>
      <c r="AR135" s="17">
        <f t="shared" si="174"/>
        <v>0</v>
      </c>
      <c r="AS135" s="17">
        <f t="shared" si="174"/>
        <v>0</v>
      </c>
      <c r="AT135" s="17">
        <f t="shared" si="171"/>
        <v>0</v>
      </c>
      <c r="AU135" s="17">
        <f t="shared" si="171"/>
        <v>0</v>
      </c>
    </row>
    <row r="136" spans="1:47" x14ac:dyDescent="0.25">
      <c r="A136" s="24" t="s">
        <v>23</v>
      </c>
      <c r="B136" s="25" t="s">
        <v>58</v>
      </c>
      <c r="C136" s="26" t="s">
        <v>59</v>
      </c>
      <c r="D136" s="26" t="s">
        <v>59</v>
      </c>
      <c r="E136" s="26" t="s">
        <v>59</v>
      </c>
      <c r="F136" s="26" t="s">
        <v>59</v>
      </c>
      <c r="G136" s="26" t="s">
        <v>59</v>
      </c>
      <c r="H136" s="26">
        <v>0</v>
      </c>
      <c r="I136" s="26" t="s">
        <v>59</v>
      </c>
      <c r="J136" s="26" t="s">
        <v>59</v>
      </c>
      <c r="K136" s="26" t="s">
        <v>59</v>
      </c>
      <c r="L136" s="26" t="s">
        <v>59</v>
      </c>
      <c r="M136" s="26" t="s">
        <v>59</v>
      </c>
      <c r="N136" s="26" t="s">
        <v>59</v>
      </c>
      <c r="O136" s="26" t="s">
        <v>59</v>
      </c>
      <c r="P136" s="26" t="s">
        <v>59</v>
      </c>
      <c r="Q136" s="26" t="s">
        <v>59</v>
      </c>
      <c r="R136" s="26">
        <v>0</v>
      </c>
      <c r="S136" s="26" t="s">
        <v>59</v>
      </c>
      <c r="T136" s="26">
        <v>0</v>
      </c>
      <c r="U136" s="26" t="s">
        <v>59</v>
      </c>
      <c r="V136" s="26" t="s">
        <v>59</v>
      </c>
      <c r="W136" s="26" t="s">
        <v>59</v>
      </c>
      <c r="X136" s="26" t="s">
        <v>59</v>
      </c>
      <c r="Y136" s="26" t="s">
        <v>59</v>
      </c>
      <c r="Z136" s="26" t="s">
        <v>59</v>
      </c>
      <c r="AA136" s="26" t="s">
        <v>59</v>
      </c>
      <c r="AB136" s="26" t="s">
        <v>59</v>
      </c>
      <c r="AC136" s="26" t="s">
        <v>59</v>
      </c>
      <c r="AD136" s="26" t="s">
        <v>59</v>
      </c>
      <c r="AE136" s="26" t="s">
        <v>59</v>
      </c>
      <c r="AF136" s="26" t="s">
        <v>59</v>
      </c>
      <c r="AG136" s="26" t="s">
        <v>59</v>
      </c>
      <c r="AH136" s="26" t="s">
        <v>59</v>
      </c>
      <c r="AI136" s="26" t="s">
        <v>59</v>
      </c>
      <c r="AJ136" s="26">
        <v>0</v>
      </c>
      <c r="AK136" s="26" t="s">
        <v>59</v>
      </c>
      <c r="AL136" s="26" t="s">
        <v>59</v>
      </c>
      <c r="AM136" s="26" t="s">
        <v>59</v>
      </c>
      <c r="AN136" s="26" t="s">
        <v>59</v>
      </c>
      <c r="AO136" s="26" t="s">
        <v>59</v>
      </c>
      <c r="AP136" s="26" t="s">
        <v>59</v>
      </c>
      <c r="AQ136" s="26" t="s">
        <v>59</v>
      </c>
      <c r="AR136" s="26">
        <v>0</v>
      </c>
      <c r="AS136" s="26" t="s">
        <v>59</v>
      </c>
      <c r="AT136" s="26" t="s">
        <v>59</v>
      </c>
      <c r="AU136" s="26" t="s">
        <v>59</v>
      </c>
    </row>
    <row r="137" spans="1:47" x14ac:dyDescent="0.25">
      <c r="A137" s="24" t="s">
        <v>23</v>
      </c>
      <c r="B137" s="25" t="s">
        <v>58</v>
      </c>
      <c r="C137" s="26" t="s">
        <v>59</v>
      </c>
      <c r="D137" s="26" t="s">
        <v>59</v>
      </c>
      <c r="E137" s="26" t="s">
        <v>59</v>
      </c>
      <c r="F137" s="26" t="s">
        <v>59</v>
      </c>
      <c r="G137" s="26" t="s">
        <v>59</v>
      </c>
      <c r="H137" s="26">
        <v>0</v>
      </c>
      <c r="I137" s="26" t="s">
        <v>59</v>
      </c>
      <c r="J137" s="26" t="s">
        <v>59</v>
      </c>
      <c r="K137" s="26" t="s">
        <v>59</v>
      </c>
      <c r="L137" s="26" t="s">
        <v>59</v>
      </c>
      <c r="M137" s="26" t="s">
        <v>59</v>
      </c>
      <c r="N137" s="26" t="s">
        <v>59</v>
      </c>
      <c r="O137" s="26" t="s">
        <v>59</v>
      </c>
      <c r="P137" s="26" t="s">
        <v>59</v>
      </c>
      <c r="Q137" s="26" t="s">
        <v>59</v>
      </c>
      <c r="R137" s="26">
        <v>0</v>
      </c>
      <c r="S137" s="26" t="s">
        <v>59</v>
      </c>
      <c r="T137" s="26">
        <v>0</v>
      </c>
      <c r="U137" s="26" t="s">
        <v>59</v>
      </c>
      <c r="V137" s="26" t="s">
        <v>59</v>
      </c>
      <c r="W137" s="26" t="s">
        <v>59</v>
      </c>
      <c r="X137" s="26" t="s">
        <v>59</v>
      </c>
      <c r="Y137" s="26" t="s">
        <v>59</v>
      </c>
      <c r="Z137" s="26" t="s">
        <v>59</v>
      </c>
      <c r="AA137" s="26" t="s">
        <v>59</v>
      </c>
      <c r="AB137" s="26" t="s">
        <v>59</v>
      </c>
      <c r="AC137" s="26" t="s">
        <v>59</v>
      </c>
      <c r="AD137" s="26" t="s">
        <v>59</v>
      </c>
      <c r="AE137" s="26" t="s">
        <v>59</v>
      </c>
      <c r="AF137" s="26" t="s">
        <v>59</v>
      </c>
      <c r="AG137" s="26" t="s">
        <v>59</v>
      </c>
      <c r="AH137" s="26" t="s">
        <v>59</v>
      </c>
      <c r="AI137" s="26" t="s">
        <v>59</v>
      </c>
      <c r="AJ137" s="26">
        <v>0</v>
      </c>
      <c r="AK137" s="26" t="s">
        <v>59</v>
      </c>
      <c r="AL137" s="26" t="s">
        <v>59</v>
      </c>
      <c r="AM137" s="26" t="s">
        <v>59</v>
      </c>
      <c r="AN137" s="26" t="s">
        <v>59</v>
      </c>
      <c r="AO137" s="26" t="s">
        <v>59</v>
      </c>
      <c r="AP137" s="26" t="s">
        <v>59</v>
      </c>
      <c r="AQ137" s="26" t="s">
        <v>59</v>
      </c>
      <c r="AR137" s="26">
        <v>0</v>
      </c>
      <c r="AS137" s="26" t="s">
        <v>59</v>
      </c>
      <c r="AT137" s="26" t="s">
        <v>59</v>
      </c>
      <c r="AU137" s="26" t="s">
        <v>59</v>
      </c>
    </row>
    <row r="138" spans="1:47" x14ac:dyDescent="0.25">
      <c r="A138" s="24" t="s">
        <v>60</v>
      </c>
      <c r="B138" s="24" t="s">
        <v>60</v>
      </c>
      <c r="C138" s="26" t="s">
        <v>59</v>
      </c>
      <c r="D138" s="26" t="s">
        <v>59</v>
      </c>
      <c r="E138" s="26" t="s">
        <v>59</v>
      </c>
      <c r="F138" s="26" t="s">
        <v>59</v>
      </c>
      <c r="G138" s="26" t="s">
        <v>59</v>
      </c>
      <c r="H138" s="26">
        <v>0</v>
      </c>
      <c r="I138" s="26" t="s">
        <v>59</v>
      </c>
      <c r="J138" s="26" t="s">
        <v>59</v>
      </c>
      <c r="K138" s="26" t="s">
        <v>59</v>
      </c>
      <c r="L138" s="26" t="s">
        <v>59</v>
      </c>
      <c r="M138" s="26" t="s">
        <v>59</v>
      </c>
      <c r="N138" s="26" t="s">
        <v>59</v>
      </c>
      <c r="O138" s="26" t="s">
        <v>59</v>
      </c>
      <c r="P138" s="26" t="s">
        <v>59</v>
      </c>
      <c r="Q138" s="26" t="s">
        <v>59</v>
      </c>
      <c r="R138" s="26">
        <v>0</v>
      </c>
      <c r="S138" s="26" t="s">
        <v>59</v>
      </c>
      <c r="T138" s="26">
        <v>0</v>
      </c>
      <c r="U138" s="26" t="s">
        <v>59</v>
      </c>
      <c r="V138" s="26" t="s">
        <v>59</v>
      </c>
      <c r="W138" s="26" t="s">
        <v>59</v>
      </c>
      <c r="X138" s="26" t="s">
        <v>59</v>
      </c>
      <c r="Y138" s="26" t="s">
        <v>59</v>
      </c>
      <c r="Z138" s="26" t="s">
        <v>59</v>
      </c>
      <c r="AA138" s="26" t="s">
        <v>59</v>
      </c>
      <c r="AB138" s="26" t="s">
        <v>59</v>
      </c>
      <c r="AC138" s="26" t="s">
        <v>59</v>
      </c>
      <c r="AD138" s="26" t="s">
        <v>59</v>
      </c>
      <c r="AE138" s="26" t="s">
        <v>59</v>
      </c>
      <c r="AF138" s="26" t="s">
        <v>59</v>
      </c>
      <c r="AG138" s="26" t="s">
        <v>59</v>
      </c>
      <c r="AH138" s="26" t="s">
        <v>59</v>
      </c>
      <c r="AI138" s="26" t="s">
        <v>59</v>
      </c>
      <c r="AJ138" s="26">
        <v>0</v>
      </c>
      <c r="AK138" s="26" t="s">
        <v>59</v>
      </c>
      <c r="AL138" s="26" t="s">
        <v>59</v>
      </c>
      <c r="AM138" s="26" t="s">
        <v>59</v>
      </c>
      <c r="AN138" s="26" t="s">
        <v>59</v>
      </c>
      <c r="AO138" s="26" t="s">
        <v>59</v>
      </c>
      <c r="AP138" s="26" t="s">
        <v>59</v>
      </c>
      <c r="AQ138" s="26" t="s">
        <v>59</v>
      </c>
      <c r="AR138" s="26">
        <v>0</v>
      </c>
      <c r="AS138" s="26" t="s">
        <v>59</v>
      </c>
      <c r="AT138" s="26" t="s">
        <v>59</v>
      </c>
      <c r="AU138" s="26" t="s">
        <v>59</v>
      </c>
    </row>
    <row r="139" spans="1:47" ht="31.5" x14ac:dyDescent="0.25">
      <c r="A139" s="10" t="s">
        <v>24</v>
      </c>
      <c r="B139" s="11" t="s">
        <v>124</v>
      </c>
      <c r="C139" s="12"/>
      <c r="D139" s="17">
        <f t="shared" ref="D139" si="175">SUM(D140:D142)</f>
        <v>0</v>
      </c>
      <c r="E139" s="17">
        <f t="shared" ref="E139:F139" si="176">SUM(E140:E142)</f>
        <v>0</v>
      </c>
      <c r="F139" s="17">
        <f t="shared" si="176"/>
        <v>0</v>
      </c>
      <c r="G139" s="17">
        <f t="shared" ref="G139:AU139" si="177">SUM(G140:G142)</f>
        <v>0</v>
      </c>
      <c r="H139" s="17">
        <f t="shared" si="177"/>
        <v>0</v>
      </c>
      <c r="I139" s="17">
        <f t="shared" ref="I139:O139" si="178">SUM(I140:I142)</f>
        <v>0</v>
      </c>
      <c r="J139" s="17">
        <f t="shared" si="178"/>
        <v>0</v>
      </c>
      <c r="K139" s="17">
        <f t="shared" si="178"/>
        <v>0</v>
      </c>
      <c r="L139" s="17">
        <f t="shared" si="178"/>
        <v>0</v>
      </c>
      <c r="M139" s="17">
        <f t="shared" si="178"/>
        <v>0</v>
      </c>
      <c r="N139" s="17">
        <f t="shared" si="178"/>
        <v>0</v>
      </c>
      <c r="O139" s="17">
        <f t="shared" si="178"/>
        <v>0</v>
      </c>
      <c r="P139" s="17">
        <f t="shared" ref="P139:R139" si="179">SUM(P140:P142)</f>
        <v>0</v>
      </c>
      <c r="Q139" s="17">
        <f t="shared" si="179"/>
        <v>0</v>
      </c>
      <c r="R139" s="17">
        <f t="shared" si="179"/>
        <v>0</v>
      </c>
      <c r="S139" s="17">
        <f t="shared" si="177"/>
        <v>0</v>
      </c>
      <c r="T139" s="17">
        <f t="shared" si="177"/>
        <v>0</v>
      </c>
      <c r="U139" s="17">
        <f t="shared" si="177"/>
        <v>0</v>
      </c>
      <c r="V139" s="17">
        <f t="shared" si="177"/>
        <v>0</v>
      </c>
      <c r="W139" s="17">
        <f t="shared" si="177"/>
        <v>0</v>
      </c>
      <c r="X139" s="17">
        <f t="shared" si="177"/>
        <v>0</v>
      </c>
      <c r="Y139" s="17">
        <f t="shared" si="177"/>
        <v>0</v>
      </c>
      <c r="Z139" s="17">
        <f t="shared" si="177"/>
        <v>0</v>
      </c>
      <c r="AA139" s="17">
        <f t="shared" si="177"/>
        <v>0</v>
      </c>
      <c r="AB139" s="17">
        <f t="shared" si="177"/>
        <v>0</v>
      </c>
      <c r="AC139" s="17">
        <f t="shared" si="177"/>
        <v>0</v>
      </c>
      <c r="AD139" s="17">
        <f t="shared" si="177"/>
        <v>0</v>
      </c>
      <c r="AE139" s="17">
        <f t="shared" si="177"/>
        <v>0</v>
      </c>
      <c r="AF139" s="17">
        <f t="shared" si="177"/>
        <v>0</v>
      </c>
      <c r="AG139" s="17">
        <f t="shared" si="177"/>
        <v>0</v>
      </c>
      <c r="AH139" s="17">
        <f t="shared" si="177"/>
        <v>0</v>
      </c>
      <c r="AI139" s="17">
        <f t="shared" si="177"/>
        <v>0</v>
      </c>
      <c r="AJ139" s="17">
        <f t="shared" si="177"/>
        <v>0</v>
      </c>
      <c r="AK139" s="17">
        <f t="shared" si="177"/>
        <v>0</v>
      </c>
      <c r="AL139" s="17">
        <f t="shared" si="177"/>
        <v>0</v>
      </c>
      <c r="AM139" s="17">
        <f t="shared" si="177"/>
        <v>0</v>
      </c>
      <c r="AN139" s="17">
        <f t="shared" si="177"/>
        <v>0</v>
      </c>
      <c r="AO139" s="17">
        <f t="shared" si="177"/>
        <v>0</v>
      </c>
      <c r="AP139" s="17">
        <f t="shared" ref="AP139:AS139" si="180">SUM(AP140:AP142)</f>
        <v>0</v>
      </c>
      <c r="AQ139" s="17">
        <f t="shared" si="180"/>
        <v>0</v>
      </c>
      <c r="AR139" s="17">
        <f t="shared" si="180"/>
        <v>0</v>
      </c>
      <c r="AS139" s="17">
        <f t="shared" si="180"/>
        <v>0</v>
      </c>
      <c r="AT139" s="17">
        <f t="shared" si="177"/>
        <v>0</v>
      </c>
      <c r="AU139" s="17">
        <f t="shared" si="177"/>
        <v>0</v>
      </c>
    </row>
    <row r="140" spans="1:47" x14ac:dyDescent="0.25">
      <c r="A140" s="24" t="s">
        <v>24</v>
      </c>
      <c r="B140" s="25" t="s">
        <v>58</v>
      </c>
      <c r="C140" s="26" t="s">
        <v>59</v>
      </c>
      <c r="D140" s="26" t="s">
        <v>59</v>
      </c>
      <c r="E140" s="26" t="s">
        <v>59</v>
      </c>
      <c r="F140" s="26" t="s">
        <v>59</v>
      </c>
      <c r="G140" s="26" t="s">
        <v>59</v>
      </c>
      <c r="H140" s="26">
        <v>0</v>
      </c>
      <c r="I140" s="26" t="s">
        <v>59</v>
      </c>
      <c r="J140" s="26" t="s">
        <v>59</v>
      </c>
      <c r="K140" s="26" t="s">
        <v>59</v>
      </c>
      <c r="L140" s="26" t="s">
        <v>59</v>
      </c>
      <c r="M140" s="26" t="s">
        <v>59</v>
      </c>
      <c r="N140" s="26" t="s">
        <v>59</v>
      </c>
      <c r="O140" s="26" t="s">
        <v>59</v>
      </c>
      <c r="P140" s="26" t="s">
        <v>59</v>
      </c>
      <c r="Q140" s="26" t="s">
        <v>59</v>
      </c>
      <c r="R140" s="26">
        <v>0</v>
      </c>
      <c r="S140" s="26" t="s">
        <v>59</v>
      </c>
      <c r="T140" s="26">
        <v>0</v>
      </c>
      <c r="U140" s="26" t="s">
        <v>59</v>
      </c>
      <c r="V140" s="26" t="s">
        <v>59</v>
      </c>
      <c r="W140" s="26" t="s">
        <v>59</v>
      </c>
      <c r="X140" s="26" t="s">
        <v>59</v>
      </c>
      <c r="Y140" s="26" t="s">
        <v>59</v>
      </c>
      <c r="Z140" s="26" t="s">
        <v>59</v>
      </c>
      <c r="AA140" s="26" t="s">
        <v>59</v>
      </c>
      <c r="AB140" s="26" t="s">
        <v>59</v>
      </c>
      <c r="AC140" s="26" t="s">
        <v>59</v>
      </c>
      <c r="AD140" s="26" t="s">
        <v>59</v>
      </c>
      <c r="AE140" s="26" t="s">
        <v>59</v>
      </c>
      <c r="AF140" s="26" t="s">
        <v>59</v>
      </c>
      <c r="AG140" s="26" t="s">
        <v>59</v>
      </c>
      <c r="AH140" s="26" t="s">
        <v>59</v>
      </c>
      <c r="AI140" s="26" t="s">
        <v>59</v>
      </c>
      <c r="AJ140" s="26">
        <v>0</v>
      </c>
      <c r="AK140" s="26" t="s">
        <v>59</v>
      </c>
      <c r="AL140" s="26" t="s">
        <v>59</v>
      </c>
      <c r="AM140" s="26" t="s">
        <v>59</v>
      </c>
      <c r="AN140" s="26" t="s">
        <v>59</v>
      </c>
      <c r="AO140" s="26" t="s">
        <v>59</v>
      </c>
      <c r="AP140" s="26" t="s">
        <v>59</v>
      </c>
      <c r="AQ140" s="26" t="s">
        <v>59</v>
      </c>
      <c r="AR140" s="26">
        <v>0</v>
      </c>
      <c r="AS140" s="26" t="s">
        <v>59</v>
      </c>
      <c r="AT140" s="26" t="s">
        <v>59</v>
      </c>
      <c r="AU140" s="26" t="s">
        <v>59</v>
      </c>
    </row>
    <row r="141" spans="1:47" x14ac:dyDescent="0.25">
      <c r="A141" s="24" t="s">
        <v>24</v>
      </c>
      <c r="B141" s="25" t="s">
        <v>58</v>
      </c>
      <c r="C141" s="26" t="s">
        <v>59</v>
      </c>
      <c r="D141" s="26" t="s">
        <v>59</v>
      </c>
      <c r="E141" s="26" t="s">
        <v>59</v>
      </c>
      <c r="F141" s="26" t="s">
        <v>59</v>
      </c>
      <c r="G141" s="26" t="s">
        <v>59</v>
      </c>
      <c r="H141" s="26">
        <v>0</v>
      </c>
      <c r="I141" s="26" t="s">
        <v>59</v>
      </c>
      <c r="J141" s="26" t="s">
        <v>59</v>
      </c>
      <c r="K141" s="26" t="s">
        <v>59</v>
      </c>
      <c r="L141" s="26" t="s">
        <v>59</v>
      </c>
      <c r="M141" s="26" t="s">
        <v>59</v>
      </c>
      <c r="N141" s="26" t="s">
        <v>59</v>
      </c>
      <c r="O141" s="26" t="s">
        <v>59</v>
      </c>
      <c r="P141" s="26" t="s">
        <v>59</v>
      </c>
      <c r="Q141" s="26" t="s">
        <v>59</v>
      </c>
      <c r="R141" s="26">
        <v>0</v>
      </c>
      <c r="S141" s="26" t="s">
        <v>59</v>
      </c>
      <c r="T141" s="26">
        <v>0</v>
      </c>
      <c r="U141" s="26" t="s">
        <v>59</v>
      </c>
      <c r="V141" s="26" t="s">
        <v>59</v>
      </c>
      <c r="W141" s="26" t="s">
        <v>59</v>
      </c>
      <c r="X141" s="26" t="s">
        <v>59</v>
      </c>
      <c r="Y141" s="26" t="s">
        <v>59</v>
      </c>
      <c r="Z141" s="26" t="s">
        <v>59</v>
      </c>
      <c r="AA141" s="26" t="s">
        <v>59</v>
      </c>
      <c r="AB141" s="26" t="s">
        <v>59</v>
      </c>
      <c r="AC141" s="26" t="s">
        <v>59</v>
      </c>
      <c r="AD141" s="26" t="s">
        <v>59</v>
      </c>
      <c r="AE141" s="26" t="s">
        <v>59</v>
      </c>
      <c r="AF141" s="26" t="s">
        <v>59</v>
      </c>
      <c r="AG141" s="26" t="s">
        <v>59</v>
      </c>
      <c r="AH141" s="26" t="s">
        <v>59</v>
      </c>
      <c r="AI141" s="26" t="s">
        <v>59</v>
      </c>
      <c r="AJ141" s="26">
        <v>0</v>
      </c>
      <c r="AK141" s="26" t="s">
        <v>59</v>
      </c>
      <c r="AL141" s="26" t="s">
        <v>59</v>
      </c>
      <c r="AM141" s="26" t="s">
        <v>59</v>
      </c>
      <c r="AN141" s="26" t="s">
        <v>59</v>
      </c>
      <c r="AO141" s="26" t="s">
        <v>59</v>
      </c>
      <c r="AP141" s="26" t="s">
        <v>59</v>
      </c>
      <c r="AQ141" s="26" t="s">
        <v>59</v>
      </c>
      <c r="AR141" s="26">
        <v>0</v>
      </c>
      <c r="AS141" s="26" t="s">
        <v>59</v>
      </c>
      <c r="AT141" s="26" t="s">
        <v>59</v>
      </c>
      <c r="AU141" s="26" t="s">
        <v>59</v>
      </c>
    </row>
    <row r="142" spans="1:47" x14ac:dyDescent="0.25">
      <c r="A142" s="24" t="s">
        <v>60</v>
      </c>
      <c r="B142" s="24" t="s">
        <v>60</v>
      </c>
      <c r="C142" s="26" t="s">
        <v>59</v>
      </c>
      <c r="D142" s="26" t="s">
        <v>59</v>
      </c>
      <c r="E142" s="26" t="s">
        <v>59</v>
      </c>
      <c r="F142" s="26" t="s">
        <v>59</v>
      </c>
      <c r="G142" s="26" t="s">
        <v>59</v>
      </c>
      <c r="H142" s="26">
        <v>0</v>
      </c>
      <c r="I142" s="26" t="s">
        <v>59</v>
      </c>
      <c r="J142" s="26" t="s">
        <v>59</v>
      </c>
      <c r="K142" s="26" t="s">
        <v>59</v>
      </c>
      <c r="L142" s="26" t="s">
        <v>59</v>
      </c>
      <c r="M142" s="26" t="s">
        <v>59</v>
      </c>
      <c r="N142" s="26" t="s">
        <v>59</v>
      </c>
      <c r="O142" s="26" t="s">
        <v>59</v>
      </c>
      <c r="P142" s="26" t="s">
        <v>59</v>
      </c>
      <c r="Q142" s="26" t="s">
        <v>59</v>
      </c>
      <c r="R142" s="26">
        <v>0</v>
      </c>
      <c r="S142" s="26" t="s">
        <v>59</v>
      </c>
      <c r="T142" s="26">
        <v>0</v>
      </c>
      <c r="U142" s="26" t="s">
        <v>59</v>
      </c>
      <c r="V142" s="26" t="s">
        <v>59</v>
      </c>
      <c r="W142" s="26" t="s">
        <v>59</v>
      </c>
      <c r="X142" s="26" t="s">
        <v>59</v>
      </c>
      <c r="Y142" s="26" t="s">
        <v>59</v>
      </c>
      <c r="Z142" s="26" t="s">
        <v>59</v>
      </c>
      <c r="AA142" s="26" t="s">
        <v>59</v>
      </c>
      <c r="AB142" s="26" t="s">
        <v>59</v>
      </c>
      <c r="AC142" s="26" t="s">
        <v>59</v>
      </c>
      <c r="AD142" s="26" t="s">
        <v>59</v>
      </c>
      <c r="AE142" s="26" t="s">
        <v>59</v>
      </c>
      <c r="AF142" s="26" t="s">
        <v>59</v>
      </c>
      <c r="AG142" s="26" t="s">
        <v>59</v>
      </c>
      <c r="AH142" s="26" t="s">
        <v>59</v>
      </c>
      <c r="AI142" s="26" t="s">
        <v>59</v>
      </c>
      <c r="AJ142" s="26">
        <v>0</v>
      </c>
      <c r="AK142" s="26" t="s">
        <v>59</v>
      </c>
      <c r="AL142" s="26" t="s">
        <v>59</v>
      </c>
      <c r="AM142" s="26" t="s">
        <v>59</v>
      </c>
      <c r="AN142" s="26" t="s">
        <v>59</v>
      </c>
      <c r="AO142" s="26" t="s">
        <v>59</v>
      </c>
      <c r="AP142" s="26" t="s">
        <v>59</v>
      </c>
      <c r="AQ142" s="26" t="s">
        <v>59</v>
      </c>
      <c r="AR142" s="26">
        <v>0</v>
      </c>
      <c r="AS142" s="26" t="s">
        <v>59</v>
      </c>
      <c r="AT142" s="26" t="s">
        <v>59</v>
      </c>
      <c r="AU142" s="26" t="s">
        <v>59</v>
      </c>
    </row>
    <row r="143" spans="1:47" ht="47.25" x14ac:dyDescent="0.25">
      <c r="A143" s="10" t="s">
        <v>25</v>
      </c>
      <c r="B143" s="11" t="s">
        <v>125</v>
      </c>
      <c r="C143" s="12"/>
      <c r="D143" s="17">
        <f t="shared" ref="D143" si="181">SUM(D144:D146)</f>
        <v>0</v>
      </c>
      <c r="E143" s="17">
        <f t="shared" ref="E143:F143" si="182">SUM(E144:E146)</f>
        <v>0</v>
      </c>
      <c r="F143" s="17">
        <f t="shared" si="182"/>
        <v>0</v>
      </c>
      <c r="G143" s="17">
        <f t="shared" ref="G143:AU143" si="183">SUM(G144:G146)</f>
        <v>0</v>
      </c>
      <c r="H143" s="17">
        <f t="shared" si="183"/>
        <v>0</v>
      </c>
      <c r="I143" s="17">
        <f t="shared" ref="I143:O143" si="184">SUM(I144:I146)</f>
        <v>0</v>
      </c>
      <c r="J143" s="17">
        <f t="shared" si="184"/>
        <v>0</v>
      </c>
      <c r="K143" s="17">
        <f t="shared" si="184"/>
        <v>0</v>
      </c>
      <c r="L143" s="17">
        <f t="shared" si="184"/>
        <v>0</v>
      </c>
      <c r="M143" s="17">
        <f t="shared" si="184"/>
        <v>0</v>
      </c>
      <c r="N143" s="17">
        <f t="shared" si="184"/>
        <v>0</v>
      </c>
      <c r="O143" s="17">
        <f t="shared" si="184"/>
        <v>0</v>
      </c>
      <c r="P143" s="17">
        <f t="shared" ref="P143:R143" si="185">SUM(P144:P146)</f>
        <v>0</v>
      </c>
      <c r="Q143" s="17">
        <f t="shared" si="185"/>
        <v>0</v>
      </c>
      <c r="R143" s="17">
        <f t="shared" si="185"/>
        <v>0</v>
      </c>
      <c r="S143" s="17">
        <f t="shared" si="183"/>
        <v>0</v>
      </c>
      <c r="T143" s="17">
        <f t="shared" si="183"/>
        <v>0</v>
      </c>
      <c r="U143" s="17">
        <f t="shared" si="183"/>
        <v>0</v>
      </c>
      <c r="V143" s="17">
        <f t="shared" si="183"/>
        <v>0</v>
      </c>
      <c r="W143" s="17">
        <f t="shared" si="183"/>
        <v>0</v>
      </c>
      <c r="X143" s="17">
        <f t="shared" si="183"/>
        <v>0</v>
      </c>
      <c r="Y143" s="17">
        <f t="shared" si="183"/>
        <v>0</v>
      </c>
      <c r="Z143" s="17">
        <f t="shared" si="183"/>
        <v>0</v>
      </c>
      <c r="AA143" s="17">
        <f t="shared" si="183"/>
        <v>0</v>
      </c>
      <c r="AB143" s="17">
        <f t="shared" si="183"/>
        <v>0</v>
      </c>
      <c r="AC143" s="17">
        <f t="shared" si="183"/>
        <v>0</v>
      </c>
      <c r="AD143" s="17">
        <f t="shared" si="183"/>
        <v>0</v>
      </c>
      <c r="AE143" s="17">
        <f t="shared" si="183"/>
        <v>0</v>
      </c>
      <c r="AF143" s="17">
        <f t="shared" si="183"/>
        <v>0</v>
      </c>
      <c r="AG143" s="17">
        <f t="shared" si="183"/>
        <v>0</v>
      </c>
      <c r="AH143" s="17">
        <f t="shared" si="183"/>
        <v>0</v>
      </c>
      <c r="AI143" s="17">
        <f t="shared" si="183"/>
        <v>0</v>
      </c>
      <c r="AJ143" s="17">
        <f t="shared" si="183"/>
        <v>0</v>
      </c>
      <c r="AK143" s="17">
        <f t="shared" si="183"/>
        <v>0</v>
      </c>
      <c r="AL143" s="17">
        <f t="shared" si="183"/>
        <v>0</v>
      </c>
      <c r="AM143" s="17">
        <f t="shared" si="183"/>
        <v>0</v>
      </c>
      <c r="AN143" s="17">
        <f t="shared" si="183"/>
        <v>0</v>
      </c>
      <c r="AO143" s="17">
        <f t="shared" si="183"/>
        <v>0</v>
      </c>
      <c r="AP143" s="17">
        <f t="shared" ref="AP143:AS143" si="186">SUM(AP144:AP146)</f>
        <v>0</v>
      </c>
      <c r="AQ143" s="17">
        <f t="shared" si="186"/>
        <v>0</v>
      </c>
      <c r="AR143" s="17">
        <f t="shared" si="186"/>
        <v>0</v>
      </c>
      <c r="AS143" s="17">
        <f t="shared" si="186"/>
        <v>0</v>
      </c>
      <c r="AT143" s="17">
        <f t="shared" si="183"/>
        <v>0</v>
      </c>
      <c r="AU143" s="17">
        <f t="shared" si="183"/>
        <v>0</v>
      </c>
    </row>
    <row r="144" spans="1:47" x14ac:dyDescent="0.25">
      <c r="A144" s="24" t="s">
        <v>25</v>
      </c>
      <c r="B144" s="25" t="s">
        <v>58</v>
      </c>
      <c r="C144" s="26" t="s">
        <v>59</v>
      </c>
      <c r="D144" s="26" t="s">
        <v>59</v>
      </c>
      <c r="E144" s="26" t="s">
        <v>59</v>
      </c>
      <c r="F144" s="26" t="s">
        <v>59</v>
      </c>
      <c r="G144" s="26" t="s">
        <v>59</v>
      </c>
      <c r="H144" s="26">
        <v>0</v>
      </c>
      <c r="I144" s="26" t="s">
        <v>59</v>
      </c>
      <c r="J144" s="26" t="s">
        <v>59</v>
      </c>
      <c r="K144" s="26" t="s">
        <v>59</v>
      </c>
      <c r="L144" s="26" t="s">
        <v>59</v>
      </c>
      <c r="M144" s="26" t="s">
        <v>59</v>
      </c>
      <c r="N144" s="26" t="s">
        <v>59</v>
      </c>
      <c r="O144" s="26" t="s">
        <v>59</v>
      </c>
      <c r="P144" s="26" t="s">
        <v>59</v>
      </c>
      <c r="Q144" s="26" t="s">
        <v>59</v>
      </c>
      <c r="R144" s="26">
        <v>0</v>
      </c>
      <c r="S144" s="26" t="s">
        <v>59</v>
      </c>
      <c r="T144" s="26">
        <v>0</v>
      </c>
      <c r="U144" s="26" t="s">
        <v>59</v>
      </c>
      <c r="V144" s="26" t="s">
        <v>59</v>
      </c>
      <c r="W144" s="26" t="s">
        <v>59</v>
      </c>
      <c r="X144" s="26" t="s">
        <v>59</v>
      </c>
      <c r="Y144" s="26" t="s">
        <v>59</v>
      </c>
      <c r="Z144" s="26" t="s">
        <v>59</v>
      </c>
      <c r="AA144" s="26" t="s">
        <v>59</v>
      </c>
      <c r="AB144" s="26" t="s">
        <v>59</v>
      </c>
      <c r="AC144" s="26" t="s">
        <v>59</v>
      </c>
      <c r="AD144" s="26" t="s">
        <v>59</v>
      </c>
      <c r="AE144" s="26" t="s">
        <v>59</v>
      </c>
      <c r="AF144" s="26" t="s">
        <v>59</v>
      </c>
      <c r="AG144" s="26" t="s">
        <v>59</v>
      </c>
      <c r="AH144" s="26" t="s">
        <v>59</v>
      </c>
      <c r="AI144" s="26" t="s">
        <v>59</v>
      </c>
      <c r="AJ144" s="26">
        <v>0</v>
      </c>
      <c r="AK144" s="26" t="s">
        <v>59</v>
      </c>
      <c r="AL144" s="26" t="s">
        <v>59</v>
      </c>
      <c r="AM144" s="26" t="s">
        <v>59</v>
      </c>
      <c r="AN144" s="26" t="s">
        <v>59</v>
      </c>
      <c r="AO144" s="26" t="s">
        <v>59</v>
      </c>
      <c r="AP144" s="26" t="s">
        <v>59</v>
      </c>
      <c r="AQ144" s="26" t="s">
        <v>59</v>
      </c>
      <c r="AR144" s="26">
        <v>0</v>
      </c>
      <c r="AS144" s="26" t="s">
        <v>59</v>
      </c>
      <c r="AT144" s="26" t="s">
        <v>59</v>
      </c>
      <c r="AU144" s="26" t="s">
        <v>59</v>
      </c>
    </row>
    <row r="145" spans="1:47" x14ac:dyDescent="0.25">
      <c r="A145" s="24" t="s">
        <v>25</v>
      </c>
      <c r="B145" s="25" t="s">
        <v>58</v>
      </c>
      <c r="C145" s="26" t="s">
        <v>59</v>
      </c>
      <c r="D145" s="26" t="s">
        <v>59</v>
      </c>
      <c r="E145" s="26" t="s">
        <v>59</v>
      </c>
      <c r="F145" s="26" t="s">
        <v>59</v>
      </c>
      <c r="G145" s="26" t="s">
        <v>59</v>
      </c>
      <c r="H145" s="26">
        <v>0</v>
      </c>
      <c r="I145" s="26" t="s">
        <v>59</v>
      </c>
      <c r="J145" s="26" t="s">
        <v>59</v>
      </c>
      <c r="K145" s="26" t="s">
        <v>59</v>
      </c>
      <c r="L145" s="26" t="s">
        <v>59</v>
      </c>
      <c r="M145" s="26" t="s">
        <v>59</v>
      </c>
      <c r="N145" s="26" t="s">
        <v>59</v>
      </c>
      <c r="O145" s="26" t="s">
        <v>59</v>
      </c>
      <c r="P145" s="26" t="s">
        <v>59</v>
      </c>
      <c r="Q145" s="26" t="s">
        <v>59</v>
      </c>
      <c r="R145" s="26">
        <v>0</v>
      </c>
      <c r="S145" s="26" t="s">
        <v>59</v>
      </c>
      <c r="T145" s="26">
        <v>0</v>
      </c>
      <c r="U145" s="26" t="s">
        <v>59</v>
      </c>
      <c r="V145" s="26" t="s">
        <v>59</v>
      </c>
      <c r="W145" s="26" t="s">
        <v>59</v>
      </c>
      <c r="X145" s="26" t="s">
        <v>59</v>
      </c>
      <c r="Y145" s="26" t="s">
        <v>59</v>
      </c>
      <c r="Z145" s="26" t="s">
        <v>59</v>
      </c>
      <c r="AA145" s="26" t="s">
        <v>59</v>
      </c>
      <c r="AB145" s="26" t="s">
        <v>59</v>
      </c>
      <c r="AC145" s="26" t="s">
        <v>59</v>
      </c>
      <c r="AD145" s="26" t="s">
        <v>59</v>
      </c>
      <c r="AE145" s="26" t="s">
        <v>59</v>
      </c>
      <c r="AF145" s="26" t="s">
        <v>59</v>
      </c>
      <c r="AG145" s="26" t="s">
        <v>59</v>
      </c>
      <c r="AH145" s="26" t="s">
        <v>59</v>
      </c>
      <c r="AI145" s="26" t="s">
        <v>59</v>
      </c>
      <c r="AJ145" s="26">
        <v>0</v>
      </c>
      <c r="AK145" s="26" t="s">
        <v>59</v>
      </c>
      <c r="AL145" s="26" t="s">
        <v>59</v>
      </c>
      <c r="AM145" s="26" t="s">
        <v>59</v>
      </c>
      <c r="AN145" s="26" t="s">
        <v>59</v>
      </c>
      <c r="AO145" s="26" t="s">
        <v>59</v>
      </c>
      <c r="AP145" s="26" t="s">
        <v>59</v>
      </c>
      <c r="AQ145" s="26" t="s">
        <v>59</v>
      </c>
      <c r="AR145" s="26">
        <v>0</v>
      </c>
      <c r="AS145" s="26" t="s">
        <v>59</v>
      </c>
      <c r="AT145" s="26" t="s">
        <v>59</v>
      </c>
      <c r="AU145" s="26" t="s">
        <v>59</v>
      </c>
    </row>
    <row r="146" spans="1:47" x14ac:dyDescent="0.25">
      <c r="A146" s="24" t="s">
        <v>60</v>
      </c>
      <c r="B146" s="24" t="s">
        <v>60</v>
      </c>
      <c r="C146" s="26" t="s">
        <v>59</v>
      </c>
      <c r="D146" s="26" t="s">
        <v>59</v>
      </c>
      <c r="E146" s="26" t="s">
        <v>59</v>
      </c>
      <c r="F146" s="26" t="s">
        <v>59</v>
      </c>
      <c r="G146" s="26" t="s">
        <v>59</v>
      </c>
      <c r="H146" s="26">
        <v>0</v>
      </c>
      <c r="I146" s="26" t="s">
        <v>59</v>
      </c>
      <c r="J146" s="26" t="s">
        <v>59</v>
      </c>
      <c r="K146" s="26" t="s">
        <v>59</v>
      </c>
      <c r="L146" s="26" t="s">
        <v>59</v>
      </c>
      <c r="M146" s="26" t="s">
        <v>59</v>
      </c>
      <c r="N146" s="26" t="s">
        <v>59</v>
      </c>
      <c r="O146" s="26" t="s">
        <v>59</v>
      </c>
      <c r="P146" s="26" t="s">
        <v>59</v>
      </c>
      <c r="Q146" s="26" t="s">
        <v>59</v>
      </c>
      <c r="R146" s="26">
        <v>0</v>
      </c>
      <c r="S146" s="26" t="s">
        <v>59</v>
      </c>
      <c r="T146" s="26">
        <v>0</v>
      </c>
      <c r="U146" s="26" t="s">
        <v>59</v>
      </c>
      <c r="V146" s="26" t="s">
        <v>59</v>
      </c>
      <c r="W146" s="26" t="s">
        <v>59</v>
      </c>
      <c r="X146" s="26" t="s">
        <v>59</v>
      </c>
      <c r="Y146" s="26" t="s">
        <v>59</v>
      </c>
      <c r="Z146" s="26" t="s">
        <v>59</v>
      </c>
      <c r="AA146" s="26" t="s">
        <v>59</v>
      </c>
      <c r="AB146" s="26" t="s">
        <v>59</v>
      </c>
      <c r="AC146" s="26" t="s">
        <v>59</v>
      </c>
      <c r="AD146" s="26" t="s">
        <v>59</v>
      </c>
      <c r="AE146" s="26" t="s">
        <v>59</v>
      </c>
      <c r="AF146" s="26" t="s">
        <v>59</v>
      </c>
      <c r="AG146" s="26" t="s">
        <v>59</v>
      </c>
      <c r="AH146" s="26" t="s">
        <v>59</v>
      </c>
      <c r="AI146" s="26" t="s">
        <v>59</v>
      </c>
      <c r="AJ146" s="26">
        <v>0</v>
      </c>
      <c r="AK146" s="26" t="s">
        <v>59</v>
      </c>
      <c r="AL146" s="26" t="s">
        <v>59</v>
      </c>
      <c r="AM146" s="26" t="s">
        <v>59</v>
      </c>
      <c r="AN146" s="26" t="s">
        <v>59</v>
      </c>
      <c r="AO146" s="26" t="s">
        <v>59</v>
      </c>
      <c r="AP146" s="26" t="s">
        <v>59</v>
      </c>
      <c r="AQ146" s="26" t="s">
        <v>59</v>
      </c>
      <c r="AR146" s="26">
        <v>0</v>
      </c>
      <c r="AS146" s="26" t="s">
        <v>59</v>
      </c>
      <c r="AT146" s="26" t="s">
        <v>59</v>
      </c>
      <c r="AU146" s="26" t="s">
        <v>59</v>
      </c>
    </row>
    <row r="147" spans="1:47" ht="47.25" x14ac:dyDescent="0.25">
      <c r="A147" s="10" t="s">
        <v>26</v>
      </c>
      <c r="B147" s="11" t="s">
        <v>126</v>
      </c>
      <c r="C147" s="12"/>
      <c r="D147" s="17">
        <f t="shared" ref="D147" si="187">SUM(D148:D150)</f>
        <v>0</v>
      </c>
      <c r="E147" s="17">
        <f t="shared" ref="E147:F147" si="188">SUM(E148:E150)</f>
        <v>0</v>
      </c>
      <c r="F147" s="17">
        <f t="shared" si="188"/>
        <v>0</v>
      </c>
      <c r="G147" s="17">
        <f t="shared" ref="G147:AU147" si="189">SUM(G148:G150)</f>
        <v>0</v>
      </c>
      <c r="H147" s="17">
        <f t="shared" si="189"/>
        <v>0</v>
      </c>
      <c r="I147" s="17">
        <f t="shared" ref="I147:O147" si="190">SUM(I148:I150)</f>
        <v>0</v>
      </c>
      <c r="J147" s="17">
        <f t="shared" si="190"/>
        <v>0</v>
      </c>
      <c r="K147" s="17">
        <f t="shared" si="190"/>
        <v>0</v>
      </c>
      <c r="L147" s="17">
        <f t="shared" si="190"/>
        <v>0</v>
      </c>
      <c r="M147" s="17">
        <f t="shared" si="190"/>
        <v>0</v>
      </c>
      <c r="N147" s="17">
        <f t="shared" si="190"/>
        <v>0</v>
      </c>
      <c r="O147" s="17">
        <f t="shared" si="190"/>
        <v>0</v>
      </c>
      <c r="P147" s="17">
        <f t="shared" ref="P147:R147" si="191">SUM(P148:P150)</f>
        <v>0</v>
      </c>
      <c r="Q147" s="17">
        <f t="shared" si="191"/>
        <v>0</v>
      </c>
      <c r="R147" s="17">
        <f t="shared" si="191"/>
        <v>0</v>
      </c>
      <c r="S147" s="17">
        <f t="shared" si="189"/>
        <v>0</v>
      </c>
      <c r="T147" s="17">
        <f t="shared" si="189"/>
        <v>0</v>
      </c>
      <c r="U147" s="17">
        <f t="shared" si="189"/>
        <v>0</v>
      </c>
      <c r="V147" s="17">
        <f t="shared" si="189"/>
        <v>0</v>
      </c>
      <c r="W147" s="17">
        <f t="shared" si="189"/>
        <v>0</v>
      </c>
      <c r="X147" s="17">
        <f t="shared" si="189"/>
        <v>0</v>
      </c>
      <c r="Y147" s="17">
        <f t="shared" si="189"/>
        <v>0</v>
      </c>
      <c r="Z147" s="17">
        <f t="shared" si="189"/>
        <v>0</v>
      </c>
      <c r="AA147" s="17">
        <f t="shared" si="189"/>
        <v>0</v>
      </c>
      <c r="AB147" s="17">
        <f t="shared" si="189"/>
        <v>0</v>
      </c>
      <c r="AC147" s="17">
        <f t="shared" si="189"/>
        <v>0</v>
      </c>
      <c r="AD147" s="17">
        <f t="shared" si="189"/>
        <v>0</v>
      </c>
      <c r="AE147" s="17">
        <f t="shared" si="189"/>
        <v>0</v>
      </c>
      <c r="AF147" s="17">
        <f t="shared" si="189"/>
        <v>0</v>
      </c>
      <c r="AG147" s="17">
        <f t="shared" si="189"/>
        <v>0</v>
      </c>
      <c r="AH147" s="17">
        <f t="shared" si="189"/>
        <v>0</v>
      </c>
      <c r="AI147" s="17">
        <f t="shared" si="189"/>
        <v>0</v>
      </c>
      <c r="AJ147" s="17">
        <f t="shared" si="189"/>
        <v>0</v>
      </c>
      <c r="AK147" s="17">
        <f t="shared" si="189"/>
        <v>0</v>
      </c>
      <c r="AL147" s="17">
        <f t="shared" si="189"/>
        <v>0</v>
      </c>
      <c r="AM147" s="17">
        <f t="shared" si="189"/>
        <v>0</v>
      </c>
      <c r="AN147" s="17">
        <f t="shared" si="189"/>
        <v>0</v>
      </c>
      <c r="AO147" s="17">
        <f t="shared" si="189"/>
        <v>0</v>
      </c>
      <c r="AP147" s="17">
        <f t="shared" ref="AP147:AS147" si="192">SUM(AP148:AP150)</f>
        <v>0</v>
      </c>
      <c r="AQ147" s="17">
        <f t="shared" si="192"/>
        <v>0</v>
      </c>
      <c r="AR147" s="17">
        <f t="shared" si="192"/>
        <v>0</v>
      </c>
      <c r="AS147" s="17">
        <f t="shared" si="192"/>
        <v>0</v>
      </c>
      <c r="AT147" s="17">
        <f t="shared" si="189"/>
        <v>0</v>
      </c>
      <c r="AU147" s="17">
        <f t="shared" si="189"/>
        <v>0</v>
      </c>
    </row>
    <row r="148" spans="1:47" x14ac:dyDescent="0.25">
      <c r="A148" s="24" t="s">
        <v>26</v>
      </c>
      <c r="B148" s="25" t="s">
        <v>58</v>
      </c>
      <c r="C148" s="26" t="s">
        <v>59</v>
      </c>
      <c r="D148" s="26" t="s">
        <v>59</v>
      </c>
      <c r="E148" s="26" t="s">
        <v>59</v>
      </c>
      <c r="F148" s="26" t="s">
        <v>59</v>
      </c>
      <c r="G148" s="26" t="s">
        <v>59</v>
      </c>
      <c r="H148" s="26">
        <v>0</v>
      </c>
      <c r="I148" s="26" t="s">
        <v>59</v>
      </c>
      <c r="J148" s="26" t="s">
        <v>59</v>
      </c>
      <c r="K148" s="26" t="s">
        <v>59</v>
      </c>
      <c r="L148" s="26" t="s">
        <v>59</v>
      </c>
      <c r="M148" s="26" t="s">
        <v>59</v>
      </c>
      <c r="N148" s="26" t="s">
        <v>59</v>
      </c>
      <c r="O148" s="26" t="s">
        <v>59</v>
      </c>
      <c r="P148" s="26" t="s">
        <v>59</v>
      </c>
      <c r="Q148" s="26" t="s">
        <v>59</v>
      </c>
      <c r="R148" s="26">
        <v>0</v>
      </c>
      <c r="S148" s="26" t="s">
        <v>59</v>
      </c>
      <c r="T148" s="26">
        <v>0</v>
      </c>
      <c r="U148" s="26" t="s">
        <v>59</v>
      </c>
      <c r="V148" s="26" t="s">
        <v>59</v>
      </c>
      <c r="W148" s="26" t="s">
        <v>59</v>
      </c>
      <c r="X148" s="26" t="s">
        <v>59</v>
      </c>
      <c r="Y148" s="26" t="s">
        <v>59</v>
      </c>
      <c r="Z148" s="26" t="s">
        <v>59</v>
      </c>
      <c r="AA148" s="26" t="s">
        <v>59</v>
      </c>
      <c r="AB148" s="26" t="s">
        <v>59</v>
      </c>
      <c r="AC148" s="26" t="s">
        <v>59</v>
      </c>
      <c r="AD148" s="26" t="s">
        <v>59</v>
      </c>
      <c r="AE148" s="26" t="s">
        <v>59</v>
      </c>
      <c r="AF148" s="26" t="s">
        <v>59</v>
      </c>
      <c r="AG148" s="26" t="s">
        <v>59</v>
      </c>
      <c r="AH148" s="26" t="s">
        <v>59</v>
      </c>
      <c r="AI148" s="26" t="s">
        <v>59</v>
      </c>
      <c r="AJ148" s="26">
        <v>0</v>
      </c>
      <c r="AK148" s="26" t="s">
        <v>59</v>
      </c>
      <c r="AL148" s="26" t="s">
        <v>59</v>
      </c>
      <c r="AM148" s="26" t="s">
        <v>59</v>
      </c>
      <c r="AN148" s="26" t="s">
        <v>59</v>
      </c>
      <c r="AO148" s="26" t="s">
        <v>59</v>
      </c>
      <c r="AP148" s="26" t="s">
        <v>59</v>
      </c>
      <c r="AQ148" s="26" t="s">
        <v>59</v>
      </c>
      <c r="AR148" s="26">
        <v>0</v>
      </c>
      <c r="AS148" s="26" t="s">
        <v>59</v>
      </c>
      <c r="AT148" s="26" t="s">
        <v>59</v>
      </c>
      <c r="AU148" s="26" t="s">
        <v>59</v>
      </c>
    </row>
    <row r="149" spans="1:47" x14ac:dyDescent="0.25">
      <c r="A149" s="24" t="s">
        <v>26</v>
      </c>
      <c r="B149" s="25" t="s">
        <v>58</v>
      </c>
      <c r="C149" s="26" t="s">
        <v>59</v>
      </c>
      <c r="D149" s="26" t="s">
        <v>59</v>
      </c>
      <c r="E149" s="26" t="s">
        <v>59</v>
      </c>
      <c r="F149" s="26" t="s">
        <v>59</v>
      </c>
      <c r="G149" s="26" t="s">
        <v>59</v>
      </c>
      <c r="H149" s="26">
        <v>0</v>
      </c>
      <c r="I149" s="26" t="s">
        <v>59</v>
      </c>
      <c r="J149" s="26" t="s">
        <v>59</v>
      </c>
      <c r="K149" s="26" t="s">
        <v>59</v>
      </c>
      <c r="L149" s="26" t="s">
        <v>59</v>
      </c>
      <c r="M149" s="26" t="s">
        <v>59</v>
      </c>
      <c r="N149" s="26" t="s">
        <v>59</v>
      </c>
      <c r="O149" s="26" t="s">
        <v>59</v>
      </c>
      <c r="P149" s="26" t="s">
        <v>59</v>
      </c>
      <c r="Q149" s="26" t="s">
        <v>59</v>
      </c>
      <c r="R149" s="26">
        <v>0</v>
      </c>
      <c r="S149" s="26" t="s">
        <v>59</v>
      </c>
      <c r="T149" s="26">
        <v>0</v>
      </c>
      <c r="U149" s="26" t="s">
        <v>59</v>
      </c>
      <c r="V149" s="26" t="s">
        <v>59</v>
      </c>
      <c r="W149" s="26" t="s">
        <v>59</v>
      </c>
      <c r="X149" s="26" t="s">
        <v>59</v>
      </c>
      <c r="Y149" s="26" t="s">
        <v>59</v>
      </c>
      <c r="Z149" s="26" t="s">
        <v>59</v>
      </c>
      <c r="AA149" s="26" t="s">
        <v>59</v>
      </c>
      <c r="AB149" s="26" t="s">
        <v>59</v>
      </c>
      <c r="AC149" s="26" t="s">
        <v>59</v>
      </c>
      <c r="AD149" s="26" t="s">
        <v>59</v>
      </c>
      <c r="AE149" s="26" t="s">
        <v>59</v>
      </c>
      <c r="AF149" s="26" t="s">
        <v>59</v>
      </c>
      <c r="AG149" s="26" t="s">
        <v>59</v>
      </c>
      <c r="AH149" s="26" t="s">
        <v>59</v>
      </c>
      <c r="AI149" s="26" t="s">
        <v>59</v>
      </c>
      <c r="AJ149" s="26">
        <v>0</v>
      </c>
      <c r="AK149" s="26" t="s">
        <v>59</v>
      </c>
      <c r="AL149" s="26" t="s">
        <v>59</v>
      </c>
      <c r="AM149" s="26" t="s">
        <v>59</v>
      </c>
      <c r="AN149" s="26" t="s">
        <v>59</v>
      </c>
      <c r="AO149" s="26" t="s">
        <v>59</v>
      </c>
      <c r="AP149" s="26" t="s">
        <v>59</v>
      </c>
      <c r="AQ149" s="26" t="s">
        <v>59</v>
      </c>
      <c r="AR149" s="26">
        <v>0</v>
      </c>
      <c r="AS149" s="26" t="s">
        <v>59</v>
      </c>
      <c r="AT149" s="26" t="s">
        <v>59</v>
      </c>
      <c r="AU149" s="26" t="s">
        <v>59</v>
      </c>
    </row>
    <row r="150" spans="1:47" x14ac:dyDescent="0.25">
      <c r="A150" s="24" t="s">
        <v>60</v>
      </c>
      <c r="B150" s="24" t="s">
        <v>60</v>
      </c>
      <c r="C150" s="26" t="s">
        <v>59</v>
      </c>
      <c r="D150" s="26" t="s">
        <v>59</v>
      </c>
      <c r="E150" s="26" t="s">
        <v>59</v>
      </c>
      <c r="F150" s="26" t="s">
        <v>59</v>
      </c>
      <c r="G150" s="26" t="s">
        <v>59</v>
      </c>
      <c r="H150" s="26">
        <v>0</v>
      </c>
      <c r="I150" s="26" t="s">
        <v>59</v>
      </c>
      <c r="J150" s="26" t="s">
        <v>59</v>
      </c>
      <c r="K150" s="26" t="s">
        <v>59</v>
      </c>
      <c r="L150" s="26" t="s">
        <v>59</v>
      </c>
      <c r="M150" s="26" t="s">
        <v>59</v>
      </c>
      <c r="N150" s="26" t="s">
        <v>59</v>
      </c>
      <c r="O150" s="26" t="s">
        <v>59</v>
      </c>
      <c r="P150" s="26" t="s">
        <v>59</v>
      </c>
      <c r="Q150" s="26" t="s">
        <v>59</v>
      </c>
      <c r="R150" s="26">
        <v>0</v>
      </c>
      <c r="S150" s="26" t="s">
        <v>59</v>
      </c>
      <c r="T150" s="26">
        <v>0</v>
      </c>
      <c r="U150" s="26" t="s">
        <v>59</v>
      </c>
      <c r="V150" s="26" t="s">
        <v>59</v>
      </c>
      <c r="W150" s="26" t="s">
        <v>59</v>
      </c>
      <c r="X150" s="26" t="s">
        <v>59</v>
      </c>
      <c r="Y150" s="26" t="s">
        <v>59</v>
      </c>
      <c r="Z150" s="26" t="s">
        <v>59</v>
      </c>
      <c r="AA150" s="26" t="s">
        <v>59</v>
      </c>
      <c r="AB150" s="26" t="s">
        <v>59</v>
      </c>
      <c r="AC150" s="26" t="s">
        <v>59</v>
      </c>
      <c r="AD150" s="26" t="s">
        <v>59</v>
      </c>
      <c r="AE150" s="26" t="s">
        <v>59</v>
      </c>
      <c r="AF150" s="26" t="s">
        <v>59</v>
      </c>
      <c r="AG150" s="26" t="s">
        <v>59</v>
      </c>
      <c r="AH150" s="26" t="s">
        <v>59</v>
      </c>
      <c r="AI150" s="26" t="s">
        <v>59</v>
      </c>
      <c r="AJ150" s="26">
        <v>0</v>
      </c>
      <c r="AK150" s="26" t="s">
        <v>59</v>
      </c>
      <c r="AL150" s="26" t="s">
        <v>59</v>
      </c>
      <c r="AM150" s="26" t="s">
        <v>59</v>
      </c>
      <c r="AN150" s="26" t="s">
        <v>59</v>
      </c>
      <c r="AO150" s="26" t="s">
        <v>59</v>
      </c>
      <c r="AP150" s="26" t="s">
        <v>59</v>
      </c>
      <c r="AQ150" s="26" t="s">
        <v>59</v>
      </c>
      <c r="AR150" s="26">
        <v>0</v>
      </c>
      <c r="AS150" s="26" t="s">
        <v>59</v>
      </c>
      <c r="AT150" s="26" t="s">
        <v>59</v>
      </c>
      <c r="AU150" s="26" t="s">
        <v>59</v>
      </c>
    </row>
    <row r="151" spans="1:47" ht="47.25" x14ac:dyDescent="0.25">
      <c r="A151" s="10" t="s">
        <v>27</v>
      </c>
      <c r="B151" s="11" t="s">
        <v>127</v>
      </c>
      <c r="C151" s="12"/>
      <c r="D151" s="17">
        <f t="shared" ref="D151" si="193">SUM(D152:D154)</f>
        <v>0</v>
      </c>
      <c r="E151" s="17">
        <f t="shared" ref="E151:F151" si="194">SUM(E152:E154)</f>
        <v>0</v>
      </c>
      <c r="F151" s="17">
        <f t="shared" si="194"/>
        <v>0</v>
      </c>
      <c r="G151" s="17">
        <f t="shared" ref="G151:AU151" si="195">SUM(G152:G154)</f>
        <v>0</v>
      </c>
      <c r="H151" s="17">
        <f t="shared" si="195"/>
        <v>0</v>
      </c>
      <c r="I151" s="17">
        <f t="shared" ref="I151:O151" si="196">SUM(I152:I154)</f>
        <v>0</v>
      </c>
      <c r="J151" s="17">
        <f t="shared" si="196"/>
        <v>0</v>
      </c>
      <c r="K151" s="17">
        <f t="shared" si="196"/>
        <v>0</v>
      </c>
      <c r="L151" s="17">
        <f t="shared" si="196"/>
        <v>0</v>
      </c>
      <c r="M151" s="17">
        <f t="shared" si="196"/>
        <v>0</v>
      </c>
      <c r="N151" s="17">
        <f t="shared" si="196"/>
        <v>0</v>
      </c>
      <c r="O151" s="17">
        <f t="shared" si="196"/>
        <v>0</v>
      </c>
      <c r="P151" s="17">
        <f t="shared" ref="P151:R151" si="197">SUM(P152:P154)</f>
        <v>0</v>
      </c>
      <c r="Q151" s="17">
        <f t="shared" si="197"/>
        <v>0</v>
      </c>
      <c r="R151" s="17">
        <f t="shared" si="197"/>
        <v>0</v>
      </c>
      <c r="S151" s="17">
        <f t="shared" si="195"/>
        <v>0</v>
      </c>
      <c r="T151" s="17">
        <f t="shared" si="195"/>
        <v>0</v>
      </c>
      <c r="U151" s="17">
        <f t="shared" si="195"/>
        <v>0</v>
      </c>
      <c r="V151" s="17">
        <f t="shared" si="195"/>
        <v>0</v>
      </c>
      <c r="W151" s="17">
        <f t="shared" si="195"/>
        <v>0</v>
      </c>
      <c r="X151" s="17">
        <f t="shared" si="195"/>
        <v>0</v>
      </c>
      <c r="Y151" s="17">
        <f t="shared" si="195"/>
        <v>0</v>
      </c>
      <c r="Z151" s="17">
        <f t="shared" si="195"/>
        <v>0</v>
      </c>
      <c r="AA151" s="17">
        <f t="shared" si="195"/>
        <v>0</v>
      </c>
      <c r="AB151" s="17">
        <f t="shared" si="195"/>
        <v>0</v>
      </c>
      <c r="AC151" s="17">
        <f t="shared" si="195"/>
        <v>0</v>
      </c>
      <c r="AD151" s="17">
        <f t="shared" si="195"/>
        <v>0</v>
      </c>
      <c r="AE151" s="17">
        <f t="shared" si="195"/>
        <v>0</v>
      </c>
      <c r="AF151" s="17">
        <f t="shared" si="195"/>
        <v>0</v>
      </c>
      <c r="AG151" s="17">
        <f t="shared" si="195"/>
        <v>0</v>
      </c>
      <c r="AH151" s="17">
        <f t="shared" si="195"/>
        <v>0</v>
      </c>
      <c r="AI151" s="17">
        <f t="shared" si="195"/>
        <v>0</v>
      </c>
      <c r="AJ151" s="17">
        <f t="shared" si="195"/>
        <v>0</v>
      </c>
      <c r="AK151" s="17">
        <f t="shared" si="195"/>
        <v>0</v>
      </c>
      <c r="AL151" s="17">
        <f t="shared" si="195"/>
        <v>0</v>
      </c>
      <c r="AM151" s="17">
        <f t="shared" si="195"/>
        <v>0</v>
      </c>
      <c r="AN151" s="17">
        <f t="shared" si="195"/>
        <v>0</v>
      </c>
      <c r="AO151" s="17">
        <f t="shared" si="195"/>
        <v>0</v>
      </c>
      <c r="AP151" s="17">
        <f t="shared" ref="AP151:AS151" si="198">SUM(AP152:AP154)</f>
        <v>0</v>
      </c>
      <c r="AQ151" s="17">
        <f t="shared" si="198"/>
        <v>0</v>
      </c>
      <c r="AR151" s="17">
        <f t="shared" si="198"/>
        <v>0</v>
      </c>
      <c r="AS151" s="17">
        <f t="shared" si="198"/>
        <v>0</v>
      </c>
      <c r="AT151" s="17">
        <f t="shared" si="195"/>
        <v>0</v>
      </c>
      <c r="AU151" s="17">
        <f t="shared" si="195"/>
        <v>0</v>
      </c>
    </row>
    <row r="152" spans="1:47" x14ac:dyDescent="0.25">
      <c r="A152" s="24" t="s">
        <v>27</v>
      </c>
      <c r="B152" s="25" t="s">
        <v>58</v>
      </c>
      <c r="C152" s="26" t="s">
        <v>59</v>
      </c>
      <c r="D152" s="26" t="s">
        <v>59</v>
      </c>
      <c r="E152" s="26" t="s">
        <v>59</v>
      </c>
      <c r="F152" s="26" t="s">
        <v>59</v>
      </c>
      <c r="G152" s="26" t="s">
        <v>59</v>
      </c>
      <c r="H152" s="26">
        <v>0</v>
      </c>
      <c r="I152" s="26" t="s">
        <v>59</v>
      </c>
      <c r="J152" s="26" t="s">
        <v>59</v>
      </c>
      <c r="K152" s="26" t="s">
        <v>59</v>
      </c>
      <c r="L152" s="26" t="s">
        <v>59</v>
      </c>
      <c r="M152" s="26" t="s">
        <v>59</v>
      </c>
      <c r="N152" s="26" t="s">
        <v>59</v>
      </c>
      <c r="O152" s="26" t="s">
        <v>59</v>
      </c>
      <c r="P152" s="26" t="s">
        <v>59</v>
      </c>
      <c r="Q152" s="26" t="s">
        <v>59</v>
      </c>
      <c r="R152" s="26">
        <v>0</v>
      </c>
      <c r="S152" s="26" t="s">
        <v>59</v>
      </c>
      <c r="T152" s="26">
        <v>0</v>
      </c>
      <c r="U152" s="26" t="s">
        <v>59</v>
      </c>
      <c r="V152" s="26" t="s">
        <v>59</v>
      </c>
      <c r="W152" s="26" t="s">
        <v>59</v>
      </c>
      <c r="X152" s="26" t="s">
        <v>59</v>
      </c>
      <c r="Y152" s="26" t="s">
        <v>59</v>
      </c>
      <c r="Z152" s="26" t="s">
        <v>59</v>
      </c>
      <c r="AA152" s="26" t="s">
        <v>59</v>
      </c>
      <c r="AB152" s="26" t="s">
        <v>59</v>
      </c>
      <c r="AC152" s="26" t="s">
        <v>59</v>
      </c>
      <c r="AD152" s="26" t="s">
        <v>59</v>
      </c>
      <c r="AE152" s="26" t="s">
        <v>59</v>
      </c>
      <c r="AF152" s="26" t="s">
        <v>59</v>
      </c>
      <c r="AG152" s="26" t="s">
        <v>59</v>
      </c>
      <c r="AH152" s="26" t="s">
        <v>59</v>
      </c>
      <c r="AI152" s="26" t="s">
        <v>59</v>
      </c>
      <c r="AJ152" s="26">
        <v>0</v>
      </c>
      <c r="AK152" s="26" t="s">
        <v>59</v>
      </c>
      <c r="AL152" s="26" t="s">
        <v>59</v>
      </c>
      <c r="AM152" s="26" t="s">
        <v>59</v>
      </c>
      <c r="AN152" s="26" t="s">
        <v>59</v>
      </c>
      <c r="AO152" s="26" t="s">
        <v>59</v>
      </c>
      <c r="AP152" s="26" t="s">
        <v>59</v>
      </c>
      <c r="AQ152" s="26" t="s">
        <v>59</v>
      </c>
      <c r="AR152" s="26">
        <v>0</v>
      </c>
      <c r="AS152" s="26" t="s">
        <v>59</v>
      </c>
      <c r="AT152" s="26" t="s">
        <v>59</v>
      </c>
      <c r="AU152" s="26" t="s">
        <v>59</v>
      </c>
    </row>
    <row r="153" spans="1:47" x14ac:dyDescent="0.25">
      <c r="A153" s="24" t="s">
        <v>27</v>
      </c>
      <c r="B153" s="25" t="s">
        <v>58</v>
      </c>
      <c r="C153" s="26" t="s">
        <v>59</v>
      </c>
      <c r="D153" s="26" t="s">
        <v>59</v>
      </c>
      <c r="E153" s="26" t="s">
        <v>59</v>
      </c>
      <c r="F153" s="26" t="s">
        <v>59</v>
      </c>
      <c r="G153" s="26" t="s">
        <v>59</v>
      </c>
      <c r="H153" s="26">
        <v>0</v>
      </c>
      <c r="I153" s="26" t="s">
        <v>59</v>
      </c>
      <c r="J153" s="26" t="s">
        <v>59</v>
      </c>
      <c r="K153" s="26" t="s">
        <v>59</v>
      </c>
      <c r="L153" s="26" t="s">
        <v>59</v>
      </c>
      <c r="M153" s="26" t="s">
        <v>59</v>
      </c>
      <c r="N153" s="26" t="s">
        <v>59</v>
      </c>
      <c r="O153" s="26" t="s">
        <v>59</v>
      </c>
      <c r="P153" s="26" t="s">
        <v>59</v>
      </c>
      <c r="Q153" s="26" t="s">
        <v>59</v>
      </c>
      <c r="R153" s="26">
        <v>0</v>
      </c>
      <c r="S153" s="26" t="s">
        <v>59</v>
      </c>
      <c r="T153" s="26">
        <v>0</v>
      </c>
      <c r="U153" s="26" t="s">
        <v>59</v>
      </c>
      <c r="V153" s="26" t="s">
        <v>59</v>
      </c>
      <c r="W153" s="26" t="s">
        <v>59</v>
      </c>
      <c r="X153" s="26" t="s">
        <v>59</v>
      </c>
      <c r="Y153" s="26" t="s">
        <v>59</v>
      </c>
      <c r="Z153" s="26" t="s">
        <v>59</v>
      </c>
      <c r="AA153" s="26" t="s">
        <v>59</v>
      </c>
      <c r="AB153" s="26" t="s">
        <v>59</v>
      </c>
      <c r="AC153" s="26" t="s">
        <v>59</v>
      </c>
      <c r="AD153" s="26" t="s">
        <v>59</v>
      </c>
      <c r="AE153" s="26" t="s">
        <v>59</v>
      </c>
      <c r="AF153" s="26" t="s">
        <v>59</v>
      </c>
      <c r="AG153" s="26" t="s">
        <v>59</v>
      </c>
      <c r="AH153" s="26" t="s">
        <v>59</v>
      </c>
      <c r="AI153" s="26" t="s">
        <v>59</v>
      </c>
      <c r="AJ153" s="26">
        <v>0</v>
      </c>
      <c r="AK153" s="26" t="s">
        <v>59</v>
      </c>
      <c r="AL153" s="26" t="s">
        <v>59</v>
      </c>
      <c r="AM153" s="26" t="s">
        <v>59</v>
      </c>
      <c r="AN153" s="26" t="s">
        <v>59</v>
      </c>
      <c r="AO153" s="26" t="s">
        <v>59</v>
      </c>
      <c r="AP153" s="26" t="s">
        <v>59</v>
      </c>
      <c r="AQ153" s="26" t="s">
        <v>59</v>
      </c>
      <c r="AR153" s="26">
        <v>0</v>
      </c>
      <c r="AS153" s="26" t="s">
        <v>59</v>
      </c>
      <c r="AT153" s="26" t="s">
        <v>59</v>
      </c>
      <c r="AU153" s="26" t="s">
        <v>59</v>
      </c>
    </row>
    <row r="154" spans="1:47" x14ac:dyDescent="0.25">
      <c r="A154" s="24" t="s">
        <v>60</v>
      </c>
      <c r="B154" s="24" t="s">
        <v>60</v>
      </c>
      <c r="C154" s="26" t="s">
        <v>59</v>
      </c>
      <c r="D154" s="26" t="s">
        <v>59</v>
      </c>
      <c r="E154" s="26" t="s">
        <v>59</v>
      </c>
      <c r="F154" s="26" t="s">
        <v>59</v>
      </c>
      <c r="G154" s="26" t="s">
        <v>59</v>
      </c>
      <c r="H154" s="26">
        <v>0</v>
      </c>
      <c r="I154" s="26" t="s">
        <v>59</v>
      </c>
      <c r="J154" s="26" t="s">
        <v>59</v>
      </c>
      <c r="K154" s="26" t="s">
        <v>59</v>
      </c>
      <c r="L154" s="26" t="s">
        <v>59</v>
      </c>
      <c r="M154" s="26" t="s">
        <v>59</v>
      </c>
      <c r="N154" s="26" t="s">
        <v>59</v>
      </c>
      <c r="O154" s="26" t="s">
        <v>59</v>
      </c>
      <c r="P154" s="26" t="s">
        <v>59</v>
      </c>
      <c r="Q154" s="26" t="s">
        <v>59</v>
      </c>
      <c r="R154" s="26">
        <v>0</v>
      </c>
      <c r="S154" s="26" t="s">
        <v>59</v>
      </c>
      <c r="T154" s="26">
        <v>0</v>
      </c>
      <c r="U154" s="26" t="s">
        <v>59</v>
      </c>
      <c r="V154" s="26" t="s">
        <v>59</v>
      </c>
      <c r="W154" s="26" t="s">
        <v>59</v>
      </c>
      <c r="X154" s="26" t="s">
        <v>59</v>
      </c>
      <c r="Y154" s="26" t="s">
        <v>59</v>
      </c>
      <c r="Z154" s="26" t="s">
        <v>59</v>
      </c>
      <c r="AA154" s="26" t="s">
        <v>59</v>
      </c>
      <c r="AB154" s="26" t="s">
        <v>59</v>
      </c>
      <c r="AC154" s="26" t="s">
        <v>59</v>
      </c>
      <c r="AD154" s="26" t="s">
        <v>59</v>
      </c>
      <c r="AE154" s="26" t="s">
        <v>59</v>
      </c>
      <c r="AF154" s="26" t="s">
        <v>59</v>
      </c>
      <c r="AG154" s="26" t="s">
        <v>59</v>
      </c>
      <c r="AH154" s="26" t="s">
        <v>59</v>
      </c>
      <c r="AI154" s="26" t="s">
        <v>59</v>
      </c>
      <c r="AJ154" s="26">
        <v>0</v>
      </c>
      <c r="AK154" s="26" t="s">
        <v>59</v>
      </c>
      <c r="AL154" s="26" t="s">
        <v>59</v>
      </c>
      <c r="AM154" s="26" t="s">
        <v>59</v>
      </c>
      <c r="AN154" s="26" t="s">
        <v>59</v>
      </c>
      <c r="AO154" s="26" t="s">
        <v>59</v>
      </c>
      <c r="AP154" s="26" t="s">
        <v>59</v>
      </c>
      <c r="AQ154" s="26" t="s">
        <v>59</v>
      </c>
      <c r="AR154" s="26">
        <v>0</v>
      </c>
      <c r="AS154" s="26" t="s">
        <v>59</v>
      </c>
      <c r="AT154" s="26" t="s">
        <v>59</v>
      </c>
      <c r="AU154" s="26" t="s">
        <v>59</v>
      </c>
    </row>
    <row r="155" spans="1:47" ht="47.25" x14ac:dyDescent="0.25">
      <c r="A155" s="10" t="s">
        <v>128</v>
      </c>
      <c r="B155" s="11" t="s">
        <v>129</v>
      </c>
      <c r="C155" s="12"/>
      <c r="D155" s="17">
        <f t="shared" ref="D155" si="199">SUM(D156:D158)</f>
        <v>0</v>
      </c>
      <c r="E155" s="17">
        <f t="shared" ref="E155:F155" si="200">SUM(E156:E158)</f>
        <v>0</v>
      </c>
      <c r="F155" s="17">
        <f t="shared" si="200"/>
        <v>0</v>
      </c>
      <c r="G155" s="17">
        <f t="shared" ref="G155:AU155" si="201">SUM(G156:G158)</f>
        <v>0</v>
      </c>
      <c r="H155" s="17">
        <f t="shared" si="201"/>
        <v>0</v>
      </c>
      <c r="I155" s="17">
        <f t="shared" ref="I155:O155" si="202">SUM(I156:I158)</f>
        <v>0</v>
      </c>
      <c r="J155" s="17">
        <f t="shared" si="202"/>
        <v>0</v>
      </c>
      <c r="K155" s="17">
        <f t="shared" si="202"/>
        <v>0</v>
      </c>
      <c r="L155" s="17">
        <f t="shared" si="202"/>
        <v>0</v>
      </c>
      <c r="M155" s="17">
        <f t="shared" si="202"/>
        <v>0</v>
      </c>
      <c r="N155" s="17">
        <f t="shared" si="202"/>
        <v>0</v>
      </c>
      <c r="O155" s="17">
        <f t="shared" si="202"/>
        <v>0</v>
      </c>
      <c r="P155" s="17">
        <f t="shared" ref="P155:R155" si="203">SUM(P156:P158)</f>
        <v>0</v>
      </c>
      <c r="Q155" s="17">
        <f t="shared" si="203"/>
        <v>0</v>
      </c>
      <c r="R155" s="17">
        <f t="shared" si="203"/>
        <v>0</v>
      </c>
      <c r="S155" s="17">
        <f t="shared" si="201"/>
        <v>0</v>
      </c>
      <c r="T155" s="17">
        <f t="shared" si="201"/>
        <v>0</v>
      </c>
      <c r="U155" s="17">
        <f t="shared" si="201"/>
        <v>0</v>
      </c>
      <c r="V155" s="17">
        <f t="shared" si="201"/>
        <v>0</v>
      </c>
      <c r="W155" s="17">
        <f t="shared" si="201"/>
        <v>0</v>
      </c>
      <c r="X155" s="17">
        <f t="shared" si="201"/>
        <v>0</v>
      </c>
      <c r="Y155" s="17">
        <f t="shared" si="201"/>
        <v>0</v>
      </c>
      <c r="Z155" s="17">
        <f t="shared" si="201"/>
        <v>0</v>
      </c>
      <c r="AA155" s="17">
        <f t="shared" si="201"/>
        <v>0</v>
      </c>
      <c r="AB155" s="17">
        <f t="shared" si="201"/>
        <v>0</v>
      </c>
      <c r="AC155" s="17">
        <f t="shared" si="201"/>
        <v>0</v>
      </c>
      <c r="AD155" s="17">
        <f t="shared" si="201"/>
        <v>0</v>
      </c>
      <c r="AE155" s="17">
        <f t="shared" si="201"/>
        <v>0</v>
      </c>
      <c r="AF155" s="17">
        <f t="shared" si="201"/>
        <v>0</v>
      </c>
      <c r="AG155" s="17">
        <f t="shared" si="201"/>
        <v>0</v>
      </c>
      <c r="AH155" s="17">
        <f t="shared" si="201"/>
        <v>0</v>
      </c>
      <c r="AI155" s="17">
        <f t="shared" si="201"/>
        <v>0</v>
      </c>
      <c r="AJ155" s="17">
        <f t="shared" si="201"/>
        <v>0</v>
      </c>
      <c r="AK155" s="17">
        <f t="shared" si="201"/>
        <v>0</v>
      </c>
      <c r="AL155" s="17">
        <f t="shared" si="201"/>
        <v>0</v>
      </c>
      <c r="AM155" s="17">
        <f t="shared" si="201"/>
        <v>0</v>
      </c>
      <c r="AN155" s="17">
        <f t="shared" si="201"/>
        <v>0</v>
      </c>
      <c r="AO155" s="17">
        <f t="shared" si="201"/>
        <v>0</v>
      </c>
      <c r="AP155" s="17">
        <f t="shared" ref="AP155:AS155" si="204">SUM(AP156:AP158)</f>
        <v>0</v>
      </c>
      <c r="AQ155" s="17">
        <f t="shared" si="204"/>
        <v>0</v>
      </c>
      <c r="AR155" s="17">
        <f t="shared" si="204"/>
        <v>0</v>
      </c>
      <c r="AS155" s="17">
        <f t="shared" si="204"/>
        <v>0</v>
      </c>
      <c r="AT155" s="17">
        <f t="shared" si="201"/>
        <v>0</v>
      </c>
      <c r="AU155" s="17">
        <f t="shared" si="201"/>
        <v>0</v>
      </c>
    </row>
    <row r="156" spans="1:47" x14ac:dyDescent="0.25">
      <c r="A156" s="24" t="s">
        <v>128</v>
      </c>
      <c r="B156" s="25" t="s">
        <v>58</v>
      </c>
      <c r="C156" s="26" t="s">
        <v>59</v>
      </c>
      <c r="D156" s="26" t="s">
        <v>59</v>
      </c>
      <c r="E156" s="26" t="s">
        <v>59</v>
      </c>
      <c r="F156" s="26" t="s">
        <v>59</v>
      </c>
      <c r="G156" s="26" t="s">
        <v>59</v>
      </c>
      <c r="H156" s="26">
        <v>0</v>
      </c>
      <c r="I156" s="26" t="s">
        <v>59</v>
      </c>
      <c r="J156" s="26" t="s">
        <v>59</v>
      </c>
      <c r="K156" s="26" t="s">
        <v>59</v>
      </c>
      <c r="L156" s="26" t="s">
        <v>59</v>
      </c>
      <c r="M156" s="26" t="s">
        <v>59</v>
      </c>
      <c r="N156" s="26" t="s">
        <v>59</v>
      </c>
      <c r="O156" s="26" t="s">
        <v>59</v>
      </c>
      <c r="P156" s="26" t="s">
        <v>59</v>
      </c>
      <c r="Q156" s="26" t="s">
        <v>59</v>
      </c>
      <c r="R156" s="26">
        <v>0</v>
      </c>
      <c r="S156" s="26" t="s">
        <v>59</v>
      </c>
      <c r="T156" s="26">
        <v>0</v>
      </c>
      <c r="U156" s="26" t="s">
        <v>59</v>
      </c>
      <c r="V156" s="26" t="s">
        <v>59</v>
      </c>
      <c r="W156" s="26" t="s">
        <v>59</v>
      </c>
      <c r="X156" s="26" t="s">
        <v>59</v>
      </c>
      <c r="Y156" s="26" t="s">
        <v>59</v>
      </c>
      <c r="Z156" s="26" t="s">
        <v>59</v>
      </c>
      <c r="AA156" s="26" t="s">
        <v>59</v>
      </c>
      <c r="AB156" s="26" t="s">
        <v>59</v>
      </c>
      <c r="AC156" s="26" t="s">
        <v>59</v>
      </c>
      <c r="AD156" s="26" t="s">
        <v>59</v>
      </c>
      <c r="AE156" s="26" t="s">
        <v>59</v>
      </c>
      <c r="AF156" s="26" t="s">
        <v>59</v>
      </c>
      <c r="AG156" s="26" t="s">
        <v>59</v>
      </c>
      <c r="AH156" s="26" t="s">
        <v>59</v>
      </c>
      <c r="AI156" s="26" t="s">
        <v>59</v>
      </c>
      <c r="AJ156" s="26">
        <v>0</v>
      </c>
      <c r="AK156" s="26" t="s">
        <v>59</v>
      </c>
      <c r="AL156" s="26" t="s">
        <v>59</v>
      </c>
      <c r="AM156" s="26" t="s">
        <v>59</v>
      </c>
      <c r="AN156" s="26" t="s">
        <v>59</v>
      </c>
      <c r="AO156" s="26" t="s">
        <v>59</v>
      </c>
      <c r="AP156" s="26" t="s">
        <v>59</v>
      </c>
      <c r="AQ156" s="26" t="s">
        <v>59</v>
      </c>
      <c r="AR156" s="26">
        <v>0</v>
      </c>
      <c r="AS156" s="26" t="s">
        <v>59</v>
      </c>
      <c r="AT156" s="26" t="s">
        <v>59</v>
      </c>
      <c r="AU156" s="26" t="s">
        <v>59</v>
      </c>
    </row>
    <row r="157" spans="1:47" x14ac:dyDescent="0.25">
      <c r="A157" s="24" t="s">
        <v>128</v>
      </c>
      <c r="B157" s="25" t="s">
        <v>58</v>
      </c>
      <c r="C157" s="26" t="s">
        <v>59</v>
      </c>
      <c r="D157" s="26" t="s">
        <v>59</v>
      </c>
      <c r="E157" s="26" t="s">
        <v>59</v>
      </c>
      <c r="F157" s="26" t="s">
        <v>59</v>
      </c>
      <c r="G157" s="26" t="s">
        <v>59</v>
      </c>
      <c r="H157" s="26">
        <v>0</v>
      </c>
      <c r="I157" s="26" t="s">
        <v>59</v>
      </c>
      <c r="J157" s="26" t="s">
        <v>59</v>
      </c>
      <c r="K157" s="26" t="s">
        <v>59</v>
      </c>
      <c r="L157" s="26" t="s">
        <v>59</v>
      </c>
      <c r="M157" s="26" t="s">
        <v>59</v>
      </c>
      <c r="N157" s="26" t="s">
        <v>59</v>
      </c>
      <c r="O157" s="26" t="s">
        <v>59</v>
      </c>
      <c r="P157" s="26" t="s">
        <v>59</v>
      </c>
      <c r="Q157" s="26" t="s">
        <v>59</v>
      </c>
      <c r="R157" s="26">
        <v>0</v>
      </c>
      <c r="S157" s="26" t="s">
        <v>59</v>
      </c>
      <c r="T157" s="26">
        <v>0</v>
      </c>
      <c r="U157" s="26" t="s">
        <v>59</v>
      </c>
      <c r="V157" s="26" t="s">
        <v>59</v>
      </c>
      <c r="W157" s="26" t="s">
        <v>59</v>
      </c>
      <c r="X157" s="26" t="s">
        <v>59</v>
      </c>
      <c r="Y157" s="26" t="s">
        <v>59</v>
      </c>
      <c r="Z157" s="26" t="s">
        <v>59</v>
      </c>
      <c r="AA157" s="26" t="s">
        <v>59</v>
      </c>
      <c r="AB157" s="26" t="s">
        <v>59</v>
      </c>
      <c r="AC157" s="26" t="s">
        <v>59</v>
      </c>
      <c r="AD157" s="26" t="s">
        <v>59</v>
      </c>
      <c r="AE157" s="26" t="s">
        <v>59</v>
      </c>
      <c r="AF157" s="26" t="s">
        <v>59</v>
      </c>
      <c r="AG157" s="26" t="s">
        <v>59</v>
      </c>
      <c r="AH157" s="26" t="s">
        <v>59</v>
      </c>
      <c r="AI157" s="26" t="s">
        <v>59</v>
      </c>
      <c r="AJ157" s="26">
        <v>0</v>
      </c>
      <c r="AK157" s="26" t="s">
        <v>59</v>
      </c>
      <c r="AL157" s="26" t="s">
        <v>59</v>
      </c>
      <c r="AM157" s="26" t="s">
        <v>59</v>
      </c>
      <c r="AN157" s="26" t="s">
        <v>59</v>
      </c>
      <c r="AO157" s="26" t="s">
        <v>59</v>
      </c>
      <c r="AP157" s="26" t="s">
        <v>59</v>
      </c>
      <c r="AQ157" s="26" t="s">
        <v>59</v>
      </c>
      <c r="AR157" s="26">
        <v>0</v>
      </c>
      <c r="AS157" s="26" t="s">
        <v>59</v>
      </c>
      <c r="AT157" s="26" t="s">
        <v>59</v>
      </c>
      <c r="AU157" s="26" t="s">
        <v>59</v>
      </c>
    </row>
    <row r="158" spans="1:47" x14ac:dyDescent="0.25">
      <c r="A158" s="24" t="s">
        <v>60</v>
      </c>
      <c r="B158" s="24" t="s">
        <v>60</v>
      </c>
      <c r="C158" s="26" t="s">
        <v>59</v>
      </c>
      <c r="D158" s="26" t="s">
        <v>59</v>
      </c>
      <c r="E158" s="26" t="s">
        <v>59</v>
      </c>
      <c r="F158" s="26" t="s">
        <v>59</v>
      </c>
      <c r="G158" s="26" t="s">
        <v>59</v>
      </c>
      <c r="H158" s="26">
        <v>0</v>
      </c>
      <c r="I158" s="26" t="s">
        <v>59</v>
      </c>
      <c r="J158" s="26" t="s">
        <v>59</v>
      </c>
      <c r="K158" s="26" t="s">
        <v>59</v>
      </c>
      <c r="L158" s="26" t="s">
        <v>59</v>
      </c>
      <c r="M158" s="26" t="s">
        <v>59</v>
      </c>
      <c r="N158" s="26" t="s">
        <v>59</v>
      </c>
      <c r="O158" s="26" t="s">
        <v>59</v>
      </c>
      <c r="P158" s="26" t="s">
        <v>59</v>
      </c>
      <c r="Q158" s="26" t="s">
        <v>59</v>
      </c>
      <c r="R158" s="26">
        <v>0</v>
      </c>
      <c r="S158" s="26" t="s">
        <v>59</v>
      </c>
      <c r="T158" s="26">
        <v>0</v>
      </c>
      <c r="U158" s="26" t="s">
        <v>59</v>
      </c>
      <c r="V158" s="26" t="s">
        <v>59</v>
      </c>
      <c r="W158" s="26" t="s">
        <v>59</v>
      </c>
      <c r="X158" s="26" t="s">
        <v>59</v>
      </c>
      <c r="Y158" s="26" t="s">
        <v>59</v>
      </c>
      <c r="Z158" s="26" t="s">
        <v>59</v>
      </c>
      <c r="AA158" s="26" t="s">
        <v>59</v>
      </c>
      <c r="AB158" s="26" t="s">
        <v>59</v>
      </c>
      <c r="AC158" s="26" t="s">
        <v>59</v>
      </c>
      <c r="AD158" s="26" t="s">
        <v>59</v>
      </c>
      <c r="AE158" s="26" t="s">
        <v>59</v>
      </c>
      <c r="AF158" s="26" t="s">
        <v>59</v>
      </c>
      <c r="AG158" s="26" t="s">
        <v>59</v>
      </c>
      <c r="AH158" s="26" t="s">
        <v>59</v>
      </c>
      <c r="AI158" s="26" t="s">
        <v>59</v>
      </c>
      <c r="AJ158" s="26">
        <v>0</v>
      </c>
      <c r="AK158" s="26" t="s">
        <v>59</v>
      </c>
      <c r="AL158" s="26" t="s">
        <v>59</v>
      </c>
      <c r="AM158" s="26" t="s">
        <v>59</v>
      </c>
      <c r="AN158" s="26" t="s">
        <v>59</v>
      </c>
      <c r="AO158" s="26" t="s">
        <v>59</v>
      </c>
      <c r="AP158" s="26" t="s">
        <v>59</v>
      </c>
      <c r="AQ158" s="26" t="s">
        <v>59</v>
      </c>
      <c r="AR158" s="26">
        <v>0</v>
      </c>
      <c r="AS158" s="26" t="s">
        <v>59</v>
      </c>
      <c r="AT158" s="26" t="s">
        <v>59</v>
      </c>
      <c r="AU158" s="26" t="s">
        <v>59</v>
      </c>
    </row>
    <row r="159" spans="1:47" ht="47.25" x14ac:dyDescent="0.25">
      <c r="A159" s="7" t="s">
        <v>130</v>
      </c>
      <c r="B159" s="8" t="s">
        <v>131</v>
      </c>
      <c r="C159" s="9"/>
      <c r="D159" s="16">
        <f t="shared" ref="D159" si="205">D160+D164</f>
        <v>0</v>
      </c>
      <c r="E159" s="16">
        <f t="shared" ref="E159:F159" si="206">E160+E164</f>
        <v>0</v>
      </c>
      <c r="F159" s="16">
        <f t="shared" si="206"/>
        <v>0</v>
      </c>
      <c r="G159" s="16">
        <f t="shared" ref="G159:AU159" si="207">G160+G164</f>
        <v>0</v>
      </c>
      <c r="H159" s="16">
        <f t="shared" si="207"/>
        <v>0</v>
      </c>
      <c r="I159" s="16">
        <f t="shared" ref="I159:O159" si="208">I160+I164</f>
        <v>0</v>
      </c>
      <c r="J159" s="16">
        <f t="shared" si="208"/>
        <v>0</v>
      </c>
      <c r="K159" s="16">
        <f t="shared" si="208"/>
        <v>0</v>
      </c>
      <c r="L159" s="16">
        <f t="shared" si="208"/>
        <v>0</v>
      </c>
      <c r="M159" s="16">
        <f t="shared" si="208"/>
        <v>0</v>
      </c>
      <c r="N159" s="16">
        <f t="shared" si="208"/>
        <v>0</v>
      </c>
      <c r="O159" s="16">
        <f t="shared" si="208"/>
        <v>0</v>
      </c>
      <c r="P159" s="16">
        <f t="shared" ref="P159:R159" si="209">P160+P164</f>
        <v>0</v>
      </c>
      <c r="Q159" s="16">
        <f t="shared" si="209"/>
        <v>0</v>
      </c>
      <c r="R159" s="16">
        <f t="shared" si="209"/>
        <v>0</v>
      </c>
      <c r="S159" s="16">
        <f t="shared" si="207"/>
        <v>0</v>
      </c>
      <c r="T159" s="16">
        <f t="shared" si="207"/>
        <v>0</v>
      </c>
      <c r="U159" s="16">
        <f t="shared" si="207"/>
        <v>0</v>
      </c>
      <c r="V159" s="16">
        <f t="shared" si="207"/>
        <v>0</v>
      </c>
      <c r="W159" s="16">
        <f t="shared" si="207"/>
        <v>0</v>
      </c>
      <c r="X159" s="16">
        <f t="shared" si="207"/>
        <v>0</v>
      </c>
      <c r="Y159" s="16">
        <f t="shared" si="207"/>
        <v>0</v>
      </c>
      <c r="Z159" s="16">
        <f t="shared" si="207"/>
        <v>0</v>
      </c>
      <c r="AA159" s="16">
        <f t="shared" si="207"/>
        <v>0</v>
      </c>
      <c r="AB159" s="16">
        <f t="shared" si="207"/>
        <v>0</v>
      </c>
      <c r="AC159" s="16">
        <f t="shared" si="207"/>
        <v>0</v>
      </c>
      <c r="AD159" s="16">
        <f t="shared" si="207"/>
        <v>0</v>
      </c>
      <c r="AE159" s="16">
        <f t="shared" si="207"/>
        <v>0</v>
      </c>
      <c r="AF159" s="16">
        <f t="shared" si="207"/>
        <v>0</v>
      </c>
      <c r="AG159" s="16">
        <f t="shared" si="207"/>
        <v>0</v>
      </c>
      <c r="AH159" s="16">
        <f t="shared" si="207"/>
        <v>0</v>
      </c>
      <c r="AI159" s="16">
        <f t="shared" si="207"/>
        <v>0</v>
      </c>
      <c r="AJ159" s="16">
        <f t="shared" si="207"/>
        <v>0</v>
      </c>
      <c r="AK159" s="16">
        <f t="shared" si="207"/>
        <v>0</v>
      </c>
      <c r="AL159" s="16">
        <f t="shared" si="207"/>
        <v>0</v>
      </c>
      <c r="AM159" s="16">
        <f t="shared" si="207"/>
        <v>0</v>
      </c>
      <c r="AN159" s="16">
        <f t="shared" si="207"/>
        <v>0</v>
      </c>
      <c r="AO159" s="16">
        <f t="shared" si="207"/>
        <v>0</v>
      </c>
      <c r="AP159" s="16">
        <f t="shared" ref="AP159:AS159" si="210">AP160+AP164</f>
        <v>0</v>
      </c>
      <c r="AQ159" s="16">
        <f t="shared" si="210"/>
        <v>0</v>
      </c>
      <c r="AR159" s="16">
        <f t="shared" si="210"/>
        <v>0</v>
      </c>
      <c r="AS159" s="16">
        <f t="shared" si="210"/>
        <v>0</v>
      </c>
      <c r="AT159" s="16">
        <f t="shared" si="207"/>
        <v>0</v>
      </c>
      <c r="AU159" s="16">
        <f t="shared" si="207"/>
        <v>0</v>
      </c>
    </row>
    <row r="160" spans="1:47" ht="31.5" x14ac:dyDescent="0.25">
      <c r="A160" s="10" t="s">
        <v>132</v>
      </c>
      <c r="B160" s="11" t="s">
        <v>133</v>
      </c>
      <c r="C160" s="12"/>
      <c r="D160" s="17">
        <f t="shared" ref="D160" si="211">SUM(D161:D163)</f>
        <v>0</v>
      </c>
      <c r="E160" s="17">
        <f t="shared" ref="E160:F160" si="212">SUM(E161:E163)</f>
        <v>0</v>
      </c>
      <c r="F160" s="17">
        <f t="shared" si="212"/>
        <v>0</v>
      </c>
      <c r="G160" s="17">
        <f t="shared" ref="G160:AU160" si="213">SUM(G161:G163)</f>
        <v>0</v>
      </c>
      <c r="H160" s="17">
        <f t="shared" si="213"/>
        <v>0</v>
      </c>
      <c r="I160" s="17">
        <f t="shared" ref="I160:O160" si="214">SUM(I161:I163)</f>
        <v>0</v>
      </c>
      <c r="J160" s="17">
        <f t="shared" si="214"/>
        <v>0</v>
      </c>
      <c r="K160" s="17">
        <f t="shared" si="214"/>
        <v>0</v>
      </c>
      <c r="L160" s="17">
        <f t="shared" si="214"/>
        <v>0</v>
      </c>
      <c r="M160" s="17">
        <f t="shared" si="214"/>
        <v>0</v>
      </c>
      <c r="N160" s="17">
        <f t="shared" si="214"/>
        <v>0</v>
      </c>
      <c r="O160" s="17">
        <f t="shared" si="214"/>
        <v>0</v>
      </c>
      <c r="P160" s="17">
        <f t="shared" ref="P160:R160" si="215">SUM(P161:P163)</f>
        <v>0</v>
      </c>
      <c r="Q160" s="17">
        <f t="shared" si="215"/>
        <v>0</v>
      </c>
      <c r="R160" s="17">
        <f t="shared" si="215"/>
        <v>0</v>
      </c>
      <c r="S160" s="17">
        <f t="shared" si="213"/>
        <v>0</v>
      </c>
      <c r="T160" s="17">
        <f t="shared" si="213"/>
        <v>0</v>
      </c>
      <c r="U160" s="17">
        <f t="shared" si="213"/>
        <v>0</v>
      </c>
      <c r="V160" s="17">
        <f t="shared" si="213"/>
        <v>0</v>
      </c>
      <c r="W160" s="17">
        <f t="shared" si="213"/>
        <v>0</v>
      </c>
      <c r="X160" s="17">
        <f t="shared" si="213"/>
        <v>0</v>
      </c>
      <c r="Y160" s="17">
        <f t="shared" si="213"/>
        <v>0</v>
      </c>
      <c r="Z160" s="17">
        <f t="shared" si="213"/>
        <v>0</v>
      </c>
      <c r="AA160" s="17">
        <f t="shared" si="213"/>
        <v>0</v>
      </c>
      <c r="AB160" s="17">
        <f t="shared" si="213"/>
        <v>0</v>
      </c>
      <c r="AC160" s="17">
        <f t="shared" si="213"/>
        <v>0</v>
      </c>
      <c r="AD160" s="17">
        <f t="shared" si="213"/>
        <v>0</v>
      </c>
      <c r="AE160" s="17">
        <f t="shared" si="213"/>
        <v>0</v>
      </c>
      <c r="AF160" s="17">
        <f t="shared" si="213"/>
        <v>0</v>
      </c>
      <c r="AG160" s="17">
        <f t="shared" si="213"/>
        <v>0</v>
      </c>
      <c r="AH160" s="17">
        <f t="shared" si="213"/>
        <v>0</v>
      </c>
      <c r="AI160" s="17">
        <f t="shared" si="213"/>
        <v>0</v>
      </c>
      <c r="AJ160" s="17">
        <f t="shared" si="213"/>
        <v>0</v>
      </c>
      <c r="AK160" s="17">
        <f t="shared" si="213"/>
        <v>0</v>
      </c>
      <c r="AL160" s="17">
        <f t="shared" si="213"/>
        <v>0</v>
      </c>
      <c r="AM160" s="17">
        <f t="shared" si="213"/>
        <v>0</v>
      </c>
      <c r="AN160" s="17">
        <f t="shared" si="213"/>
        <v>0</v>
      </c>
      <c r="AO160" s="17">
        <f t="shared" si="213"/>
        <v>0</v>
      </c>
      <c r="AP160" s="17">
        <f t="shared" ref="AP160:AS160" si="216">SUM(AP161:AP163)</f>
        <v>0</v>
      </c>
      <c r="AQ160" s="17">
        <f t="shared" si="216"/>
        <v>0</v>
      </c>
      <c r="AR160" s="17">
        <f t="shared" si="216"/>
        <v>0</v>
      </c>
      <c r="AS160" s="17">
        <f t="shared" si="216"/>
        <v>0</v>
      </c>
      <c r="AT160" s="17">
        <f t="shared" si="213"/>
        <v>0</v>
      </c>
      <c r="AU160" s="17">
        <f t="shared" si="213"/>
        <v>0</v>
      </c>
    </row>
    <row r="161" spans="1:47" x14ac:dyDescent="0.25">
      <c r="A161" s="24" t="s">
        <v>132</v>
      </c>
      <c r="B161" s="25" t="s">
        <v>58</v>
      </c>
      <c r="C161" s="26" t="s">
        <v>59</v>
      </c>
      <c r="D161" s="26" t="s">
        <v>59</v>
      </c>
      <c r="E161" s="26" t="s">
        <v>59</v>
      </c>
      <c r="F161" s="26" t="s">
        <v>59</v>
      </c>
      <c r="G161" s="26" t="s">
        <v>59</v>
      </c>
      <c r="H161" s="26">
        <v>0</v>
      </c>
      <c r="I161" s="26" t="s">
        <v>59</v>
      </c>
      <c r="J161" s="26" t="s">
        <v>59</v>
      </c>
      <c r="K161" s="26" t="s">
        <v>59</v>
      </c>
      <c r="L161" s="26" t="s">
        <v>59</v>
      </c>
      <c r="M161" s="26" t="s">
        <v>59</v>
      </c>
      <c r="N161" s="26" t="s">
        <v>59</v>
      </c>
      <c r="O161" s="26" t="s">
        <v>59</v>
      </c>
      <c r="P161" s="26" t="s">
        <v>59</v>
      </c>
      <c r="Q161" s="26" t="s">
        <v>59</v>
      </c>
      <c r="R161" s="26">
        <v>0</v>
      </c>
      <c r="S161" s="26" t="s">
        <v>59</v>
      </c>
      <c r="T161" s="26">
        <v>0</v>
      </c>
      <c r="U161" s="26" t="s">
        <v>59</v>
      </c>
      <c r="V161" s="26" t="s">
        <v>59</v>
      </c>
      <c r="W161" s="26" t="s">
        <v>59</v>
      </c>
      <c r="X161" s="26" t="s">
        <v>59</v>
      </c>
      <c r="Y161" s="26" t="s">
        <v>59</v>
      </c>
      <c r="Z161" s="26" t="s">
        <v>59</v>
      </c>
      <c r="AA161" s="26" t="s">
        <v>59</v>
      </c>
      <c r="AB161" s="26" t="s">
        <v>59</v>
      </c>
      <c r="AC161" s="26" t="s">
        <v>59</v>
      </c>
      <c r="AD161" s="26" t="s">
        <v>59</v>
      </c>
      <c r="AE161" s="26" t="s">
        <v>59</v>
      </c>
      <c r="AF161" s="26" t="s">
        <v>59</v>
      </c>
      <c r="AG161" s="26" t="s">
        <v>59</v>
      </c>
      <c r="AH161" s="26" t="s">
        <v>59</v>
      </c>
      <c r="AI161" s="26" t="s">
        <v>59</v>
      </c>
      <c r="AJ161" s="26">
        <v>0</v>
      </c>
      <c r="AK161" s="26" t="s">
        <v>59</v>
      </c>
      <c r="AL161" s="26" t="s">
        <v>59</v>
      </c>
      <c r="AM161" s="26" t="s">
        <v>59</v>
      </c>
      <c r="AN161" s="26" t="s">
        <v>59</v>
      </c>
      <c r="AO161" s="26" t="s">
        <v>59</v>
      </c>
      <c r="AP161" s="26" t="s">
        <v>59</v>
      </c>
      <c r="AQ161" s="26" t="s">
        <v>59</v>
      </c>
      <c r="AR161" s="26">
        <v>0</v>
      </c>
      <c r="AS161" s="26" t="s">
        <v>59</v>
      </c>
      <c r="AT161" s="26" t="s">
        <v>59</v>
      </c>
      <c r="AU161" s="26" t="s">
        <v>59</v>
      </c>
    </row>
    <row r="162" spans="1:47" x14ac:dyDescent="0.25">
      <c r="A162" s="24" t="s">
        <v>132</v>
      </c>
      <c r="B162" s="25" t="s">
        <v>58</v>
      </c>
      <c r="C162" s="26" t="s">
        <v>59</v>
      </c>
      <c r="D162" s="26" t="s">
        <v>59</v>
      </c>
      <c r="E162" s="26" t="s">
        <v>59</v>
      </c>
      <c r="F162" s="26" t="s">
        <v>59</v>
      </c>
      <c r="G162" s="26" t="s">
        <v>59</v>
      </c>
      <c r="H162" s="26">
        <v>0</v>
      </c>
      <c r="I162" s="26" t="s">
        <v>59</v>
      </c>
      <c r="J162" s="26" t="s">
        <v>59</v>
      </c>
      <c r="K162" s="26" t="s">
        <v>59</v>
      </c>
      <c r="L162" s="26" t="s">
        <v>59</v>
      </c>
      <c r="M162" s="26" t="s">
        <v>59</v>
      </c>
      <c r="N162" s="26" t="s">
        <v>59</v>
      </c>
      <c r="O162" s="26" t="s">
        <v>59</v>
      </c>
      <c r="P162" s="26" t="s">
        <v>59</v>
      </c>
      <c r="Q162" s="26" t="s">
        <v>59</v>
      </c>
      <c r="R162" s="26">
        <v>0</v>
      </c>
      <c r="S162" s="26" t="s">
        <v>59</v>
      </c>
      <c r="T162" s="26">
        <v>0</v>
      </c>
      <c r="U162" s="26" t="s">
        <v>59</v>
      </c>
      <c r="V162" s="26" t="s">
        <v>59</v>
      </c>
      <c r="W162" s="26" t="s">
        <v>59</v>
      </c>
      <c r="X162" s="26" t="s">
        <v>59</v>
      </c>
      <c r="Y162" s="26" t="s">
        <v>59</v>
      </c>
      <c r="Z162" s="26" t="s">
        <v>59</v>
      </c>
      <c r="AA162" s="26" t="s">
        <v>59</v>
      </c>
      <c r="AB162" s="26" t="s">
        <v>59</v>
      </c>
      <c r="AC162" s="26" t="s">
        <v>59</v>
      </c>
      <c r="AD162" s="26" t="s">
        <v>59</v>
      </c>
      <c r="AE162" s="26" t="s">
        <v>59</v>
      </c>
      <c r="AF162" s="26" t="s">
        <v>59</v>
      </c>
      <c r="AG162" s="26" t="s">
        <v>59</v>
      </c>
      <c r="AH162" s="26" t="s">
        <v>59</v>
      </c>
      <c r="AI162" s="26" t="s">
        <v>59</v>
      </c>
      <c r="AJ162" s="26">
        <v>0</v>
      </c>
      <c r="AK162" s="26" t="s">
        <v>59</v>
      </c>
      <c r="AL162" s="26" t="s">
        <v>59</v>
      </c>
      <c r="AM162" s="26" t="s">
        <v>59</v>
      </c>
      <c r="AN162" s="26" t="s">
        <v>59</v>
      </c>
      <c r="AO162" s="26" t="s">
        <v>59</v>
      </c>
      <c r="AP162" s="26" t="s">
        <v>59</v>
      </c>
      <c r="AQ162" s="26" t="s">
        <v>59</v>
      </c>
      <c r="AR162" s="26">
        <v>0</v>
      </c>
      <c r="AS162" s="26" t="s">
        <v>59</v>
      </c>
      <c r="AT162" s="26" t="s">
        <v>59</v>
      </c>
      <c r="AU162" s="26" t="s">
        <v>59</v>
      </c>
    </row>
    <row r="163" spans="1:47" x14ac:dyDescent="0.25">
      <c r="A163" s="24" t="s">
        <v>60</v>
      </c>
      <c r="B163" s="24" t="s">
        <v>60</v>
      </c>
      <c r="C163" s="26" t="s">
        <v>59</v>
      </c>
      <c r="D163" s="26" t="s">
        <v>59</v>
      </c>
      <c r="E163" s="26" t="s">
        <v>59</v>
      </c>
      <c r="F163" s="26" t="s">
        <v>59</v>
      </c>
      <c r="G163" s="26" t="s">
        <v>59</v>
      </c>
      <c r="H163" s="26">
        <v>0</v>
      </c>
      <c r="I163" s="26" t="s">
        <v>59</v>
      </c>
      <c r="J163" s="26" t="s">
        <v>59</v>
      </c>
      <c r="K163" s="26" t="s">
        <v>59</v>
      </c>
      <c r="L163" s="26" t="s">
        <v>59</v>
      </c>
      <c r="M163" s="26" t="s">
        <v>59</v>
      </c>
      <c r="N163" s="26" t="s">
        <v>59</v>
      </c>
      <c r="O163" s="26" t="s">
        <v>59</v>
      </c>
      <c r="P163" s="26" t="s">
        <v>59</v>
      </c>
      <c r="Q163" s="26" t="s">
        <v>59</v>
      </c>
      <c r="R163" s="26">
        <v>0</v>
      </c>
      <c r="S163" s="26" t="s">
        <v>59</v>
      </c>
      <c r="T163" s="26">
        <v>0</v>
      </c>
      <c r="U163" s="26" t="s">
        <v>59</v>
      </c>
      <c r="V163" s="26" t="s">
        <v>59</v>
      </c>
      <c r="W163" s="26" t="s">
        <v>59</v>
      </c>
      <c r="X163" s="26" t="s">
        <v>59</v>
      </c>
      <c r="Y163" s="26" t="s">
        <v>59</v>
      </c>
      <c r="Z163" s="26" t="s">
        <v>59</v>
      </c>
      <c r="AA163" s="26" t="s">
        <v>59</v>
      </c>
      <c r="AB163" s="26" t="s">
        <v>59</v>
      </c>
      <c r="AC163" s="26" t="s">
        <v>59</v>
      </c>
      <c r="AD163" s="26" t="s">
        <v>59</v>
      </c>
      <c r="AE163" s="26" t="s">
        <v>59</v>
      </c>
      <c r="AF163" s="26" t="s">
        <v>59</v>
      </c>
      <c r="AG163" s="26" t="s">
        <v>59</v>
      </c>
      <c r="AH163" s="26" t="s">
        <v>59</v>
      </c>
      <c r="AI163" s="26" t="s">
        <v>59</v>
      </c>
      <c r="AJ163" s="26">
        <v>0</v>
      </c>
      <c r="AK163" s="26" t="s">
        <v>59</v>
      </c>
      <c r="AL163" s="26" t="s">
        <v>59</v>
      </c>
      <c r="AM163" s="26" t="s">
        <v>59</v>
      </c>
      <c r="AN163" s="26" t="s">
        <v>59</v>
      </c>
      <c r="AO163" s="26" t="s">
        <v>59</v>
      </c>
      <c r="AP163" s="26" t="s">
        <v>59</v>
      </c>
      <c r="AQ163" s="26" t="s">
        <v>59</v>
      </c>
      <c r="AR163" s="26">
        <v>0</v>
      </c>
      <c r="AS163" s="26" t="s">
        <v>59</v>
      </c>
      <c r="AT163" s="26" t="s">
        <v>59</v>
      </c>
      <c r="AU163" s="26" t="s">
        <v>59</v>
      </c>
    </row>
    <row r="164" spans="1:47" ht="47.25" x14ac:dyDescent="0.25">
      <c r="A164" s="10" t="s">
        <v>134</v>
      </c>
      <c r="B164" s="11" t="s">
        <v>135</v>
      </c>
      <c r="C164" s="12"/>
      <c r="D164" s="17">
        <f t="shared" ref="D164" si="217">SUM(D165:D167)</f>
        <v>0</v>
      </c>
      <c r="E164" s="17">
        <f t="shared" ref="E164:F164" si="218">SUM(E165:E167)</f>
        <v>0</v>
      </c>
      <c r="F164" s="17">
        <f t="shared" si="218"/>
        <v>0</v>
      </c>
      <c r="G164" s="17">
        <f t="shared" ref="G164:AU164" si="219">SUM(G165:G167)</f>
        <v>0</v>
      </c>
      <c r="H164" s="17">
        <f t="shared" si="219"/>
        <v>0</v>
      </c>
      <c r="I164" s="17">
        <f t="shared" ref="I164:O164" si="220">SUM(I165:I167)</f>
        <v>0</v>
      </c>
      <c r="J164" s="17">
        <f t="shared" si="220"/>
        <v>0</v>
      </c>
      <c r="K164" s="17">
        <f t="shared" si="220"/>
        <v>0</v>
      </c>
      <c r="L164" s="17">
        <f t="shared" si="220"/>
        <v>0</v>
      </c>
      <c r="M164" s="17">
        <f t="shared" si="220"/>
        <v>0</v>
      </c>
      <c r="N164" s="17">
        <f t="shared" si="220"/>
        <v>0</v>
      </c>
      <c r="O164" s="17">
        <f t="shared" si="220"/>
        <v>0</v>
      </c>
      <c r="P164" s="17">
        <f t="shared" ref="P164:R164" si="221">SUM(P165:P167)</f>
        <v>0</v>
      </c>
      <c r="Q164" s="17">
        <f t="shared" si="221"/>
        <v>0</v>
      </c>
      <c r="R164" s="17">
        <f t="shared" si="221"/>
        <v>0</v>
      </c>
      <c r="S164" s="17">
        <f t="shared" si="219"/>
        <v>0</v>
      </c>
      <c r="T164" s="17">
        <f t="shared" si="219"/>
        <v>0</v>
      </c>
      <c r="U164" s="17">
        <f t="shared" si="219"/>
        <v>0</v>
      </c>
      <c r="V164" s="17">
        <f t="shared" si="219"/>
        <v>0</v>
      </c>
      <c r="W164" s="17">
        <f t="shared" si="219"/>
        <v>0</v>
      </c>
      <c r="X164" s="17">
        <f t="shared" si="219"/>
        <v>0</v>
      </c>
      <c r="Y164" s="17">
        <f t="shared" si="219"/>
        <v>0</v>
      </c>
      <c r="Z164" s="17">
        <f t="shared" si="219"/>
        <v>0</v>
      </c>
      <c r="AA164" s="17">
        <f t="shared" si="219"/>
        <v>0</v>
      </c>
      <c r="AB164" s="17">
        <f t="shared" si="219"/>
        <v>0</v>
      </c>
      <c r="AC164" s="17">
        <f t="shared" si="219"/>
        <v>0</v>
      </c>
      <c r="AD164" s="17">
        <f t="shared" si="219"/>
        <v>0</v>
      </c>
      <c r="AE164" s="17">
        <f t="shared" si="219"/>
        <v>0</v>
      </c>
      <c r="AF164" s="17">
        <f t="shared" si="219"/>
        <v>0</v>
      </c>
      <c r="AG164" s="17">
        <f t="shared" si="219"/>
        <v>0</v>
      </c>
      <c r="AH164" s="17">
        <f t="shared" si="219"/>
        <v>0</v>
      </c>
      <c r="AI164" s="17">
        <f t="shared" si="219"/>
        <v>0</v>
      </c>
      <c r="AJ164" s="17">
        <f t="shared" si="219"/>
        <v>0</v>
      </c>
      <c r="AK164" s="17">
        <f t="shared" si="219"/>
        <v>0</v>
      </c>
      <c r="AL164" s="17">
        <f t="shared" si="219"/>
        <v>0</v>
      </c>
      <c r="AM164" s="17">
        <f t="shared" si="219"/>
        <v>0</v>
      </c>
      <c r="AN164" s="17">
        <f t="shared" si="219"/>
        <v>0</v>
      </c>
      <c r="AO164" s="17">
        <f t="shared" si="219"/>
        <v>0</v>
      </c>
      <c r="AP164" s="17">
        <f t="shared" ref="AP164:AS164" si="222">SUM(AP165:AP167)</f>
        <v>0</v>
      </c>
      <c r="AQ164" s="17">
        <f t="shared" si="222"/>
        <v>0</v>
      </c>
      <c r="AR164" s="17">
        <f t="shared" si="222"/>
        <v>0</v>
      </c>
      <c r="AS164" s="17">
        <f t="shared" si="222"/>
        <v>0</v>
      </c>
      <c r="AT164" s="17">
        <f t="shared" si="219"/>
        <v>0</v>
      </c>
      <c r="AU164" s="17">
        <f t="shared" si="219"/>
        <v>0</v>
      </c>
    </row>
    <row r="165" spans="1:47" x14ac:dyDescent="0.25">
      <c r="A165" s="24" t="s">
        <v>134</v>
      </c>
      <c r="B165" s="25" t="s">
        <v>58</v>
      </c>
      <c r="C165" s="26" t="s">
        <v>59</v>
      </c>
      <c r="D165" s="26" t="s">
        <v>59</v>
      </c>
      <c r="E165" s="26" t="s">
        <v>59</v>
      </c>
      <c r="F165" s="26" t="s">
        <v>59</v>
      </c>
      <c r="G165" s="26" t="s">
        <v>59</v>
      </c>
      <c r="H165" s="26">
        <v>0</v>
      </c>
      <c r="I165" s="26" t="s">
        <v>59</v>
      </c>
      <c r="J165" s="26" t="s">
        <v>59</v>
      </c>
      <c r="K165" s="26" t="s">
        <v>59</v>
      </c>
      <c r="L165" s="26" t="s">
        <v>59</v>
      </c>
      <c r="M165" s="26" t="s">
        <v>59</v>
      </c>
      <c r="N165" s="26" t="s">
        <v>59</v>
      </c>
      <c r="O165" s="26" t="s">
        <v>59</v>
      </c>
      <c r="P165" s="26" t="s">
        <v>59</v>
      </c>
      <c r="Q165" s="26" t="s">
        <v>59</v>
      </c>
      <c r="R165" s="26">
        <v>0</v>
      </c>
      <c r="S165" s="26" t="s">
        <v>59</v>
      </c>
      <c r="T165" s="26">
        <v>0</v>
      </c>
      <c r="U165" s="26" t="s">
        <v>59</v>
      </c>
      <c r="V165" s="26" t="s">
        <v>59</v>
      </c>
      <c r="W165" s="26" t="s">
        <v>59</v>
      </c>
      <c r="X165" s="26" t="s">
        <v>59</v>
      </c>
      <c r="Y165" s="26" t="s">
        <v>59</v>
      </c>
      <c r="Z165" s="26" t="s">
        <v>59</v>
      </c>
      <c r="AA165" s="26" t="s">
        <v>59</v>
      </c>
      <c r="AB165" s="26" t="s">
        <v>59</v>
      </c>
      <c r="AC165" s="26" t="s">
        <v>59</v>
      </c>
      <c r="AD165" s="26" t="s">
        <v>59</v>
      </c>
      <c r="AE165" s="26" t="s">
        <v>59</v>
      </c>
      <c r="AF165" s="26" t="s">
        <v>59</v>
      </c>
      <c r="AG165" s="26" t="s">
        <v>59</v>
      </c>
      <c r="AH165" s="26" t="s">
        <v>59</v>
      </c>
      <c r="AI165" s="26" t="s">
        <v>59</v>
      </c>
      <c r="AJ165" s="26">
        <v>0</v>
      </c>
      <c r="AK165" s="26" t="s">
        <v>59</v>
      </c>
      <c r="AL165" s="26" t="s">
        <v>59</v>
      </c>
      <c r="AM165" s="26" t="s">
        <v>59</v>
      </c>
      <c r="AN165" s="26" t="s">
        <v>59</v>
      </c>
      <c r="AO165" s="26" t="s">
        <v>59</v>
      </c>
      <c r="AP165" s="26" t="s">
        <v>59</v>
      </c>
      <c r="AQ165" s="26" t="s">
        <v>59</v>
      </c>
      <c r="AR165" s="26">
        <v>0</v>
      </c>
      <c r="AS165" s="26" t="s">
        <v>59</v>
      </c>
      <c r="AT165" s="26" t="s">
        <v>59</v>
      </c>
      <c r="AU165" s="26" t="s">
        <v>59</v>
      </c>
    </row>
    <row r="166" spans="1:47" x14ac:dyDescent="0.25">
      <c r="A166" s="24" t="s">
        <v>134</v>
      </c>
      <c r="B166" s="25" t="s">
        <v>58</v>
      </c>
      <c r="C166" s="26" t="s">
        <v>59</v>
      </c>
      <c r="D166" s="26" t="s">
        <v>59</v>
      </c>
      <c r="E166" s="26" t="s">
        <v>59</v>
      </c>
      <c r="F166" s="26" t="s">
        <v>59</v>
      </c>
      <c r="G166" s="26" t="s">
        <v>59</v>
      </c>
      <c r="H166" s="26">
        <v>0</v>
      </c>
      <c r="I166" s="26" t="s">
        <v>59</v>
      </c>
      <c r="J166" s="26" t="s">
        <v>59</v>
      </c>
      <c r="K166" s="26" t="s">
        <v>59</v>
      </c>
      <c r="L166" s="26" t="s">
        <v>59</v>
      </c>
      <c r="M166" s="26" t="s">
        <v>59</v>
      </c>
      <c r="N166" s="26" t="s">
        <v>59</v>
      </c>
      <c r="O166" s="26" t="s">
        <v>59</v>
      </c>
      <c r="P166" s="26" t="s">
        <v>59</v>
      </c>
      <c r="Q166" s="26" t="s">
        <v>59</v>
      </c>
      <c r="R166" s="26">
        <v>0</v>
      </c>
      <c r="S166" s="26" t="s">
        <v>59</v>
      </c>
      <c r="T166" s="26">
        <v>0</v>
      </c>
      <c r="U166" s="26" t="s">
        <v>59</v>
      </c>
      <c r="V166" s="26" t="s">
        <v>59</v>
      </c>
      <c r="W166" s="26" t="s">
        <v>59</v>
      </c>
      <c r="X166" s="26" t="s">
        <v>59</v>
      </c>
      <c r="Y166" s="26" t="s">
        <v>59</v>
      </c>
      <c r="Z166" s="26" t="s">
        <v>59</v>
      </c>
      <c r="AA166" s="26" t="s">
        <v>59</v>
      </c>
      <c r="AB166" s="26" t="s">
        <v>59</v>
      </c>
      <c r="AC166" s="26" t="s">
        <v>59</v>
      </c>
      <c r="AD166" s="26" t="s">
        <v>59</v>
      </c>
      <c r="AE166" s="26" t="s">
        <v>59</v>
      </c>
      <c r="AF166" s="26" t="s">
        <v>59</v>
      </c>
      <c r="AG166" s="26" t="s">
        <v>59</v>
      </c>
      <c r="AH166" s="26" t="s">
        <v>59</v>
      </c>
      <c r="AI166" s="26" t="s">
        <v>59</v>
      </c>
      <c r="AJ166" s="26">
        <v>0</v>
      </c>
      <c r="AK166" s="26" t="s">
        <v>59</v>
      </c>
      <c r="AL166" s="26" t="s">
        <v>59</v>
      </c>
      <c r="AM166" s="26" t="s">
        <v>59</v>
      </c>
      <c r="AN166" s="26" t="s">
        <v>59</v>
      </c>
      <c r="AO166" s="26" t="s">
        <v>59</v>
      </c>
      <c r="AP166" s="26" t="s">
        <v>59</v>
      </c>
      <c r="AQ166" s="26" t="s">
        <v>59</v>
      </c>
      <c r="AR166" s="26">
        <v>0</v>
      </c>
      <c r="AS166" s="26" t="s">
        <v>59</v>
      </c>
      <c r="AT166" s="26" t="s">
        <v>59</v>
      </c>
      <c r="AU166" s="26" t="s">
        <v>59</v>
      </c>
    </row>
    <row r="167" spans="1:47" x14ac:dyDescent="0.25">
      <c r="A167" s="24" t="s">
        <v>60</v>
      </c>
      <c r="B167" s="24" t="s">
        <v>60</v>
      </c>
      <c r="C167" s="26" t="s">
        <v>59</v>
      </c>
      <c r="D167" s="26" t="s">
        <v>59</v>
      </c>
      <c r="E167" s="26" t="s">
        <v>59</v>
      </c>
      <c r="F167" s="26" t="s">
        <v>59</v>
      </c>
      <c r="G167" s="26" t="s">
        <v>59</v>
      </c>
      <c r="H167" s="26">
        <v>0</v>
      </c>
      <c r="I167" s="26" t="s">
        <v>59</v>
      </c>
      <c r="J167" s="26" t="s">
        <v>59</v>
      </c>
      <c r="K167" s="26" t="s">
        <v>59</v>
      </c>
      <c r="L167" s="26" t="s">
        <v>59</v>
      </c>
      <c r="M167" s="26" t="s">
        <v>59</v>
      </c>
      <c r="N167" s="26" t="s">
        <v>59</v>
      </c>
      <c r="O167" s="26" t="s">
        <v>59</v>
      </c>
      <c r="P167" s="26" t="s">
        <v>59</v>
      </c>
      <c r="Q167" s="26" t="s">
        <v>59</v>
      </c>
      <c r="R167" s="26">
        <v>0</v>
      </c>
      <c r="S167" s="26" t="s">
        <v>59</v>
      </c>
      <c r="T167" s="26">
        <v>0</v>
      </c>
      <c r="U167" s="26" t="s">
        <v>59</v>
      </c>
      <c r="V167" s="26" t="s">
        <v>59</v>
      </c>
      <c r="W167" s="26" t="s">
        <v>59</v>
      </c>
      <c r="X167" s="26" t="s">
        <v>59</v>
      </c>
      <c r="Y167" s="26" t="s">
        <v>59</v>
      </c>
      <c r="Z167" s="26" t="s">
        <v>59</v>
      </c>
      <c r="AA167" s="26" t="s">
        <v>59</v>
      </c>
      <c r="AB167" s="26" t="s">
        <v>59</v>
      </c>
      <c r="AC167" s="26" t="s">
        <v>59</v>
      </c>
      <c r="AD167" s="26" t="s">
        <v>59</v>
      </c>
      <c r="AE167" s="26" t="s">
        <v>59</v>
      </c>
      <c r="AF167" s="26" t="s">
        <v>59</v>
      </c>
      <c r="AG167" s="26" t="s">
        <v>59</v>
      </c>
      <c r="AH167" s="26" t="s">
        <v>59</v>
      </c>
      <c r="AI167" s="26" t="s">
        <v>59</v>
      </c>
      <c r="AJ167" s="26">
        <v>0</v>
      </c>
      <c r="AK167" s="26" t="s">
        <v>59</v>
      </c>
      <c r="AL167" s="26" t="s">
        <v>59</v>
      </c>
      <c r="AM167" s="26" t="s">
        <v>59</v>
      </c>
      <c r="AN167" s="26" t="s">
        <v>59</v>
      </c>
      <c r="AO167" s="26" t="s">
        <v>59</v>
      </c>
      <c r="AP167" s="26" t="s">
        <v>59</v>
      </c>
      <c r="AQ167" s="26" t="s">
        <v>59</v>
      </c>
      <c r="AR167" s="26">
        <v>0</v>
      </c>
      <c r="AS167" s="26" t="s">
        <v>59</v>
      </c>
      <c r="AT167" s="26" t="s">
        <v>59</v>
      </c>
      <c r="AU167" s="26" t="s">
        <v>59</v>
      </c>
    </row>
    <row r="168" spans="1:47" ht="63" x14ac:dyDescent="0.25">
      <c r="A168" s="4" t="s">
        <v>136</v>
      </c>
      <c r="B168" s="5" t="s">
        <v>137</v>
      </c>
      <c r="C168" s="6"/>
      <c r="D168" s="15">
        <f t="shared" ref="D168" si="223">D169+D173</f>
        <v>0</v>
      </c>
      <c r="E168" s="15">
        <f t="shared" ref="E168:F168" si="224">E169+E173</f>
        <v>0</v>
      </c>
      <c r="F168" s="15">
        <f t="shared" si="224"/>
        <v>0</v>
      </c>
      <c r="G168" s="15">
        <f t="shared" ref="G168:AU168" si="225">G169+G173</f>
        <v>0</v>
      </c>
      <c r="H168" s="15">
        <f t="shared" si="225"/>
        <v>0</v>
      </c>
      <c r="I168" s="15">
        <f t="shared" ref="I168:O168" si="226">I169+I173</f>
        <v>0</v>
      </c>
      <c r="J168" s="15">
        <f t="shared" si="226"/>
        <v>0</v>
      </c>
      <c r="K168" s="15">
        <f t="shared" si="226"/>
        <v>0</v>
      </c>
      <c r="L168" s="15">
        <f t="shared" si="226"/>
        <v>0</v>
      </c>
      <c r="M168" s="15">
        <f t="shared" si="226"/>
        <v>0</v>
      </c>
      <c r="N168" s="15">
        <f t="shared" si="226"/>
        <v>0</v>
      </c>
      <c r="O168" s="15">
        <f t="shared" si="226"/>
        <v>0</v>
      </c>
      <c r="P168" s="15">
        <f t="shared" ref="P168:R168" si="227">P169+P173</f>
        <v>0</v>
      </c>
      <c r="Q168" s="15">
        <f t="shared" si="227"/>
        <v>0</v>
      </c>
      <c r="R168" s="15">
        <f t="shared" si="227"/>
        <v>0</v>
      </c>
      <c r="S168" s="15">
        <f t="shared" si="225"/>
        <v>0</v>
      </c>
      <c r="T168" s="15">
        <f t="shared" si="225"/>
        <v>0</v>
      </c>
      <c r="U168" s="15">
        <f t="shared" si="225"/>
        <v>0</v>
      </c>
      <c r="V168" s="15">
        <f t="shared" si="225"/>
        <v>0</v>
      </c>
      <c r="W168" s="15">
        <f t="shared" si="225"/>
        <v>0</v>
      </c>
      <c r="X168" s="15">
        <f t="shared" si="225"/>
        <v>0</v>
      </c>
      <c r="Y168" s="15">
        <f t="shared" si="225"/>
        <v>0</v>
      </c>
      <c r="Z168" s="15">
        <f t="shared" si="225"/>
        <v>0</v>
      </c>
      <c r="AA168" s="15">
        <f t="shared" si="225"/>
        <v>0</v>
      </c>
      <c r="AB168" s="15">
        <f t="shared" si="225"/>
        <v>0</v>
      </c>
      <c r="AC168" s="15">
        <f t="shared" si="225"/>
        <v>0</v>
      </c>
      <c r="AD168" s="15">
        <f t="shared" si="225"/>
        <v>0</v>
      </c>
      <c r="AE168" s="15">
        <f t="shared" si="225"/>
        <v>0</v>
      </c>
      <c r="AF168" s="15">
        <f t="shared" si="225"/>
        <v>0</v>
      </c>
      <c r="AG168" s="15">
        <f t="shared" si="225"/>
        <v>0</v>
      </c>
      <c r="AH168" s="15">
        <f t="shared" si="225"/>
        <v>0</v>
      </c>
      <c r="AI168" s="15">
        <f t="shared" si="225"/>
        <v>0</v>
      </c>
      <c r="AJ168" s="15">
        <f t="shared" si="225"/>
        <v>0</v>
      </c>
      <c r="AK168" s="15">
        <f t="shared" si="225"/>
        <v>0</v>
      </c>
      <c r="AL168" s="15">
        <f t="shared" si="225"/>
        <v>0</v>
      </c>
      <c r="AM168" s="15">
        <f t="shared" si="225"/>
        <v>0</v>
      </c>
      <c r="AN168" s="15">
        <f t="shared" si="225"/>
        <v>0</v>
      </c>
      <c r="AO168" s="15">
        <f t="shared" si="225"/>
        <v>0</v>
      </c>
      <c r="AP168" s="15">
        <f t="shared" ref="AP168:AS168" si="228">AP169+AP173</f>
        <v>0</v>
      </c>
      <c r="AQ168" s="15">
        <f t="shared" si="228"/>
        <v>0</v>
      </c>
      <c r="AR168" s="15">
        <f t="shared" si="228"/>
        <v>0</v>
      </c>
      <c r="AS168" s="15">
        <f t="shared" si="228"/>
        <v>0</v>
      </c>
      <c r="AT168" s="15">
        <f t="shared" si="225"/>
        <v>0</v>
      </c>
      <c r="AU168" s="15">
        <f t="shared" si="225"/>
        <v>0</v>
      </c>
    </row>
    <row r="169" spans="1:47" ht="63" x14ac:dyDescent="0.25">
      <c r="A169" s="7" t="s">
        <v>138</v>
      </c>
      <c r="B169" s="8" t="s">
        <v>139</v>
      </c>
      <c r="C169" s="9"/>
      <c r="D169" s="16">
        <f t="shared" ref="D169" si="229">SUM(D170:D172)</f>
        <v>0</v>
      </c>
      <c r="E169" s="16">
        <f t="shared" ref="E169:F169" si="230">SUM(E170:E172)</f>
        <v>0</v>
      </c>
      <c r="F169" s="16">
        <f t="shared" si="230"/>
        <v>0</v>
      </c>
      <c r="G169" s="16">
        <f t="shared" ref="G169:AU169" si="231">SUM(G170:G172)</f>
        <v>0</v>
      </c>
      <c r="H169" s="16">
        <f t="shared" si="231"/>
        <v>0</v>
      </c>
      <c r="I169" s="16">
        <f t="shared" ref="I169:O169" si="232">SUM(I170:I172)</f>
        <v>0</v>
      </c>
      <c r="J169" s="16">
        <f t="shared" si="232"/>
        <v>0</v>
      </c>
      <c r="K169" s="16">
        <f t="shared" si="232"/>
        <v>0</v>
      </c>
      <c r="L169" s="16">
        <f t="shared" si="232"/>
        <v>0</v>
      </c>
      <c r="M169" s="16">
        <f t="shared" si="232"/>
        <v>0</v>
      </c>
      <c r="N169" s="16">
        <f t="shared" si="232"/>
        <v>0</v>
      </c>
      <c r="O169" s="16">
        <f t="shared" si="232"/>
        <v>0</v>
      </c>
      <c r="P169" s="16">
        <f t="shared" ref="P169:R169" si="233">SUM(P170:P172)</f>
        <v>0</v>
      </c>
      <c r="Q169" s="16">
        <f t="shared" si="233"/>
        <v>0</v>
      </c>
      <c r="R169" s="16">
        <f t="shared" si="233"/>
        <v>0</v>
      </c>
      <c r="S169" s="16">
        <f t="shared" si="231"/>
        <v>0</v>
      </c>
      <c r="T169" s="16">
        <f t="shared" si="231"/>
        <v>0</v>
      </c>
      <c r="U169" s="16">
        <f t="shared" si="231"/>
        <v>0</v>
      </c>
      <c r="V169" s="16">
        <f t="shared" si="231"/>
        <v>0</v>
      </c>
      <c r="W169" s="16">
        <f t="shared" si="231"/>
        <v>0</v>
      </c>
      <c r="X169" s="16">
        <f t="shared" si="231"/>
        <v>0</v>
      </c>
      <c r="Y169" s="16">
        <f t="shared" si="231"/>
        <v>0</v>
      </c>
      <c r="Z169" s="16">
        <f t="shared" si="231"/>
        <v>0</v>
      </c>
      <c r="AA169" s="16">
        <f t="shared" si="231"/>
        <v>0</v>
      </c>
      <c r="AB169" s="16">
        <f t="shared" si="231"/>
        <v>0</v>
      </c>
      <c r="AC169" s="16">
        <f t="shared" si="231"/>
        <v>0</v>
      </c>
      <c r="AD169" s="16">
        <f t="shared" si="231"/>
        <v>0</v>
      </c>
      <c r="AE169" s="16">
        <f t="shared" si="231"/>
        <v>0</v>
      </c>
      <c r="AF169" s="16">
        <f t="shared" si="231"/>
        <v>0</v>
      </c>
      <c r="AG169" s="16">
        <f t="shared" si="231"/>
        <v>0</v>
      </c>
      <c r="AH169" s="16">
        <f t="shared" si="231"/>
        <v>0</v>
      </c>
      <c r="AI169" s="16">
        <f t="shared" si="231"/>
        <v>0</v>
      </c>
      <c r="AJ169" s="16">
        <f t="shared" si="231"/>
        <v>0</v>
      </c>
      <c r="AK169" s="16">
        <f t="shared" si="231"/>
        <v>0</v>
      </c>
      <c r="AL169" s="16">
        <f t="shared" si="231"/>
        <v>0</v>
      </c>
      <c r="AM169" s="16">
        <f t="shared" si="231"/>
        <v>0</v>
      </c>
      <c r="AN169" s="16">
        <f t="shared" si="231"/>
        <v>0</v>
      </c>
      <c r="AO169" s="16">
        <f t="shared" si="231"/>
        <v>0</v>
      </c>
      <c r="AP169" s="16">
        <f t="shared" ref="AP169:AS169" si="234">SUM(AP170:AP172)</f>
        <v>0</v>
      </c>
      <c r="AQ169" s="16">
        <f t="shared" si="234"/>
        <v>0</v>
      </c>
      <c r="AR169" s="16">
        <f t="shared" si="234"/>
        <v>0</v>
      </c>
      <c r="AS169" s="16">
        <f t="shared" si="234"/>
        <v>0</v>
      </c>
      <c r="AT169" s="16">
        <f t="shared" si="231"/>
        <v>0</v>
      </c>
      <c r="AU169" s="16">
        <f t="shared" si="231"/>
        <v>0</v>
      </c>
    </row>
    <row r="170" spans="1:47" x14ac:dyDescent="0.25">
      <c r="A170" s="24" t="s">
        <v>138</v>
      </c>
      <c r="B170" s="25" t="s">
        <v>58</v>
      </c>
      <c r="C170" s="26" t="s">
        <v>59</v>
      </c>
      <c r="D170" s="26" t="s">
        <v>59</v>
      </c>
      <c r="E170" s="26" t="s">
        <v>59</v>
      </c>
      <c r="F170" s="26" t="s">
        <v>59</v>
      </c>
      <c r="G170" s="26" t="s">
        <v>59</v>
      </c>
      <c r="H170" s="26">
        <v>0</v>
      </c>
      <c r="I170" s="26" t="s">
        <v>59</v>
      </c>
      <c r="J170" s="26" t="s">
        <v>59</v>
      </c>
      <c r="K170" s="26" t="s">
        <v>59</v>
      </c>
      <c r="L170" s="26" t="s">
        <v>59</v>
      </c>
      <c r="M170" s="26" t="s">
        <v>59</v>
      </c>
      <c r="N170" s="26" t="s">
        <v>59</v>
      </c>
      <c r="O170" s="26" t="s">
        <v>59</v>
      </c>
      <c r="P170" s="26" t="s">
        <v>59</v>
      </c>
      <c r="Q170" s="26" t="s">
        <v>59</v>
      </c>
      <c r="R170" s="26">
        <v>0</v>
      </c>
      <c r="S170" s="26" t="s">
        <v>59</v>
      </c>
      <c r="T170" s="26">
        <v>0</v>
      </c>
      <c r="U170" s="26" t="s">
        <v>59</v>
      </c>
      <c r="V170" s="26" t="s">
        <v>59</v>
      </c>
      <c r="W170" s="26" t="s">
        <v>59</v>
      </c>
      <c r="X170" s="26" t="s">
        <v>59</v>
      </c>
      <c r="Y170" s="26" t="s">
        <v>59</v>
      </c>
      <c r="Z170" s="26" t="s">
        <v>59</v>
      </c>
      <c r="AA170" s="26" t="s">
        <v>59</v>
      </c>
      <c r="AB170" s="26" t="s">
        <v>59</v>
      </c>
      <c r="AC170" s="26" t="s">
        <v>59</v>
      </c>
      <c r="AD170" s="26" t="s">
        <v>59</v>
      </c>
      <c r="AE170" s="26" t="s">
        <v>59</v>
      </c>
      <c r="AF170" s="26" t="s">
        <v>59</v>
      </c>
      <c r="AG170" s="26" t="s">
        <v>59</v>
      </c>
      <c r="AH170" s="26" t="s">
        <v>59</v>
      </c>
      <c r="AI170" s="26" t="s">
        <v>59</v>
      </c>
      <c r="AJ170" s="26">
        <v>0</v>
      </c>
      <c r="AK170" s="26" t="s">
        <v>59</v>
      </c>
      <c r="AL170" s="26" t="s">
        <v>59</v>
      </c>
      <c r="AM170" s="26" t="s">
        <v>59</v>
      </c>
      <c r="AN170" s="26" t="s">
        <v>59</v>
      </c>
      <c r="AO170" s="26" t="s">
        <v>59</v>
      </c>
      <c r="AP170" s="26" t="s">
        <v>59</v>
      </c>
      <c r="AQ170" s="26" t="s">
        <v>59</v>
      </c>
      <c r="AR170" s="26">
        <v>0</v>
      </c>
      <c r="AS170" s="26" t="s">
        <v>59</v>
      </c>
      <c r="AT170" s="26" t="s">
        <v>59</v>
      </c>
      <c r="AU170" s="26" t="s">
        <v>59</v>
      </c>
    </row>
    <row r="171" spans="1:47" x14ac:dyDescent="0.25">
      <c r="A171" s="24" t="s">
        <v>138</v>
      </c>
      <c r="B171" s="25" t="s">
        <v>58</v>
      </c>
      <c r="C171" s="26" t="s">
        <v>59</v>
      </c>
      <c r="D171" s="26" t="s">
        <v>59</v>
      </c>
      <c r="E171" s="26" t="s">
        <v>59</v>
      </c>
      <c r="F171" s="26" t="s">
        <v>59</v>
      </c>
      <c r="G171" s="26" t="s">
        <v>59</v>
      </c>
      <c r="H171" s="26">
        <v>0</v>
      </c>
      <c r="I171" s="26" t="s">
        <v>59</v>
      </c>
      <c r="J171" s="26" t="s">
        <v>59</v>
      </c>
      <c r="K171" s="26" t="s">
        <v>59</v>
      </c>
      <c r="L171" s="26" t="s">
        <v>59</v>
      </c>
      <c r="M171" s="26" t="s">
        <v>59</v>
      </c>
      <c r="N171" s="26" t="s">
        <v>59</v>
      </c>
      <c r="O171" s="26" t="s">
        <v>59</v>
      </c>
      <c r="P171" s="26" t="s">
        <v>59</v>
      </c>
      <c r="Q171" s="26" t="s">
        <v>59</v>
      </c>
      <c r="R171" s="26">
        <v>0</v>
      </c>
      <c r="S171" s="26" t="s">
        <v>59</v>
      </c>
      <c r="T171" s="26">
        <v>0</v>
      </c>
      <c r="U171" s="26" t="s">
        <v>59</v>
      </c>
      <c r="V171" s="26" t="s">
        <v>59</v>
      </c>
      <c r="W171" s="26" t="s">
        <v>59</v>
      </c>
      <c r="X171" s="26" t="s">
        <v>59</v>
      </c>
      <c r="Y171" s="26" t="s">
        <v>59</v>
      </c>
      <c r="Z171" s="26" t="s">
        <v>59</v>
      </c>
      <c r="AA171" s="26" t="s">
        <v>59</v>
      </c>
      <c r="AB171" s="26" t="s">
        <v>59</v>
      </c>
      <c r="AC171" s="26" t="s">
        <v>59</v>
      </c>
      <c r="AD171" s="26" t="s">
        <v>59</v>
      </c>
      <c r="AE171" s="26" t="s">
        <v>59</v>
      </c>
      <c r="AF171" s="26" t="s">
        <v>59</v>
      </c>
      <c r="AG171" s="26" t="s">
        <v>59</v>
      </c>
      <c r="AH171" s="26" t="s">
        <v>59</v>
      </c>
      <c r="AI171" s="26" t="s">
        <v>59</v>
      </c>
      <c r="AJ171" s="26">
        <v>0</v>
      </c>
      <c r="AK171" s="26" t="s">
        <v>59</v>
      </c>
      <c r="AL171" s="26" t="s">
        <v>59</v>
      </c>
      <c r="AM171" s="26" t="s">
        <v>59</v>
      </c>
      <c r="AN171" s="26" t="s">
        <v>59</v>
      </c>
      <c r="AO171" s="26" t="s">
        <v>59</v>
      </c>
      <c r="AP171" s="26" t="s">
        <v>59</v>
      </c>
      <c r="AQ171" s="26" t="s">
        <v>59</v>
      </c>
      <c r="AR171" s="26">
        <v>0</v>
      </c>
      <c r="AS171" s="26" t="s">
        <v>59</v>
      </c>
      <c r="AT171" s="26" t="s">
        <v>59</v>
      </c>
      <c r="AU171" s="26" t="s">
        <v>59</v>
      </c>
    </row>
    <row r="172" spans="1:47" x14ac:dyDescent="0.25">
      <c r="A172" s="24" t="s">
        <v>60</v>
      </c>
      <c r="B172" s="24" t="s">
        <v>60</v>
      </c>
      <c r="C172" s="26" t="s">
        <v>59</v>
      </c>
      <c r="D172" s="26" t="s">
        <v>59</v>
      </c>
      <c r="E172" s="26" t="s">
        <v>59</v>
      </c>
      <c r="F172" s="26" t="s">
        <v>59</v>
      </c>
      <c r="G172" s="26" t="s">
        <v>59</v>
      </c>
      <c r="H172" s="26">
        <v>0</v>
      </c>
      <c r="I172" s="26" t="s">
        <v>59</v>
      </c>
      <c r="J172" s="26" t="s">
        <v>59</v>
      </c>
      <c r="K172" s="26" t="s">
        <v>59</v>
      </c>
      <c r="L172" s="26" t="s">
        <v>59</v>
      </c>
      <c r="M172" s="26" t="s">
        <v>59</v>
      </c>
      <c r="N172" s="26" t="s">
        <v>59</v>
      </c>
      <c r="O172" s="26" t="s">
        <v>59</v>
      </c>
      <c r="P172" s="26" t="s">
        <v>59</v>
      </c>
      <c r="Q172" s="26" t="s">
        <v>59</v>
      </c>
      <c r="R172" s="26">
        <v>0</v>
      </c>
      <c r="S172" s="26" t="s">
        <v>59</v>
      </c>
      <c r="T172" s="26">
        <v>0</v>
      </c>
      <c r="U172" s="26" t="s">
        <v>59</v>
      </c>
      <c r="V172" s="26" t="s">
        <v>59</v>
      </c>
      <c r="W172" s="26" t="s">
        <v>59</v>
      </c>
      <c r="X172" s="26" t="s">
        <v>59</v>
      </c>
      <c r="Y172" s="26" t="s">
        <v>59</v>
      </c>
      <c r="Z172" s="26" t="s">
        <v>59</v>
      </c>
      <c r="AA172" s="26" t="s">
        <v>59</v>
      </c>
      <c r="AB172" s="26" t="s">
        <v>59</v>
      </c>
      <c r="AC172" s="26" t="s">
        <v>59</v>
      </c>
      <c r="AD172" s="26" t="s">
        <v>59</v>
      </c>
      <c r="AE172" s="26" t="s">
        <v>59</v>
      </c>
      <c r="AF172" s="26" t="s">
        <v>59</v>
      </c>
      <c r="AG172" s="26" t="s">
        <v>59</v>
      </c>
      <c r="AH172" s="26" t="s">
        <v>59</v>
      </c>
      <c r="AI172" s="26" t="s">
        <v>59</v>
      </c>
      <c r="AJ172" s="26">
        <v>0</v>
      </c>
      <c r="AK172" s="26" t="s">
        <v>59</v>
      </c>
      <c r="AL172" s="26" t="s">
        <v>59</v>
      </c>
      <c r="AM172" s="26" t="s">
        <v>59</v>
      </c>
      <c r="AN172" s="26" t="s">
        <v>59</v>
      </c>
      <c r="AO172" s="26" t="s">
        <v>59</v>
      </c>
      <c r="AP172" s="26" t="s">
        <v>59</v>
      </c>
      <c r="AQ172" s="26" t="s">
        <v>59</v>
      </c>
      <c r="AR172" s="26">
        <v>0</v>
      </c>
      <c r="AS172" s="26" t="s">
        <v>59</v>
      </c>
      <c r="AT172" s="26" t="s">
        <v>59</v>
      </c>
      <c r="AU172" s="26" t="s">
        <v>59</v>
      </c>
    </row>
    <row r="173" spans="1:47" ht="47.25" x14ac:dyDescent="0.25">
      <c r="A173" s="7" t="s">
        <v>140</v>
      </c>
      <c r="B173" s="8" t="s">
        <v>141</v>
      </c>
      <c r="C173" s="9"/>
      <c r="D173" s="16">
        <f t="shared" ref="D173" si="235">SUM(D174:D176)</f>
        <v>0</v>
      </c>
      <c r="E173" s="16">
        <f t="shared" ref="E173:F173" si="236">SUM(E174:E176)</f>
        <v>0</v>
      </c>
      <c r="F173" s="16">
        <f t="shared" si="236"/>
        <v>0</v>
      </c>
      <c r="G173" s="16">
        <f t="shared" ref="G173:AU173" si="237">SUM(G174:G176)</f>
        <v>0</v>
      </c>
      <c r="H173" s="16">
        <f t="shared" si="237"/>
        <v>0</v>
      </c>
      <c r="I173" s="16">
        <f t="shared" ref="I173:O173" si="238">SUM(I174:I176)</f>
        <v>0</v>
      </c>
      <c r="J173" s="16">
        <f t="shared" si="238"/>
        <v>0</v>
      </c>
      <c r="K173" s="16">
        <f t="shared" si="238"/>
        <v>0</v>
      </c>
      <c r="L173" s="16">
        <f t="shared" si="238"/>
        <v>0</v>
      </c>
      <c r="M173" s="16">
        <f t="shared" si="238"/>
        <v>0</v>
      </c>
      <c r="N173" s="16">
        <f t="shared" si="238"/>
        <v>0</v>
      </c>
      <c r="O173" s="16">
        <f t="shared" si="238"/>
        <v>0</v>
      </c>
      <c r="P173" s="16">
        <f t="shared" ref="P173:R173" si="239">SUM(P174:P176)</f>
        <v>0</v>
      </c>
      <c r="Q173" s="16">
        <f t="shared" si="239"/>
        <v>0</v>
      </c>
      <c r="R173" s="16">
        <f t="shared" si="239"/>
        <v>0</v>
      </c>
      <c r="S173" s="16">
        <f t="shared" si="237"/>
        <v>0</v>
      </c>
      <c r="T173" s="16">
        <f t="shared" si="237"/>
        <v>0</v>
      </c>
      <c r="U173" s="16">
        <f t="shared" si="237"/>
        <v>0</v>
      </c>
      <c r="V173" s="16">
        <f t="shared" si="237"/>
        <v>0</v>
      </c>
      <c r="W173" s="16">
        <f t="shared" si="237"/>
        <v>0</v>
      </c>
      <c r="X173" s="16">
        <f t="shared" si="237"/>
        <v>0</v>
      </c>
      <c r="Y173" s="16">
        <f t="shared" si="237"/>
        <v>0</v>
      </c>
      <c r="Z173" s="16">
        <f t="shared" si="237"/>
        <v>0</v>
      </c>
      <c r="AA173" s="16">
        <f t="shared" si="237"/>
        <v>0</v>
      </c>
      <c r="AB173" s="16">
        <f t="shared" si="237"/>
        <v>0</v>
      </c>
      <c r="AC173" s="16">
        <f t="shared" si="237"/>
        <v>0</v>
      </c>
      <c r="AD173" s="16">
        <f t="shared" si="237"/>
        <v>0</v>
      </c>
      <c r="AE173" s="16">
        <f t="shared" si="237"/>
        <v>0</v>
      </c>
      <c r="AF173" s="16">
        <f t="shared" si="237"/>
        <v>0</v>
      </c>
      <c r="AG173" s="16">
        <f t="shared" si="237"/>
        <v>0</v>
      </c>
      <c r="AH173" s="16">
        <f t="shared" si="237"/>
        <v>0</v>
      </c>
      <c r="AI173" s="16">
        <f t="shared" si="237"/>
        <v>0</v>
      </c>
      <c r="AJ173" s="16">
        <f t="shared" si="237"/>
        <v>0</v>
      </c>
      <c r="AK173" s="16">
        <f t="shared" si="237"/>
        <v>0</v>
      </c>
      <c r="AL173" s="16">
        <f t="shared" si="237"/>
        <v>0</v>
      </c>
      <c r="AM173" s="16">
        <f t="shared" si="237"/>
        <v>0</v>
      </c>
      <c r="AN173" s="16">
        <f t="shared" si="237"/>
        <v>0</v>
      </c>
      <c r="AO173" s="16">
        <f t="shared" si="237"/>
        <v>0</v>
      </c>
      <c r="AP173" s="16">
        <f t="shared" ref="AP173:AS173" si="240">SUM(AP174:AP176)</f>
        <v>0</v>
      </c>
      <c r="AQ173" s="16">
        <f t="shared" si="240"/>
        <v>0</v>
      </c>
      <c r="AR173" s="16">
        <f t="shared" si="240"/>
        <v>0</v>
      </c>
      <c r="AS173" s="16">
        <f t="shared" si="240"/>
        <v>0</v>
      </c>
      <c r="AT173" s="16">
        <f t="shared" si="237"/>
        <v>0</v>
      </c>
      <c r="AU173" s="16">
        <f t="shared" si="237"/>
        <v>0</v>
      </c>
    </row>
    <row r="174" spans="1:47" x14ac:dyDescent="0.25">
      <c r="A174" s="24" t="s">
        <v>140</v>
      </c>
      <c r="B174" s="25" t="s">
        <v>58</v>
      </c>
      <c r="C174" s="26" t="s">
        <v>59</v>
      </c>
      <c r="D174" s="26" t="s">
        <v>59</v>
      </c>
      <c r="E174" s="26" t="s">
        <v>59</v>
      </c>
      <c r="F174" s="26" t="s">
        <v>59</v>
      </c>
      <c r="G174" s="26" t="s">
        <v>59</v>
      </c>
      <c r="H174" s="26">
        <v>0</v>
      </c>
      <c r="I174" s="26" t="s">
        <v>59</v>
      </c>
      <c r="J174" s="26" t="s">
        <v>59</v>
      </c>
      <c r="K174" s="26" t="s">
        <v>59</v>
      </c>
      <c r="L174" s="26" t="s">
        <v>59</v>
      </c>
      <c r="M174" s="26" t="s">
        <v>59</v>
      </c>
      <c r="N174" s="26" t="s">
        <v>59</v>
      </c>
      <c r="O174" s="26" t="s">
        <v>59</v>
      </c>
      <c r="P174" s="26" t="s">
        <v>59</v>
      </c>
      <c r="Q174" s="26" t="s">
        <v>59</v>
      </c>
      <c r="R174" s="26">
        <v>0</v>
      </c>
      <c r="S174" s="26" t="s">
        <v>59</v>
      </c>
      <c r="T174" s="26">
        <v>0</v>
      </c>
      <c r="U174" s="26" t="s">
        <v>59</v>
      </c>
      <c r="V174" s="26" t="s">
        <v>59</v>
      </c>
      <c r="W174" s="26" t="s">
        <v>59</v>
      </c>
      <c r="X174" s="26" t="s">
        <v>59</v>
      </c>
      <c r="Y174" s="26" t="s">
        <v>59</v>
      </c>
      <c r="Z174" s="26" t="s">
        <v>59</v>
      </c>
      <c r="AA174" s="26" t="s">
        <v>59</v>
      </c>
      <c r="AB174" s="26" t="s">
        <v>59</v>
      </c>
      <c r="AC174" s="26" t="s">
        <v>59</v>
      </c>
      <c r="AD174" s="26" t="s">
        <v>59</v>
      </c>
      <c r="AE174" s="26" t="s">
        <v>59</v>
      </c>
      <c r="AF174" s="26" t="s">
        <v>59</v>
      </c>
      <c r="AG174" s="26" t="s">
        <v>59</v>
      </c>
      <c r="AH174" s="26" t="s">
        <v>59</v>
      </c>
      <c r="AI174" s="26" t="s">
        <v>59</v>
      </c>
      <c r="AJ174" s="26">
        <v>0</v>
      </c>
      <c r="AK174" s="26" t="s">
        <v>59</v>
      </c>
      <c r="AL174" s="26" t="s">
        <v>59</v>
      </c>
      <c r="AM174" s="26" t="s">
        <v>59</v>
      </c>
      <c r="AN174" s="26" t="s">
        <v>59</v>
      </c>
      <c r="AO174" s="26" t="s">
        <v>59</v>
      </c>
      <c r="AP174" s="26" t="s">
        <v>59</v>
      </c>
      <c r="AQ174" s="26" t="s">
        <v>59</v>
      </c>
      <c r="AR174" s="26">
        <v>0</v>
      </c>
      <c r="AS174" s="26" t="s">
        <v>59</v>
      </c>
      <c r="AT174" s="26" t="s">
        <v>59</v>
      </c>
      <c r="AU174" s="26" t="s">
        <v>59</v>
      </c>
    </row>
    <row r="175" spans="1:47" x14ac:dyDescent="0.25">
      <c r="A175" s="24" t="s">
        <v>140</v>
      </c>
      <c r="B175" s="25" t="s">
        <v>58</v>
      </c>
      <c r="C175" s="26" t="s">
        <v>59</v>
      </c>
      <c r="D175" s="26" t="s">
        <v>59</v>
      </c>
      <c r="E175" s="26" t="s">
        <v>59</v>
      </c>
      <c r="F175" s="26" t="s">
        <v>59</v>
      </c>
      <c r="G175" s="26" t="s">
        <v>59</v>
      </c>
      <c r="H175" s="26">
        <v>0</v>
      </c>
      <c r="I175" s="26" t="s">
        <v>59</v>
      </c>
      <c r="J175" s="26" t="s">
        <v>59</v>
      </c>
      <c r="K175" s="26" t="s">
        <v>59</v>
      </c>
      <c r="L175" s="26" t="s">
        <v>59</v>
      </c>
      <c r="M175" s="26" t="s">
        <v>59</v>
      </c>
      <c r="N175" s="26" t="s">
        <v>59</v>
      </c>
      <c r="O175" s="26" t="s">
        <v>59</v>
      </c>
      <c r="P175" s="26" t="s">
        <v>59</v>
      </c>
      <c r="Q175" s="26" t="s">
        <v>59</v>
      </c>
      <c r="R175" s="26">
        <v>0</v>
      </c>
      <c r="S175" s="26" t="s">
        <v>59</v>
      </c>
      <c r="T175" s="26">
        <v>0</v>
      </c>
      <c r="U175" s="26" t="s">
        <v>59</v>
      </c>
      <c r="V175" s="26" t="s">
        <v>59</v>
      </c>
      <c r="W175" s="26" t="s">
        <v>59</v>
      </c>
      <c r="X175" s="26" t="s">
        <v>59</v>
      </c>
      <c r="Y175" s="26" t="s">
        <v>59</v>
      </c>
      <c r="Z175" s="26" t="s">
        <v>59</v>
      </c>
      <c r="AA175" s="26" t="s">
        <v>59</v>
      </c>
      <c r="AB175" s="26" t="s">
        <v>59</v>
      </c>
      <c r="AC175" s="26" t="s">
        <v>59</v>
      </c>
      <c r="AD175" s="26" t="s">
        <v>59</v>
      </c>
      <c r="AE175" s="26" t="s">
        <v>59</v>
      </c>
      <c r="AF175" s="26" t="s">
        <v>59</v>
      </c>
      <c r="AG175" s="26" t="s">
        <v>59</v>
      </c>
      <c r="AH175" s="26" t="s">
        <v>59</v>
      </c>
      <c r="AI175" s="26" t="s">
        <v>59</v>
      </c>
      <c r="AJ175" s="26">
        <v>0</v>
      </c>
      <c r="AK175" s="26" t="s">
        <v>59</v>
      </c>
      <c r="AL175" s="26" t="s">
        <v>59</v>
      </c>
      <c r="AM175" s="26" t="s">
        <v>59</v>
      </c>
      <c r="AN175" s="26" t="s">
        <v>59</v>
      </c>
      <c r="AO175" s="26" t="s">
        <v>59</v>
      </c>
      <c r="AP175" s="26" t="s">
        <v>59</v>
      </c>
      <c r="AQ175" s="26" t="s">
        <v>59</v>
      </c>
      <c r="AR175" s="26">
        <v>0</v>
      </c>
      <c r="AS175" s="26" t="s">
        <v>59</v>
      </c>
      <c r="AT175" s="26" t="s">
        <v>59</v>
      </c>
      <c r="AU175" s="26" t="s">
        <v>59</v>
      </c>
    </row>
    <row r="176" spans="1:47" x14ac:dyDescent="0.25">
      <c r="A176" s="24" t="s">
        <v>60</v>
      </c>
      <c r="B176" s="24" t="s">
        <v>60</v>
      </c>
      <c r="C176" s="26" t="s">
        <v>59</v>
      </c>
      <c r="D176" s="26" t="s">
        <v>59</v>
      </c>
      <c r="E176" s="26" t="s">
        <v>59</v>
      </c>
      <c r="F176" s="26" t="s">
        <v>59</v>
      </c>
      <c r="G176" s="26" t="s">
        <v>59</v>
      </c>
      <c r="H176" s="26">
        <v>0</v>
      </c>
      <c r="I176" s="26" t="s">
        <v>59</v>
      </c>
      <c r="J176" s="26" t="s">
        <v>59</v>
      </c>
      <c r="K176" s="26" t="s">
        <v>59</v>
      </c>
      <c r="L176" s="26" t="s">
        <v>59</v>
      </c>
      <c r="M176" s="26" t="s">
        <v>59</v>
      </c>
      <c r="N176" s="26" t="s">
        <v>59</v>
      </c>
      <c r="O176" s="26" t="s">
        <v>59</v>
      </c>
      <c r="P176" s="26" t="s">
        <v>59</v>
      </c>
      <c r="Q176" s="26" t="s">
        <v>59</v>
      </c>
      <c r="R176" s="26">
        <v>0</v>
      </c>
      <c r="S176" s="26" t="s">
        <v>59</v>
      </c>
      <c r="T176" s="26">
        <v>0</v>
      </c>
      <c r="U176" s="26" t="s">
        <v>59</v>
      </c>
      <c r="V176" s="26" t="s">
        <v>59</v>
      </c>
      <c r="W176" s="26" t="s">
        <v>59</v>
      </c>
      <c r="X176" s="26" t="s">
        <v>59</v>
      </c>
      <c r="Y176" s="26" t="s">
        <v>59</v>
      </c>
      <c r="Z176" s="26" t="s">
        <v>59</v>
      </c>
      <c r="AA176" s="26" t="s">
        <v>59</v>
      </c>
      <c r="AB176" s="26" t="s">
        <v>59</v>
      </c>
      <c r="AC176" s="26" t="s">
        <v>59</v>
      </c>
      <c r="AD176" s="26" t="s">
        <v>59</v>
      </c>
      <c r="AE176" s="26" t="s">
        <v>59</v>
      </c>
      <c r="AF176" s="26" t="s">
        <v>59</v>
      </c>
      <c r="AG176" s="26" t="s">
        <v>59</v>
      </c>
      <c r="AH176" s="26" t="s">
        <v>59</v>
      </c>
      <c r="AI176" s="26" t="s">
        <v>59</v>
      </c>
      <c r="AJ176" s="26">
        <v>0</v>
      </c>
      <c r="AK176" s="26" t="s">
        <v>59</v>
      </c>
      <c r="AL176" s="26" t="s">
        <v>59</v>
      </c>
      <c r="AM176" s="26" t="s">
        <v>59</v>
      </c>
      <c r="AN176" s="26" t="s">
        <v>59</v>
      </c>
      <c r="AO176" s="26" t="s">
        <v>59</v>
      </c>
      <c r="AP176" s="26" t="s">
        <v>59</v>
      </c>
      <c r="AQ176" s="26" t="s">
        <v>59</v>
      </c>
      <c r="AR176" s="26">
        <v>0</v>
      </c>
      <c r="AS176" s="26" t="s">
        <v>59</v>
      </c>
      <c r="AT176" s="26" t="s">
        <v>59</v>
      </c>
      <c r="AU176" s="26" t="s">
        <v>59</v>
      </c>
    </row>
    <row r="177" spans="1:47" ht="31.5" x14ac:dyDescent="0.25">
      <c r="A177" s="4" t="s">
        <v>142</v>
      </c>
      <c r="B177" s="5" t="s">
        <v>143</v>
      </c>
      <c r="C177" s="6"/>
      <c r="D177" s="15">
        <f t="shared" ref="D177:AU177" si="241">SUM(D178:D213)</f>
        <v>0</v>
      </c>
      <c r="E177" s="15">
        <f t="shared" si="241"/>
        <v>0</v>
      </c>
      <c r="F177" s="15">
        <f t="shared" si="241"/>
        <v>0</v>
      </c>
      <c r="G177" s="15">
        <f t="shared" si="241"/>
        <v>0</v>
      </c>
      <c r="H177" s="15">
        <f t="shared" si="241"/>
        <v>29.668000000000003</v>
      </c>
      <c r="I177" s="15">
        <f t="shared" si="241"/>
        <v>26.920999999999999</v>
      </c>
      <c r="J177" s="15">
        <f t="shared" si="241"/>
        <v>0</v>
      </c>
      <c r="K177" s="15">
        <f t="shared" si="241"/>
        <v>0</v>
      </c>
      <c r="L177" s="15">
        <f t="shared" si="241"/>
        <v>0</v>
      </c>
      <c r="M177" s="15">
        <f t="shared" si="241"/>
        <v>0</v>
      </c>
      <c r="N177" s="15">
        <f t="shared" si="241"/>
        <v>0</v>
      </c>
      <c r="O177" s="15">
        <f t="shared" si="241"/>
        <v>0</v>
      </c>
      <c r="P177" s="15">
        <f t="shared" si="241"/>
        <v>0</v>
      </c>
      <c r="Q177" s="15">
        <f t="shared" si="241"/>
        <v>0</v>
      </c>
      <c r="R177" s="15">
        <f t="shared" si="241"/>
        <v>0</v>
      </c>
      <c r="S177" s="15">
        <f t="shared" si="241"/>
        <v>0</v>
      </c>
      <c r="T177" s="15">
        <f t="shared" si="241"/>
        <v>0</v>
      </c>
      <c r="U177" s="15">
        <f t="shared" si="241"/>
        <v>0</v>
      </c>
      <c r="V177" s="15">
        <f t="shared" si="241"/>
        <v>0</v>
      </c>
      <c r="W177" s="15">
        <f t="shared" si="241"/>
        <v>0</v>
      </c>
      <c r="X177" s="15">
        <f t="shared" si="241"/>
        <v>0</v>
      </c>
      <c r="Y177" s="15">
        <f t="shared" si="241"/>
        <v>0</v>
      </c>
      <c r="Z177" s="15">
        <f t="shared" si="241"/>
        <v>0</v>
      </c>
      <c r="AA177" s="15">
        <f t="shared" si="241"/>
        <v>0</v>
      </c>
      <c r="AB177" s="15">
        <f t="shared" si="241"/>
        <v>0</v>
      </c>
      <c r="AC177" s="15">
        <f t="shared" si="241"/>
        <v>0</v>
      </c>
      <c r="AD177" s="15">
        <f t="shared" si="241"/>
        <v>0</v>
      </c>
      <c r="AE177" s="15">
        <f t="shared" si="241"/>
        <v>0</v>
      </c>
      <c r="AF177" s="15">
        <f t="shared" si="241"/>
        <v>0</v>
      </c>
      <c r="AG177" s="15">
        <f t="shared" si="241"/>
        <v>0</v>
      </c>
      <c r="AH177" s="15">
        <f t="shared" si="241"/>
        <v>0</v>
      </c>
      <c r="AI177" s="15">
        <f t="shared" si="241"/>
        <v>0</v>
      </c>
      <c r="AJ177" s="15">
        <f t="shared" si="241"/>
        <v>256.01344458000005</v>
      </c>
      <c r="AK177" s="15">
        <f t="shared" si="241"/>
        <v>241.43557309199983</v>
      </c>
      <c r="AL177" s="15">
        <f t="shared" si="241"/>
        <v>0</v>
      </c>
      <c r="AM177" s="15">
        <f t="shared" si="241"/>
        <v>0</v>
      </c>
      <c r="AN177" s="15">
        <f t="shared" si="241"/>
        <v>0</v>
      </c>
      <c r="AO177" s="15">
        <f t="shared" si="241"/>
        <v>0</v>
      </c>
      <c r="AP177" s="15">
        <f t="shared" si="241"/>
        <v>0</v>
      </c>
      <c r="AQ177" s="15">
        <f t="shared" si="241"/>
        <v>0</v>
      </c>
      <c r="AR177" s="15">
        <f t="shared" si="241"/>
        <v>0</v>
      </c>
      <c r="AS177" s="15">
        <f t="shared" ref="AS177" si="242">SUM(AS178:AS213)</f>
        <v>0</v>
      </c>
      <c r="AT177" s="15">
        <f t="shared" si="241"/>
        <v>0</v>
      </c>
      <c r="AU177" s="15">
        <f t="shared" si="241"/>
        <v>0</v>
      </c>
    </row>
    <row r="178" spans="1:47" ht="31.5" x14ac:dyDescent="0.25">
      <c r="A178" s="3">
        <v>1</v>
      </c>
      <c r="B178" s="13" t="s">
        <v>225</v>
      </c>
      <c r="C178" s="14" t="s">
        <v>293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18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  <c r="AS178" s="18">
        <v>0</v>
      </c>
      <c r="AT178" s="18">
        <v>0</v>
      </c>
      <c r="AU178" s="18">
        <v>0</v>
      </c>
    </row>
    <row r="179" spans="1:47" ht="31.5" x14ac:dyDescent="0.25">
      <c r="A179" s="3">
        <v>2</v>
      </c>
      <c r="B179" s="13" t="s">
        <v>230</v>
      </c>
      <c r="C179" s="14" t="s">
        <v>294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18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  <c r="AS179" s="18">
        <v>0</v>
      </c>
      <c r="AT179" s="18">
        <v>0</v>
      </c>
      <c r="AU179" s="18">
        <v>0</v>
      </c>
    </row>
    <row r="180" spans="1:47" ht="31.5" x14ac:dyDescent="0.25">
      <c r="A180" s="3">
        <v>3</v>
      </c>
      <c r="B180" s="13" t="s">
        <v>231</v>
      </c>
      <c r="C180" s="14" t="s">
        <v>295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18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  <c r="AS180" s="18">
        <v>0</v>
      </c>
      <c r="AT180" s="18">
        <v>0</v>
      </c>
      <c r="AU180" s="18">
        <v>0</v>
      </c>
    </row>
    <row r="181" spans="1:47" ht="47.25" x14ac:dyDescent="0.25">
      <c r="A181" s="3">
        <v>4</v>
      </c>
      <c r="B181" s="13" t="s">
        <v>232</v>
      </c>
      <c r="C181" s="14" t="s">
        <v>296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0</v>
      </c>
      <c r="AI181" s="18">
        <v>0</v>
      </c>
      <c r="AJ181" s="18">
        <v>0</v>
      </c>
      <c r="AK181" s="18">
        <v>0</v>
      </c>
      <c r="AL181" s="18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0</v>
      </c>
      <c r="AS181" s="18">
        <v>0</v>
      </c>
      <c r="AT181" s="18">
        <v>0</v>
      </c>
      <c r="AU181" s="18">
        <v>0</v>
      </c>
    </row>
    <row r="182" spans="1:47" ht="31.5" x14ac:dyDescent="0.25">
      <c r="A182" s="3">
        <v>5</v>
      </c>
      <c r="B182" s="13" t="s">
        <v>144</v>
      </c>
      <c r="C182" s="14" t="s">
        <v>297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18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  <c r="AS182" s="18">
        <v>0</v>
      </c>
      <c r="AT182" s="18">
        <v>0</v>
      </c>
      <c r="AU182" s="18">
        <v>0</v>
      </c>
    </row>
    <row r="183" spans="1:47" ht="31.5" x14ac:dyDescent="0.25">
      <c r="A183" s="3">
        <v>6</v>
      </c>
      <c r="B183" s="13" t="s">
        <v>233</v>
      </c>
      <c r="C183" s="14" t="s">
        <v>298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18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  <c r="AS183" s="18">
        <v>0</v>
      </c>
      <c r="AT183" s="18">
        <v>0</v>
      </c>
      <c r="AU183" s="18">
        <v>0</v>
      </c>
    </row>
    <row r="184" spans="1:47" ht="31.5" x14ac:dyDescent="0.25">
      <c r="A184" s="3">
        <v>7</v>
      </c>
      <c r="B184" s="13" t="s">
        <v>234</v>
      </c>
      <c r="C184" s="14" t="s">
        <v>299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0</v>
      </c>
      <c r="AG184" s="18">
        <v>0</v>
      </c>
      <c r="AH184" s="18">
        <v>0</v>
      </c>
      <c r="AI184" s="18">
        <v>0</v>
      </c>
      <c r="AJ184" s="18">
        <v>0.24</v>
      </c>
      <c r="AK184" s="18">
        <v>0.24</v>
      </c>
      <c r="AL184" s="18">
        <v>0</v>
      </c>
      <c r="AM184" s="18">
        <v>0</v>
      </c>
      <c r="AN184" s="18">
        <v>0</v>
      </c>
      <c r="AO184" s="18">
        <v>0</v>
      </c>
      <c r="AP184" s="18">
        <v>0</v>
      </c>
      <c r="AQ184" s="18">
        <v>0</v>
      </c>
      <c r="AR184" s="18">
        <v>0</v>
      </c>
      <c r="AS184" s="18">
        <v>0</v>
      </c>
      <c r="AT184" s="18">
        <v>0</v>
      </c>
      <c r="AU184" s="18">
        <v>0</v>
      </c>
    </row>
    <row r="185" spans="1:47" ht="31.5" x14ac:dyDescent="0.25">
      <c r="A185" s="3">
        <v>8</v>
      </c>
      <c r="B185" s="13" t="s">
        <v>235</v>
      </c>
      <c r="C185" s="14" t="s">
        <v>300</v>
      </c>
      <c r="D185" s="18">
        <v>0</v>
      </c>
      <c r="E185" s="18">
        <v>0</v>
      </c>
      <c r="F185" s="18">
        <v>0</v>
      </c>
      <c r="G185" s="18">
        <v>0</v>
      </c>
      <c r="H185" s="18">
        <v>0.17099999999999999</v>
      </c>
      <c r="I185" s="18">
        <v>0.17099999999999999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0</v>
      </c>
      <c r="AJ185" s="18">
        <v>0.38375733599999995</v>
      </c>
      <c r="AK185" s="18">
        <v>0.38375733599999995</v>
      </c>
      <c r="AL185" s="18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0</v>
      </c>
      <c r="AS185" s="18">
        <v>0</v>
      </c>
      <c r="AT185" s="18">
        <v>0</v>
      </c>
      <c r="AU185" s="18">
        <v>0</v>
      </c>
    </row>
    <row r="186" spans="1:47" ht="31.5" x14ac:dyDescent="0.25">
      <c r="A186" s="3">
        <v>9</v>
      </c>
      <c r="B186" s="13" t="s">
        <v>256</v>
      </c>
      <c r="C186" s="14" t="s">
        <v>59</v>
      </c>
      <c r="D186" s="18">
        <v>0</v>
      </c>
      <c r="E186" s="18">
        <v>0</v>
      </c>
      <c r="F186" s="18">
        <v>0</v>
      </c>
      <c r="G186" s="18">
        <v>0</v>
      </c>
      <c r="H186" s="18">
        <v>1.125</v>
      </c>
      <c r="I186" s="18">
        <v>1.2210000000000001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0</v>
      </c>
      <c r="AG186" s="18">
        <v>0</v>
      </c>
      <c r="AH186" s="18">
        <v>0</v>
      </c>
      <c r="AI186" s="18">
        <v>0</v>
      </c>
      <c r="AJ186" s="18">
        <v>2.3297264520000001</v>
      </c>
      <c r="AK186" s="18">
        <v>2.8101807000000001</v>
      </c>
      <c r="AL186" s="18">
        <v>0</v>
      </c>
      <c r="AM186" s="18">
        <v>0</v>
      </c>
      <c r="AN186" s="18">
        <v>0</v>
      </c>
      <c r="AO186" s="18">
        <v>0</v>
      </c>
      <c r="AP186" s="18">
        <v>0</v>
      </c>
      <c r="AQ186" s="18">
        <v>0</v>
      </c>
      <c r="AR186" s="18">
        <v>0</v>
      </c>
      <c r="AS186" s="18">
        <v>0</v>
      </c>
      <c r="AT186" s="18">
        <v>0</v>
      </c>
      <c r="AU186" s="18">
        <v>0</v>
      </c>
    </row>
    <row r="187" spans="1:47" ht="31.5" x14ac:dyDescent="0.25">
      <c r="A187" s="3">
        <v>10</v>
      </c>
      <c r="B187" s="13" t="s">
        <v>236</v>
      </c>
      <c r="C187" s="14" t="s">
        <v>301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18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  <c r="AS187" s="18">
        <v>0</v>
      </c>
      <c r="AT187" s="18">
        <v>0</v>
      </c>
      <c r="AU187" s="18">
        <v>0</v>
      </c>
    </row>
    <row r="188" spans="1:47" ht="31.5" x14ac:dyDescent="0.25">
      <c r="A188" s="3">
        <v>11</v>
      </c>
      <c r="B188" s="13" t="s">
        <v>237</v>
      </c>
      <c r="C188" s="14" t="s">
        <v>302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18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  <c r="AS188" s="18">
        <v>0</v>
      </c>
      <c r="AT188" s="18">
        <v>0</v>
      </c>
      <c r="AU188" s="18">
        <v>0</v>
      </c>
    </row>
    <row r="189" spans="1:47" ht="31.5" x14ac:dyDescent="0.25">
      <c r="A189" s="3">
        <v>12</v>
      </c>
      <c r="B189" s="13" t="s">
        <v>238</v>
      </c>
      <c r="C189" s="14" t="s">
        <v>303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18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  <c r="AS189" s="18">
        <v>0</v>
      </c>
      <c r="AT189" s="18">
        <v>0</v>
      </c>
      <c r="AU189" s="18">
        <v>0</v>
      </c>
    </row>
    <row r="190" spans="1:47" ht="31.5" x14ac:dyDescent="0.25">
      <c r="A190" s="3">
        <v>13</v>
      </c>
      <c r="B190" s="13" t="s">
        <v>239</v>
      </c>
      <c r="C190" s="14" t="s">
        <v>304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0</v>
      </c>
      <c r="AG190" s="18">
        <v>0</v>
      </c>
      <c r="AH190" s="18">
        <v>0</v>
      </c>
      <c r="AI190" s="18">
        <v>0</v>
      </c>
      <c r="AJ190" s="18">
        <v>0</v>
      </c>
      <c r="AK190" s="18">
        <v>0</v>
      </c>
      <c r="AL190" s="18">
        <v>0</v>
      </c>
      <c r="AM190" s="18">
        <v>0</v>
      </c>
      <c r="AN190" s="18">
        <v>0</v>
      </c>
      <c r="AO190" s="18">
        <v>0</v>
      </c>
      <c r="AP190" s="18">
        <v>0</v>
      </c>
      <c r="AQ190" s="18">
        <v>0</v>
      </c>
      <c r="AR190" s="18">
        <v>0</v>
      </c>
      <c r="AS190" s="18">
        <v>0</v>
      </c>
      <c r="AT190" s="18">
        <v>0</v>
      </c>
      <c r="AU190" s="18">
        <v>0</v>
      </c>
    </row>
    <row r="191" spans="1:47" ht="47.25" x14ac:dyDescent="0.25">
      <c r="A191" s="3">
        <v>14</v>
      </c>
      <c r="B191" s="13" t="s">
        <v>240</v>
      </c>
      <c r="C191" s="14" t="s">
        <v>305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18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  <c r="AS191" s="18">
        <v>0</v>
      </c>
      <c r="AT191" s="18">
        <v>0</v>
      </c>
      <c r="AU191" s="18">
        <v>0</v>
      </c>
    </row>
    <row r="192" spans="1:47" ht="31.5" x14ac:dyDescent="0.25">
      <c r="A192" s="3">
        <v>15</v>
      </c>
      <c r="B192" s="13" t="s">
        <v>145</v>
      </c>
      <c r="C192" s="14" t="s">
        <v>306</v>
      </c>
      <c r="D192" s="18">
        <v>0</v>
      </c>
      <c r="E192" s="18">
        <v>0</v>
      </c>
      <c r="F192" s="18">
        <v>0</v>
      </c>
      <c r="G192" s="18">
        <v>0</v>
      </c>
      <c r="H192" s="18">
        <v>1.9E-2</v>
      </c>
      <c r="I192" s="18">
        <v>1.9E-2</v>
      </c>
      <c r="J192" s="18">
        <v>0</v>
      </c>
      <c r="K192" s="18">
        <v>0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0</v>
      </c>
      <c r="AG192" s="18">
        <v>0</v>
      </c>
      <c r="AH192" s="18">
        <v>0</v>
      </c>
      <c r="AI192" s="18">
        <v>0</v>
      </c>
      <c r="AJ192" s="18">
        <v>0.13620916799999999</v>
      </c>
      <c r="AK192" s="18">
        <v>7.4364047999999988E-2</v>
      </c>
      <c r="AL192" s="18">
        <v>0</v>
      </c>
      <c r="AM192" s="18">
        <v>0</v>
      </c>
      <c r="AN192" s="18">
        <v>0</v>
      </c>
      <c r="AO192" s="18">
        <v>0</v>
      </c>
      <c r="AP192" s="18">
        <v>0</v>
      </c>
      <c r="AQ192" s="18">
        <v>0</v>
      </c>
      <c r="AR192" s="18">
        <v>0</v>
      </c>
      <c r="AS192" s="18">
        <v>0</v>
      </c>
      <c r="AT192" s="18">
        <v>0</v>
      </c>
      <c r="AU192" s="18">
        <v>0</v>
      </c>
    </row>
    <row r="193" spans="1:47" ht="31.5" x14ac:dyDescent="0.25">
      <c r="A193" s="3">
        <v>16</v>
      </c>
      <c r="B193" s="13" t="s">
        <v>241</v>
      </c>
      <c r="C193" s="14" t="s">
        <v>307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18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  <c r="AS193" s="18">
        <v>0</v>
      </c>
      <c r="AT193" s="18">
        <v>0</v>
      </c>
      <c r="AU193" s="18">
        <v>0</v>
      </c>
    </row>
    <row r="194" spans="1:47" ht="31.5" x14ac:dyDescent="0.25">
      <c r="A194" s="3">
        <v>17</v>
      </c>
      <c r="B194" s="13" t="s">
        <v>242</v>
      </c>
      <c r="C194" s="14" t="s">
        <v>308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18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  <c r="AS194" s="18">
        <v>0</v>
      </c>
      <c r="AT194" s="18">
        <v>0</v>
      </c>
      <c r="AU194" s="18">
        <v>0</v>
      </c>
    </row>
    <row r="195" spans="1:47" ht="31.5" x14ac:dyDescent="0.25">
      <c r="A195" s="3">
        <v>18</v>
      </c>
      <c r="B195" s="13" t="s">
        <v>146</v>
      </c>
      <c r="C195" s="14" t="s">
        <v>309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18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  <c r="AS195" s="18">
        <v>0</v>
      </c>
      <c r="AT195" s="18">
        <v>0</v>
      </c>
      <c r="AU195" s="18">
        <v>0</v>
      </c>
    </row>
    <row r="196" spans="1:47" ht="31.5" x14ac:dyDescent="0.25">
      <c r="A196" s="3">
        <v>19</v>
      </c>
      <c r="B196" s="13" t="s">
        <v>243</v>
      </c>
      <c r="C196" s="14" t="s">
        <v>310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18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  <c r="AS196" s="18">
        <v>0</v>
      </c>
      <c r="AT196" s="18">
        <v>0</v>
      </c>
      <c r="AU196" s="18">
        <v>0</v>
      </c>
    </row>
    <row r="197" spans="1:47" ht="47.25" x14ac:dyDescent="0.25">
      <c r="A197" s="3">
        <v>20</v>
      </c>
      <c r="B197" s="13" t="s">
        <v>147</v>
      </c>
      <c r="C197" s="14" t="s">
        <v>311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18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  <c r="AS197" s="18">
        <v>0</v>
      </c>
      <c r="AT197" s="18">
        <v>0</v>
      </c>
      <c r="AU197" s="18">
        <v>0</v>
      </c>
    </row>
    <row r="198" spans="1:47" ht="31.5" x14ac:dyDescent="0.25">
      <c r="A198" s="3">
        <v>21</v>
      </c>
      <c r="B198" s="13" t="s">
        <v>254</v>
      </c>
      <c r="C198" s="14" t="s">
        <v>59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18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  <c r="AS198" s="18">
        <v>0</v>
      </c>
      <c r="AT198" s="18">
        <v>0</v>
      </c>
      <c r="AU198" s="18">
        <v>0</v>
      </c>
    </row>
    <row r="199" spans="1:47" ht="31.5" x14ac:dyDescent="0.25">
      <c r="A199" s="3">
        <v>22</v>
      </c>
      <c r="B199" s="13" t="s">
        <v>244</v>
      </c>
      <c r="C199" s="14" t="s">
        <v>312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18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  <c r="AS199" s="18">
        <v>0</v>
      </c>
      <c r="AT199" s="18">
        <v>0</v>
      </c>
      <c r="AU199" s="18">
        <v>0</v>
      </c>
    </row>
    <row r="200" spans="1:47" ht="31.5" x14ac:dyDescent="0.25">
      <c r="A200" s="3">
        <v>23</v>
      </c>
      <c r="B200" s="13" t="s">
        <v>148</v>
      </c>
      <c r="C200" s="14" t="s">
        <v>313</v>
      </c>
      <c r="D200" s="18">
        <v>0</v>
      </c>
      <c r="E200" s="18">
        <v>0</v>
      </c>
      <c r="F200" s="18">
        <v>0</v>
      </c>
      <c r="G200" s="18">
        <v>0</v>
      </c>
      <c r="H200" s="18">
        <v>25.396000000000001</v>
      </c>
      <c r="I200" s="18">
        <v>22.552999999999997</v>
      </c>
      <c r="J200" s="18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241.96948293600008</v>
      </c>
      <c r="AK200" s="18">
        <v>226.95643357199984</v>
      </c>
      <c r="AL200" s="18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  <c r="AS200" s="18">
        <v>0</v>
      </c>
      <c r="AT200" s="18">
        <v>0</v>
      </c>
      <c r="AU200" s="18">
        <v>0</v>
      </c>
    </row>
    <row r="201" spans="1:47" ht="31.5" x14ac:dyDescent="0.25">
      <c r="A201" s="3">
        <v>24</v>
      </c>
      <c r="B201" s="13" t="s">
        <v>149</v>
      </c>
      <c r="C201" s="14" t="s">
        <v>314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0</v>
      </c>
      <c r="AG201" s="18">
        <v>0</v>
      </c>
      <c r="AH201" s="18">
        <v>0</v>
      </c>
      <c r="AI201" s="18">
        <v>0</v>
      </c>
      <c r="AJ201" s="18">
        <v>0</v>
      </c>
      <c r="AK201" s="18">
        <v>0</v>
      </c>
      <c r="AL201" s="18">
        <v>0</v>
      </c>
      <c r="AM201" s="18">
        <v>0</v>
      </c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  <c r="AS201" s="18">
        <v>0</v>
      </c>
      <c r="AT201" s="18">
        <v>0</v>
      </c>
      <c r="AU201" s="18">
        <v>0</v>
      </c>
    </row>
    <row r="202" spans="1:47" ht="47.25" x14ac:dyDescent="0.25">
      <c r="A202" s="3">
        <v>25</v>
      </c>
      <c r="B202" s="13" t="s">
        <v>245</v>
      </c>
      <c r="C202" s="14" t="s">
        <v>315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6.1499159999999992E-3</v>
      </c>
      <c r="AK202" s="18">
        <v>6.1499159999999992E-3</v>
      </c>
      <c r="AL202" s="18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  <c r="AS202" s="18">
        <v>0</v>
      </c>
      <c r="AT202" s="18">
        <v>0</v>
      </c>
      <c r="AU202" s="18">
        <v>0</v>
      </c>
    </row>
    <row r="203" spans="1:47" ht="47.25" x14ac:dyDescent="0.25">
      <c r="A203" s="3">
        <v>26</v>
      </c>
      <c r="B203" s="13" t="s">
        <v>246</v>
      </c>
      <c r="C203" s="14" t="s">
        <v>316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18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  <c r="AS203" s="18">
        <v>0</v>
      </c>
      <c r="AT203" s="18">
        <v>0</v>
      </c>
      <c r="AU203" s="18">
        <v>0</v>
      </c>
    </row>
    <row r="204" spans="1:47" ht="31.5" x14ac:dyDescent="0.25">
      <c r="A204" s="3">
        <v>27</v>
      </c>
      <c r="B204" s="13" t="s">
        <v>247</v>
      </c>
      <c r="C204" s="14" t="s">
        <v>317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18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  <c r="AS204" s="18">
        <v>0</v>
      </c>
      <c r="AT204" s="18">
        <v>0</v>
      </c>
      <c r="AU204" s="18">
        <v>0</v>
      </c>
    </row>
    <row r="205" spans="1:47" ht="31.5" x14ac:dyDescent="0.25">
      <c r="A205" s="3">
        <v>28</v>
      </c>
      <c r="B205" s="13" t="s">
        <v>248</v>
      </c>
      <c r="C205" s="14" t="s">
        <v>318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18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  <c r="AS205" s="18">
        <v>0</v>
      </c>
      <c r="AT205" s="18">
        <v>0</v>
      </c>
      <c r="AU205" s="18">
        <v>0</v>
      </c>
    </row>
    <row r="206" spans="1:47" ht="31.5" x14ac:dyDescent="0.25">
      <c r="A206" s="3">
        <v>29</v>
      </c>
      <c r="B206" s="13" t="s">
        <v>150</v>
      </c>
      <c r="C206" s="14" t="s">
        <v>319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18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  <c r="AS206" s="18">
        <v>0</v>
      </c>
      <c r="AT206" s="18">
        <v>0</v>
      </c>
      <c r="AU206" s="18">
        <v>0</v>
      </c>
    </row>
    <row r="207" spans="1:47" ht="31.5" x14ac:dyDescent="0.25">
      <c r="A207" s="3">
        <v>30</v>
      </c>
      <c r="B207" s="13" t="s">
        <v>151</v>
      </c>
      <c r="C207" s="14" t="s">
        <v>320</v>
      </c>
      <c r="D207" s="18">
        <v>0</v>
      </c>
      <c r="E207" s="18">
        <v>0</v>
      </c>
      <c r="F207" s="18">
        <v>0</v>
      </c>
      <c r="G207" s="18">
        <v>0</v>
      </c>
      <c r="H207" s="18">
        <v>1.405</v>
      </c>
      <c r="I207" s="18">
        <v>1.405</v>
      </c>
      <c r="J207" s="18">
        <v>0</v>
      </c>
      <c r="K207" s="18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0</v>
      </c>
      <c r="AG207" s="18">
        <v>0</v>
      </c>
      <c r="AH207" s="18">
        <v>0</v>
      </c>
      <c r="AI207" s="18">
        <v>0</v>
      </c>
      <c r="AJ207" s="18">
        <v>8.3574612119999987</v>
      </c>
      <c r="AK207" s="18">
        <v>8.3575423919999992</v>
      </c>
      <c r="AL207" s="18">
        <v>0</v>
      </c>
      <c r="AM207" s="18">
        <v>0</v>
      </c>
      <c r="AN207" s="18">
        <v>0</v>
      </c>
      <c r="AO207" s="18">
        <v>0</v>
      </c>
      <c r="AP207" s="18">
        <v>0</v>
      </c>
      <c r="AQ207" s="18">
        <v>0</v>
      </c>
      <c r="AR207" s="18">
        <v>0</v>
      </c>
      <c r="AS207" s="18">
        <v>0</v>
      </c>
      <c r="AT207" s="18">
        <v>0</v>
      </c>
      <c r="AU207" s="18">
        <v>0</v>
      </c>
    </row>
    <row r="208" spans="1:47" ht="31.5" x14ac:dyDescent="0.25">
      <c r="A208" s="3">
        <v>31</v>
      </c>
      <c r="B208" s="13" t="s">
        <v>249</v>
      </c>
      <c r="C208" s="14" t="s">
        <v>321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8">
        <v>0</v>
      </c>
      <c r="AC208" s="18">
        <v>0</v>
      </c>
      <c r="AD208" s="18">
        <v>0</v>
      </c>
      <c r="AE208" s="18">
        <v>0</v>
      </c>
      <c r="AF208" s="18">
        <v>0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18">
        <v>0</v>
      </c>
      <c r="AM208" s="18">
        <v>0</v>
      </c>
      <c r="AN208" s="18">
        <v>0</v>
      </c>
      <c r="AO208" s="18">
        <v>0</v>
      </c>
      <c r="AP208" s="18">
        <v>0</v>
      </c>
      <c r="AQ208" s="18">
        <v>0</v>
      </c>
      <c r="AR208" s="18">
        <v>0</v>
      </c>
      <c r="AS208" s="18">
        <v>0</v>
      </c>
      <c r="AT208" s="18">
        <v>0</v>
      </c>
      <c r="AU208" s="18">
        <v>0</v>
      </c>
    </row>
    <row r="209" spans="1:47" ht="31.5" x14ac:dyDescent="0.25">
      <c r="A209" s="3">
        <v>32</v>
      </c>
      <c r="B209" s="13" t="s">
        <v>152</v>
      </c>
      <c r="C209" s="14" t="s">
        <v>322</v>
      </c>
      <c r="D209" s="18">
        <v>0</v>
      </c>
      <c r="E209" s="18">
        <v>0</v>
      </c>
      <c r="F209" s="18">
        <v>0</v>
      </c>
      <c r="G209" s="18">
        <v>0</v>
      </c>
      <c r="H209" s="18">
        <v>1.552</v>
      </c>
      <c r="I209" s="18">
        <v>1.552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0</v>
      </c>
      <c r="AG209" s="18">
        <v>0</v>
      </c>
      <c r="AH209" s="18">
        <v>0</v>
      </c>
      <c r="AI209" s="18">
        <v>0</v>
      </c>
      <c r="AJ209" s="18">
        <v>2.5307468519999996</v>
      </c>
      <c r="AK209" s="18">
        <v>2.5472344200000001</v>
      </c>
      <c r="AL209" s="18">
        <v>0</v>
      </c>
      <c r="AM209" s="18">
        <v>0</v>
      </c>
      <c r="AN209" s="18">
        <v>0</v>
      </c>
      <c r="AO209" s="18">
        <v>0</v>
      </c>
      <c r="AP209" s="18">
        <v>0</v>
      </c>
      <c r="AQ209" s="18">
        <v>0</v>
      </c>
      <c r="AR209" s="18">
        <v>0</v>
      </c>
      <c r="AS209" s="18">
        <v>0</v>
      </c>
      <c r="AT209" s="18">
        <v>0</v>
      </c>
      <c r="AU209" s="18">
        <v>0</v>
      </c>
    </row>
    <row r="210" spans="1:47" ht="31.5" x14ac:dyDescent="0.25">
      <c r="A210" s="3">
        <v>33</v>
      </c>
      <c r="B210" s="13" t="s">
        <v>153</v>
      </c>
      <c r="C210" s="14" t="s">
        <v>323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0</v>
      </c>
      <c r="AG210" s="18">
        <v>0</v>
      </c>
      <c r="AH210" s="18">
        <v>0</v>
      </c>
      <c r="AI210" s="18">
        <v>0</v>
      </c>
      <c r="AJ210" s="18">
        <v>5.9910707999999993E-2</v>
      </c>
      <c r="AK210" s="18">
        <v>5.9910707999999993E-2</v>
      </c>
      <c r="AL210" s="18">
        <v>0</v>
      </c>
      <c r="AM210" s="18">
        <v>0</v>
      </c>
      <c r="AN210" s="18">
        <v>0</v>
      </c>
      <c r="AO210" s="18">
        <v>0</v>
      </c>
      <c r="AP210" s="18">
        <v>0</v>
      </c>
      <c r="AQ210" s="18">
        <v>0</v>
      </c>
      <c r="AR210" s="18">
        <v>0</v>
      </c>
      <c r="AS210" s="18">
        <v>0</v>
      </c>
      <c r="AT210" s="18">
        <v>0</v>
      </c>
      <c r="AU210" s="18">
        <v>0</v>
      </c>
    </row>
    <row r="211" spans="1:47" ht="31.5" x14ac:dyDescent="0.25">
      <c r="A211" s="3">
        <v>34</v>
      </c>
      <c r="B211" s="13" t="s">
        <v>250</v>
      </c>
      <c r="C211" s="14" t="s">
        <v>324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18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  <c r="AS211" s="18">
        <v>0</v>
      </c>
      <c r="AT211" s="18">
        <v>0</v>
      </c>
      <c r="AU211" s="18">
        <v>0</v>
      </c>
    </row>
    <row r="212" spans="1:47" ht="31.5" x14ac:dyDescent="0.25">
      <c r="A212" s="3">
        <v>35</v>
      </c>
      <c r="B212" s="13" t="s">
        <v>251</v>
      </c>
      <c r="C212" s="14" t="s">
        <v>325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18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  <c r="AS212" s="18">
        <v>0</v>
      </c>
      <c r="AT212" s="18">
        <v>0</v>
      </c>
      <c r="AU212" s="18">
        <v>0</v>
      </c>
    </row>
    <row r="213" spans="1:47" ht="31.5" x14ac:dyDescent="0.25">
      <c r="A213" s="3">
        <v>36</v>
      </c>
      <c r="B213" s="13" t="s">
        <v>252</v>
      </c>
      <c r="C213" s="14" t="s">
        <v>326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18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  <c r="AS213" s="18">
        <v>0</v>
      </c>
      <c r="AT213" s="18">
        <v>0</v>
      </c>
      <c r="AU213" s="18">
        <v>0</v>
      </c>
    </row>
    <row r="214" spans="1:47" ht="47.25" x14ac:dyDescent="0.25">
      <c r="A214" s="4" t="s">
        <v>154</v>
      </c>
      <c r="B214" s="5" t="s">
        <v>155</v>
      </c>
      <c r="C214" s="6"/>
      <c r="D214" s="15">
        <f>SUM(D215:D217)</f>
        <v>0</v>
      </c>
      <c r="E214" s="15">
        <f t="shared" ref="E214:F214" si="243">SUM(E215:E217)</f>
        <v>0</v>
      </c>
      <c r="F214" s="15">
        <f t="shared" si="243"/>
        <v>0</v>
      </c>
      <c r="G214" s="15">
        <f t="shared" ref="G214:AU214" si="244">SUM(G215:G217)</f>
        <v>0</v>
      </c>
      <c r="H214" s="15">
        <f t="shared" si="244"/>
        <v>0</v>
      </c>
      <c r="I214" s="15">
        <f t="shared" ref="I214:O214" si="245">SUM(I215:I217)</f>
        <v>0</v>
      </c>
      <c r="J214" s="15">
        <f t="shared" si="245"/>
        <v>0</v>
      </c>
      <c r="K214" s="15">
        <f t="shared" si="245"/>
        <v>0</v>
      </c>
      <c r="L214" s="15">
        <f t="shared" si="245"/>
        <v>0</v>
      </c>
      <c r="M214" s="15">
        <f t="shared" si="245"/>
        <v>0</v>
      </c>
      <c r="N214" s="15">
        <f t="shared" si="245"/>
        <v>0</v>
      </c>
      <c r="O214" s="15">
        <f t="shared" si="245"/>
        <v>0</v>
      </c>
      <c r="P214" s="15">
        <f t="shared" ref="P214:R214" si="246">SUM(P215:P217)</f>
        <v>0</v>
      </c>
      <c r="Q214" s="15">
        <f t="shared" si="246"/>
        <v>0</v>
      </c>
      <c r="R214" s="15">
        <f t="shared" si="246"/>
        <v>0</v>
      </c>
      <c r="S214" s="15">
        <f t="shared" si="244"/>
        <v>0</v>
      </c>
      <c r="T214" s="15">
        <f t="shared" si="244"/>
        <v>0</v>
      </c>
      <c r="U214" s="15">
        <f t="shared" si="244"/>
        <v>0</v>
      </c>
      <c r="V214" s="15">
        <f t="shared" si="244"/>
        <v>0</v>
      </c>
      <c r="W214" s="15">
        <f t="shared" si="244"/>
        <v>0</v>
      </c>
      <c r="X214" s="15">
        <f t="shared" si="244"/>
        <v>0</v>
      </c>
      <c r="Y214" s="15">
        <f t="shared" si="244"/>
        <v>0</v>
      </c>
      <c r="Z214" s="15">
        <f t="shared" si="244"/>
        <v>0</v>
      </c>
      <c r="AA214" s="15">
        <f t="shared" si="244"/>
        <v>0</v>
      </c>
      <c r="AB214" s="15">
        <f t="shared" si="244"/>
        <v>0</v>
      </c>
      <c r="AC214" s="15">
        <f t="shared" si="244"/>
        <v>0</v>
      </c>
      <c r="AD214" s="15">
        <f t="shared" si="244"/>
        <v>0</v>
      </c>
      <c r="AE214" s="15">
        <f t="shared" si="244"/>
        <v>0</v>
      </c>
      <c r="AF214" s="15">
        <f t="shared" si="244"/>
        <v>0</v>
      </c>
      <c r="AG214" s="15">
        <f t="shared" si="244"/>
        <v>0</v>
      </c>
      <c r="AH214" s="15">
        <f t="shared" si="244"/>
        <v>0</v>
      </c>
      <c r="AI214" s="15">
        <f t="shared" si="244"/>
        <v>0</v>
      </c>
      <c r="AJ214" s="15">
        <f t="shared" si="244"/>
        <v>0</v>
      </c>
      <c r="AK214" s="15">
        <f t="shared" si="244"/>
        <v>0</v>
      </c>
      <c r="AL214" s="15">
        <f t="shared" si="244"/>
        <v>0</v>
      </c>
      <c r="AM214" s="15">
        <f t="shared" si="244"/>
        <v>0</v>
      </c>
      <c r="AN214" s="15">
        <f t="shared" si="244"/>
        <v>0</v>
      </c>
      <c r="AO214" s="15">
        <f t="shared" si="244"/>
        <v>0</v>
      </c>
      <c r="AP214" s="15">
        <f t="shared" ref="AP214:AS214" si="247">SUM(AP215:AP217)</f>
        <v>0</v>
      </c>
      <c r="AQ214" s="15">
        <f t="shared" si="247"/>
        <v>0</v>
      </c>
      <c r="AR214" s="15">
        <f t="shared" si="247"/>
        <v>0</v>
      </c>
      <c r="AS214" s="15">
        <f t="shared" si="247"/>
        <v>0</v>
      </c>
      <c r="AT214" s="15">
        <f t="shared" si="244"/>
        <v>0</v>
      </c>
      <c r="AU214" s="15">
        <f t="shared" si="244"/>
        <v>0</v>
      </c>
    </row>
    <row r="215" spans="1:47" x14ac:dyDescent="0.25">
      <c r="A215" s="3" t="s">
        <v>154</v>
      </c>
      <c r="B215" s="13" t="s">
        <v>58</v>
      </c>
      <c r="C215" s="29" t="s">
        <v>59</v>
      </c>
      <c r="D215" s="26" t="s">
        <v>59</v>
      </c>
      <c r="E215" s="26" t="s">
        <v>59</v>
      </c>
      <c r="F215" s="26" t="s">
        <v>59</v>
      </c>
      <c r="G215" s="26" t="s">
        <v>59</v>
      </c>
      <c r="H215" s="26">
        <v>0</v>
      </c>
      <c r="I215" s="26" t="s">
        <v>59</v>
      </c>
      <c r="J215" s="26" t="s">
        <v>59</v>
      </c>
      <c r="K215" s="26" t="s">
        <v>59</v>
      </c>
      <c r="L215" s="26" t="s">
        <v>59</v>
      </c>
      <c r="M215" s="26" t="s">
        <v>59</v>
      </c>
      <c r="N215" s="26" t="s">
        <v>59</v>
      </c>
      <c r="O215" s="26" t="s">
        <v>59</v>
      </c>
      <c r="P215" s="26" t="s">
        <v>59</v>
      </c>
      <c r="Q215" s="26" t="s">
        <v>59</v>
      </c>
      <c r="R215" s="26">
        <v>0</v>
      </c>
      <c r="S215" s="26" t="s">
        <v>59</v>
      </c>
      <c r="T215" s="26">
        <v>0</v>
      </c>
      <c r="U215" s="26" t="s">
        <v>59</v>
      </c>
      <c r="V215" s="26" t="s">
        <v>59</v>
      </c>
      <c r="W215" s="26" t="s">
        <v>59</v>
      </c>
      <c r="X215" s="26" t="s">
        <v>59</v>
      </c>
      <c r="Y215" s="26" t="s">
        <v>59</v>
      </c>
      <c r="Z215" s="26" t="s">
        <v>59</v>
      </c>
      <c r="AA215" s="26" t="s">
        <v>59</v>
      </c>
      <c r="AB215" s="26" t="s">
        <v>59</v>
      </c>
      <c r="AC215" s="26" t="s">
        <v>59</v>
      </c>
      <c r="AD215" s="26" t="s">
        <v>59</v>
      </c>
      <c r="AE215" s="26" t="s">
        <v>59</v>
      </c>
      <c r="AF215" s="26" t="s">
        <v>59</v>
      </c>
      <c r="AG215" s="26" t="s">
        <v>59</v>
      </c>
      <c r="AH215" s="26" t="s">
        <v>59</v>
      </c>
      <c r="AI215" s="26" t="s">
        <v>59</v>
      </c>
      <c r="AJ215" s="26">
        <v>0</v>
      </c>
      <c r="AK215" s="26" t="s">
        <v>59</v>
      </c>
      <c r="AL215" s="26" t="s">
        <v>59</v>
      </c>
      <c r="AM215" s="26" t="s">
        <v>59</v>
      </c>
      <c r="AN215" s="26" t="s">
        <v>59</v>
      </c>
      <c r="AO215" s="26" t="s">
        <v>59</v>
      </c>
      <c r="AP215" s="26" t="s">
        <v>59</v>
      </c>
      <c r="AQ215" s="26" t="s">
        <v>59</v>
      </c>
      <c r="AR215" s="26">
        <v>0</v>
      </c>
      <c r="AS215" s="26" t="s">
        <v>59</v>
      </c>
      <c r="AT215" s="26" t="s">
        <v>59</v>
      </c>
      <c r="AU215" s="26" t="s">
        <v>59</v>
      </c>
    </row>
    <row r="216" spans="1:47" x14ac:dyDescent="0.25">
      <c r="A216" s="3" t="s">
        <v>154</v>
      </c>
      <c r="B216" s="13" t="s">
        <v>58</v>
      </c>
      <c r="C216" s="29" t="s">
        <v>59</v>
      </c>
      <c r="D216" s="26" t="s">
        <v>59</v>
      </c>
      <c r="E216" s="26" t="s">
        <v>59</v>
      </c>
      <c r="F216" s="26" t="s">
        <v>59</v>
      </c>
      <c r="G216" s="26" t="s">
        <v>59</v>
      </c>
      <c r="H216" s="26">
        <v>0</v>
      </c>
      <c r="I216" s="26" t="s">
        <v>59</v>
      </c>
      <c r="J216" s="26" t="s">
        <v>59</v>
      </c>
      <c r="K216" s="26" t="s">
        <v>59</v>
      </c>
      <c r="L216" s="26" t="s">
        <v>59</v>
      </c>
      <c r="M216" s="26" t="s">
        <v>59</v>
      </c>
      <c r="N216" s="26" t="s">
        <v>59</v>
      </c>
      <c r="O216" s="26" t="s">
        <v>59</v>
      </c>
      <c r="P216" s="26" t="s">
        <v>59</v>
      </c>
      <c r="Q216" s="26" t="s">
        <v>59</v>
      </c>
      <c r="R216" s="26">
        <v>0</v>
      </c>
      <c r="S216" s="26" t="s">
        <v>59</v>
      </c>
      <c r="T216" s="26">
        <v>0</v>
      </c>
      <c r="U216" s="26" t="s">
        <v>59</v>
      </c>
      <c r="V216" s="26" t="s">
        <v>59</v>
      </c>
      <c r="W216" s="26" t="s">
        <v>59</v>
      </c>
      <c r="X216" s="26" t="s">
        <v>59</v>
      </c>
      <c r="Y216" s="26" t="s">
        <v>59</v>
      </c>
      <c r="Z216" s="26" t="s">
        <v>59</v>
      </c>
      <c r="AA216" s="26" t="s">
        <v>59</v>
      </c>
      <c r="AB216" s="26" t="s">
        <v>59</v>
      </c>
      <c r="AC216" s="26" t="s">
        <v>59</v>
      </c>
      <c r="AD216" s="26" t="s">
        <v>59</v>
      </c>
      <c r="AE216" s="26" t="s">
        <v>59</v>
      </c>
      <c r="AF216" s="26" t="s">
        <v>59</v>
      </c>
      <c r="AG216" s="26" t="s">
        <v>59</v>
      </c>
      <c r="AH216" s="26" t="s">
        <v>59</v>
      </c>
      <c r="AI216" s="26" t="s">
        <v>59</v>
      </c>
      <c r="AJ216" s="26">
        <v>0</v>
      </c>
      <c r="AK216" s="26" t="s">
        <v>59</v>
      </c>
      <c r="AL216" s="26" t="s">
        <v>59</v>
      </c>
      <c r="AM216" s="26" t="s">
        <v>59</v>
      </c>
      <c r="AN216" s="26" t="s">
        <v>59</v>
      </c>
      <c r="AO216" s="26" t="s">
        <v>59</v>
      </c>
      <c r="AP216" s="26" t="s">
        <v>59</v>
      </c>
      <c r="AQ216" s="26" t="s">
        <v>59</v>
      </c>
      <c r="AR216" s="26">
        <v>0</v>
      </c>
      <c r="AS216" s="26" t="s">
        <v>59</v>
      </c>
      <c r="AT216" s="26" t="s">
        <v>59</v>
      </c>
      <c r="AU216" s="26" t="s">
        <v>59</v>
      </c>
    </row>
    <row r="217" spans="1:47" x14ac:dyDescent="0.25">
      <c r="A217" s="3" t="s">
        <v>60</v>
      </c>
      <c r="B217" s="3" t="s">
        <v>60</v>
      </c>
      <c r="C217" s="29" t="s">
        <v>59</v>
      </c>
      <c r="D217" s="26" t="s">
        <v>59</v>
      </c>
      <c r="E217" s="26" t="s">
        <v>59</v>
      </c>
      <c r="F217" s="26" t="s">
        <v>59</v>
      </c>
      <c r="G217" s="26" t="s">
        <v>59</v>
      </c>
      <c r="H217" s="26">
        <v>0</v>
      </c>
      <c r="I217" s="26" t="s">
        <v>59</v>
      </c>
      <c r="J217" s="26" t="s">
        <v>59</v>
      </c>
      <c r="K217" s="26" t="s">
        <v>59</v>
      </c>
      <c r="L217" s="26" t="s">
        <v>59</v>
      </c>
      <c r="M217" s="26" t="s">
        <v>59</v>
      </c>
      <c r="N217" s="26" t="s">
        <v>59</v>
      </c>
      <c r="O217" s="26" t="s">
        <v>59</v>
      </c>
      <c r="P217" s="26" t="s">
        <v>59</v>
      </c>
      <c r="Q217" s="26" t="s">
        <v>59</v>
      </c>
      <c r="R217" s="26">
        <v>0</v>
      </c>
      <c r="S217" s="26" t="s">
        <v>59</v>
      </c>
      <c r="T217" s="26">
        <v>0</v>
      </c>
      <c r="U217" s="26" t="s">
        <v>59</v>
      </c>
      <c r="V217" s="26" t="s">
        <v>59</v>
      </c>
      <c r="W217" s="26" t="s">
        <v>59</v>
      </c>
      <c r="X217" s="26" t="s">
        <v>59</v>
      </c>
      <c r="Y217" s="26" t="s">
        <v>59</v>
      </c>
      <c r="Z217" s="26" t="s">
        <v>59</v>
      </c>
      <c r="AA217" s="26" t="s">
        <v>59</v>
      </c>
      <c r="AB217" s="26" t="s">
        <v>59</v>
      </c>
      <c r="AC217" s="26" t="s">
        <v>59</v>
      </c>
      <c r="AD217" s="26" t="s">
        <v>59</v>
      </c>
      <c r="AE217" s="26" t="s">
        <v>59</v>
      </c>
      <c r="AF217" s="26" t="s">
        <v>59</v>
      </c>
      <c r="AG217" s="26" t="s">
        <v>59</v>
      </c>
      <c r="AH217" s="26" t="s">
        <v>59</v>
      </c>
      <c r="AI217" s="26" t="s">
        <v>59</v>
      </c>
      <c r="AJ217" s="26">
        <v>0</v>
      </c>
      <c r="AK217" s="26" t="s">
        <v>59</v>
      </c>
      <c r="AL217" s="26" t="s">
        <v>59</v>
      </c>
      <c r="AM217" s="26" t="s">
        <v>59</v>
      </c>
      <c r="AN217" s="26" t="s">
        <v>59</v>
      </c>
      <c r="AO217" s="26" t="s">
        <v>59</v>
      </c>
      <c r="AP217" s="26" t="s">
        <v>59</v>
      </c>
      <c r="AQ217" s="26" t="s">
        <v>59</v>
      </c>
      <c r="AR217" s="26">
        <v>0</v>
      </c>
      <c r="AS217" s="26" t="s">
        <v>59</v>
      </c>
      <c r="AT217" s="26" t="s">
        <v>59</v>
      </c>
      <c r="AU217" s="26" t="s">
        <v>59</v>
      </c>
    </row>
    <row r="218" spans="1:47" ht="31.5" x14ac:dyDescent="0.25">
      <c r="A218" s="4" t="s">
        <v>156</v>
      </c>
      <c r="B218" s="5" t="s">
        <v>157</v>
      </c>
      <c r="C218" s="6"/>
      <c r="D218" s="15">
        <f t="shared" ref="D218:AU218" si="248">SUM(D219:D225)</f>
        <v>0</v>
      </c>
      <c r="E218" s="15">
        <f t="shared" si="248"/>
        <v>0</v>
      </c>
      <c r="F218" s="15">
        <f t="shared" si="248"/>
        <v>0</v>
      </c>
      <c r="G218" s="15">
        <f t="shared" si="248"/>
        <v>0</v>
      </c>
      <c r="H218" s="15">
        <f t="shared" si="248"/>
        <v>0</v>
      </c>
      <c r="I218" s="15">
        <f t="shared" si="248"/>
        <v>0</v>
      </c>
      <c r="J218" s="15">
        <f t="shared" si="248"/>
        <v>0</v>
      </c>
      <c r="K218" s="15">
        <f t="shared" si="248"/>
        <v>0</v>
      </c>
      <c r="L218" s="15">
        <f t="shared" si="248"/>
        <v>0</v>
      </c>
      <c r="M218" s="15">
        <f t="shared" si="248"/>
        <v>0</v>
      </c>
      <c r="N218" s="15">
        <f t="shared" si="248"/>
        <v>0</v>
      </c>
      <c r="O218" s="15">
        <f t="shared" si="248"/>
        <v>0</v>
      </c>
      <c r="P218" s="15">
        <f t="shared" si="248"/>
        <v>0</v>
      </c>
      <c r="Q218" s="15">
        <f t="shared" si="248"/>
        <v>0</v>
      </c>
      <c r="R218" s="15">
        <f t="shared" si="248"/>
        <v>0</v>
      </c>
      <c r="S218" s="15">
        <f t="shared" si="248"/>
        <v>0</v>
      </c>
      <c r="T218" s="15">
        <f t="shared" si="248"/>
        <v>0</v>
      </c>
      <c r="U218" s="15">
        <f t="shared" si="248"/>
        <v>0</v>
      </c>
      <c r="V218" s="15">
        <f t="shared" si="248"/>
        <v>0</v>
      </c>
      <c r="W218" s="15">
        <f t="shared" si="248"/>
        <v>0</v>
      </c>
      <c r="X218" s="15">
        <f t="shared" si="248"/>
        <v>0</v>
      </c>
      <c r="Y218" s="15">
        <f t="shared" si="248"/>
        <v>0</v>
      </c>
      <c r="Z218" s="15">
        <f t="shared" si="248"/>
        <v>0</v>
      </c>
      <c r="AA218" s="15">
        <f t="shared" si="248"/>
        <v>0</v>
      </c>
      <c r="AB218" s="15">
        <f t="shared" si="248"/>
        <v>0</v>
      </c>
      <c r="AC218" s="15">
        <f t="shared" si="248"/>
        <v>0</v>
      </c>
      <c r="AD218" s="15">
        <f t="shared" si="248"/>
        <v>0</v>
      </c>
      <c r="AE218" s="15">
        <f t="shared" si="248"/>
        <v>0</v>
      </c>
      <c r="AF218" s="15">
        <f t="shared" si="248"/>
        <v>0</v>
      </c>
      <c r="AG218" s="15">
        <f t="shared" si="248"/>
        <v>0</v>
      </c>
      <c r="AH218" s="15">
        <f t="shared" si="248"/>
        <v>0</v>
      </c>
      <c r="AI218" s="15">
        <f t="shared" si="248"/>
        <v>0</v>
      </c>
      <c r="AJ218" s="15">
        <f t="shared" si="248"/>
        <v>0</v>
      </c>
      <c r="AK218" s="15">
        <f t="shared" si="248"/>
        <v>0</v>
      </c>
      <c r="AL218" s="15">
        <f t="shared" si="248"/>
        <v>0</v>
      </c>
      <c r="AM218" s="15">
        <f t="shared" si="248"/>
        <v>0</v>
      </c>
      <c r="AN218" s="15">
        <f t="shared" si="248"/>
        <v>0</v>
      </c>
      <c r="AO218" s="15">
        <f t="shared" si="248"/>
        <v>0</v>
      </c>
      <c r="AP218" s="15">
        <f t="shared" si="248"/>
        <v>0</v>
      </c>
      <c r="AQ218" s="15">
        <f t="shared" si="248"/>
        <v>0</v>
      </c>
      <c r="AR218" s="15">
        <f t="shared" si="248"/>
        <v>47.178136836</v>
      </c>
      <c r="AS218" s="15">
        <f t="shared" ref="AS218" si="249">SUM(AS219:AS225)</f>
        <v>75.059001767999987</v>
      </c>
      <c r="AT218" s="15">
        <f t="shared" si="248"/>
        <v>0</v>
      </c>
      <c r="AU218" s="15">
        <f t="shared" si="248"/>
        <v>0</v>
      </c>
    </row>
    <row r="219" spans="1:47" ht="31.5" x14ac:dyDescent="0.25">
      <c r="A219" s="3">
        <v>1</v>
      </c>
      <c r="B219" s="13" t="s">
        <v>327</v>
      </c>
      <c r="C219" s="14" t="s">
        <v>328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18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  <c r="AS219" s="18">
        <v>0</v>
      </c>
      <c r="AT219" s="18">
        <v>0</v>
      </c>
      <c r="AU219" s="18">
        <v>0</v>
      </c>
    </row>
    <row r="220" spans="1:47" ht="47.25" x14ac:dyDescent="0.25">
      <c r="A220" s="3">
        <v>2</v>
      </c>
      <c r="B220" s="13" t="s">
        <v>329</v>
      </c>
      <c r="C220" s="14" t="s">
        <v>330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0</v>
      </c>
      <c r="AG220" s="18">
        <v>0</v>
      </c>
      <c r="AH220" s="18">
        <v>0</v>
      </c>
      <c r="AI220" s="18">
        <v>0</v>
      </c>
      <c r="AJ220" s="18">
        <v>0</v>
      </c>
      <c r="AK220" s="18">
        <v>0</v>
      </c>
      <c r="AL220" s="18">
        <v>0</v>
      </c>
      <c r="AM220" s="18">
        <v>0</v>
      </c>
      <c r="AN220" s="18">
        <v>0</v>
      </c>
      <c r="AO220" s="18">
        <v>0</v>
      </c>
      <c r="AP220" s="18">
        <v>0</v>
      </c>
      <c r="AQ220" s="18">
        <v>0</v>
      </c>
      <c r="AR220" s="18">
        <v>0</v>
      </c>
      <c r="AS220" s="18">
        <v>0</v>
      </c>
      <c r="AT220" s="18">
        <v>0</v>
      </c>
      <c r="AU220" s="18">
        <v>0</v>
      </c>
    </row>
    <row r="221" spans="1:47" ht="31.5" x14ac:dyDescent="0.25">
      <c r="A221" s="3">
        <v>3</v>
      </c>
      <c r="B221" s="13" t="s">
        <v>331</v>
      </c>
      <c r="C221" s="14" t="s">
        <v>332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18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0.12</v>
      </c>
      <c r="AS221" s="18">
        <v>0.21393960000000004</v>
      </c>
      <c r="AT221" s="18">
        <v>0</v>
      </c>
      <c r="AU221" s="18">
        <v>0</v>
      </c>
    </row>
    <row r="222" spans="1:47" ht="31.5" x14ac:dyDescent="0.25">
      <c r="A222" s="3">
        <v>4</v>
      </c>
      <c r="B222" s="13" t="s">
        <v>333</v>
      </c>
      <c r="C222" s="14" t="s">
        <v>334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0</v>
      </c>
      <c r="AG222" s="18">
        <v>0</v>
      </c>
      <c r="AH222" s="18">
        <v>0</v>
      </c>
      <c r="AI222" s="18">
        <v>0</v>
      </c>
      <c r="AJ222" s="18">
        <v>0</v>
      </c>
      <c r="AK222" s="18">
        <v>0</v>
      </c>
      <c r="AL222" s="18">
        <v>0</v>
      </c>
      <c r="AM222" s="18">
        <v>0</v>
      </c>
      <c r="AN222" s="18">
        <v>0</v>
      </c>
      <c r="AO222" s="18">
        <v>0</v>
      </c>
      <c r="AP222" s="18">
        <v>0</v>
      </c>
      <c r="AQ222" s="18">
        <v>0</v>
      </c>
      <c r="AR222" s="18">
        <v>0.171228888</v>
      </c>
      <c r="AS222" s="18">
        <v>0.171228888</v>
      </c>
      <c r="AT222" s="18">
        <v>0</v>
      </c>
      <c r="AU222" s="18">
        <v>0</v>
      </c>
    </row>
    <row r="223" spans="1:47" ht="31.5" x14ac:dyDescent="0.25">
      <c r="A223" s="3">
        <v>5</v>
      </c>
      <c r="B223" s="13" t="s">
        <v>335</v>
      </c>
      <c r="C223" s="14" t="s">
        <v>336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18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0.264654636</v>
      </c>
      <c r="AS223" s="18">
        <v>0.264654636</v>
      </c>
      <c r="AT223" s="18">
        <v>0</v>
      </c>
      <c r="AU223" s="18">
        <v>0</v>
      </c>
    </row>
    <row r="224" spans="1:47" ht="31.5" x14ac:dyDescent="0.25">
      <c r="A224" s="3">
        <v>6</v>
      </c>
      <c r="B224" s="13" t="s">
        <v>337</v>
      </c>
      <c r="C224" s="14" t="s">
        <v>338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18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  <c r="AS224" s="18">
        <v>0</v>
      </c>
      <c r="AT224" s="18">
        <v>0</v>
      </c>
      <c r="AU224" s="18">
        <v>0</v>
      </c>
    </row>
    <row r="225" spans="1:47" x14ac:dyDescent="0.25">
      <c r="A225" s="3">
        <v>7</v>
      </c>
      <c r="B225" s="13" t="s">
        <v>158</v>
      </c>
      <c r="C225" s="14" t="s">
        <v>339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18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46.622253311999998</v>
      </c>
      <c r="AS225" s="18">
        <v>74.409178643999994</v>
      </c>
      <c r="AT225" s="18">
        <v>0</v>
      </c>
      <c r="AU225" s="18">
        <v>0</v>
      </c>
    </row>
  </sheetData>
  <autoFilter ref="A22:BE225"/>
  <mergeCells count="46">
    <mergeCell ref="AR20:AS20"/>
    <mergeCell ref="AT20:AU20"/>
    <mergeCell ref="P20:Q20"/>
    <mergeCell ref="R20:S20"/>
    <mergeCell ref="AH20:AI20"/>
    <mergeCell ref="AJ20:AK20"/>
    <mergeCell ref="AL20:AM20"/>
    <mergeCell ref="AN20:AO20"/>
    <mergeCell ref="AP20:AQ20"/>
    <mergeCell ref="A5:AU5"/>
    <mergeCell ref="A6:AU6"/>
    <mergeCell ref="A7:AU7"/>
    <mergeCell ref="A8:AU8"/>
    <mergeCell ref="A9:AU9"/>
    <mergeCell ref="AJ19:AO19"/>
    <mergeCell ref="AP19:AS19"/>
    <mergeCell ref="AT19:AU19"/>
    <mergeCell ref="D20:E20"/>
    <mergeCell ref="A10:AU10"/>
    <mergeCell ref="A11:AU11"/>
    <mergeCell ref="A12:AU12"/>
    <mergeCell ref="A13:AU13"/>
    <mergeCell ref="A14:AU14"/>
    <mergeCell ref="N20:O20"/>
    <mergeCell ref="L20:M20"/>
    <mergeCell ref="A17:AU17"/>
    <mergeCell ref="Z20:AA20"/>
    <mergeCell ref="AB20:AC20"/>
    <mergeCell ref="AD20:AE20"/>
    <mergeCell ref="AF20:AG20"/>
    <mergeCell ref="F20:G20"/>
    <mergeCell ref="H20:I20"/>
    <mergeCell ref="V20:W20"/>
    <mergeCell ref="X20:Y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2018-11-22T05:58:34Z</cp:lastPrinted>
  <dcterms:created xsi:type="dcterms:W3CDTF">2018-07-26T04:47:23Z</dcterms:created>
  <dcterms:modified xsi:type="dcterms:W3CDTF">2024-02-02T10:12:42Z</dcterms:modified>
</cp:coreProperties>
</file>