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26" i="3" l="1"/>
  <c r="V226" i="3" s="1"/>
  <c r="U225" i="3"/>
  <c r="V225" i="3" s="1"/>
  <c r="U224" i="3"/>
  <c r="U223" i="3"/>
  <c r="V223" i="3" s="1"/>
  <c r="U222" i="3"/>
  <c r="V222" i="3" s="1"/>
  <c r="U221" i="3"/>
  <c r="U220" i="3"/>
  <c r="U214" i="3"/>
  <c r="U213" i="3"/>
  <c r="V213" i="3" s="1"/>
  <c r="U212" i="3"/>
  <c r="U211" i="3"/>
  <c r="V211" i="3" s="1"/>
  <c r="U210" i="3"/>
  <c r="V210" i="3" s="1"/>
  <c r="U209" i="3"/>
  <c r="V209" i="3" s="1"/>
  <c r="U208" i="3"/>
  <c r="V208" i="3" s="1"/>
  <c r="U207" i="3"/>
  <c r="U206" i="3"/>
  <c r="U205" i="3"/>
  <c r="U204" i="3"/>
  <c r="U203" i="3"/>
  <c r="V203" i="3" s="1"/>
  <c r="U202" i="3"/>
  <c r="V202" i="3" s="1"/>
  <c r="U201" i="3"/>
  <c r="V201" i="3" s="1"/>
  <c r="U200" i="3"/>
  <c r="V200" i="3" s="1"/>
  <c r="U199" i="3"/>
  <c r="V199" i="3" s="1"/>
  <c r="U198" i="3"/>
  <c r="U197" i="3"/>
  <c r="U196" i="3"/>
  <c r="V196" i="3" s="1"/>
  <c r="U195" i="3"/>
  <c r="U194" i="3"/>
  <c r="U193" i="3"/>
  <c r="V193" i="3" s="1"/>
  <c r="U192" i="3"/>
  <c r="V192" i="3" s="1"/>
  <c r="U191" i="3"/>
  <c r="U190" i="3"/>
  <c r="U189" i="3"/>
  <c r="U188" i="3"/>
  <c r="U187" i="3"/>
  <c r="V187" i="3" s="1"/>
  <c r="U186" i="3"/>
  <c r="V186" i="3" s="1"/>
  <c r="U185" i="3"/>
  <c r="V185" i="3" s="1"/>
  <c r="U184" i="3"/>
  <c r="U183" i="3"/>
  <c r="U182" i="3"/>
  <c r="U181" i="3"/>
  <c r="U180" i="3"/>
  <c r="U179" i="3"/>
  <c r="V179" i="3" s="1"/>
  <c r="U135" i="3"/>
  <c r="U133" i="3"/>
  <c r="U126" i="3"/>
  <c r="U125" i="3"/>
  <c r="V125" i="3" s="1"/>
  <c r="U124" i="3"/>
  <c r="V124" i="3" s="1"/>
  <c r="U123" i="3"/>
  <c r="V123" i="3" s="1"/>
  <c r="U122" i="3"/>
  <c r="V122" i="3" s="1"/>
  <c r="U121" i="3"/>
  <c r="U120" i="3"/>
  <c r="V120" i="3" s="1"/>
  <c r="U119" i="3"/>
  <c r="V119" i="3" s="1"/>
  <c r="U118" i="3"/>
  <c r="V118" i="3" s="1"/>
  <c r="U117" i="3"/>
  <c r="V117" i="3" s="1"/>
  <c r="U116" i="3"/>
  <c r="V116" i="3" s="1"/>
  <c r="U115" i="3"/>
  <c r="V115" i="3" s="1"/>
  <c r="U114" i="3"/>
  <c r="U113" i="3"/>
  <c r="V113" i="3" s="1"/>
  <c r="U112" i="3"/>
  <c r="U111" i="3"/>
  <c r="V111" i="3" s="1"/>
  <c r="U110" i="3"/>
  <c r="V110" i="3" s="1"/>
  <c r="U109" i="3"/>
  <c r="V109" i="3" s="1"/>
  <c r="U108" i="3"/>
  <c r="V108" i="3" s="1"/>
  <c r="U107" i="3"/>
  <c r="V107" i="3" s="1"/>
  <c r="U106" i="3"/>
  <c r="V106" i="3" s="1"/>
  <c r="U105" i="3"/>
  <c r="U104" i="3"/>
  <c r="V104" i="3" s="1"/>
  <c r="U103" i="3"/>
  <c r="U102" i="3"/>
  <c r="V102" i="3" s="1"/>
  <c r="U101" i="3"/>
  <c r="U100" i="3"/>
  <c r="V100" i="3" s="1"/>
  <c r="U99" i="3"/>
  <c r="V99" i="3" s="1"/>
  <c r="U98" i="3"/>
  <c r="V98" i="3" s="1"/>
  <c r="U97" i="3"/>
  <c r="V97" i="3" s="1"/>
  <c r="U96" i="3"/>
  <c r="U95" i="3"/>
  <c r="V95" i="3" s="1"/>
  <c r="U94" i="3"/>
  <c r="U93" i="3"/>
  <c r="V93" i="3" s="1"/>
  <c r="U92" i="3"/>
  <c r="U91" i="3" l="1"/>
  <c r="V91" i="3" s="1"/>
  <c r="F33" i="3" l="1"/>
  <c r="G33" i="3"/>
  <c r="H33" i="3"/>
  <c r="I33" i="3"/>
  <c r="J33" i="3"/>
  <c r="K33" i="3"/>
  <c r="F38" i="3"/>
  <c r="G38" i="3"/>
  <c r="H38" i="3"/>
  <c r="I38" i="3"/>
  <c r="J38" i="3"/>
  <c r="K38" i="3"/>
  <c r="F42" i="3"/>
  <c r="G42" i="3"/>
  <c r="H42" i="3"/>
  <c r="I42" i="3"/>
  <c r="J42" i="3"/>
  <c r="K42" i="3"/>
  <c r="F48" i="3"/>
  <c r="G48" i="3"/>
  <c r="H48" i="3"/>
  <c r="I48" i="3"/>
  <c r="J48" i="3"/>
  <c r="K48" i="3"/>
  <c r="F52" i="3"/>
  <c r="G52" i="3"/>
  <c r="H52" i="3"/>
  <c r="I52" i="3"/>
  <c r="J52" i="3"/>
  <c r="K52" i="3"/>
  <c r="F56" i="3"/>
  <c r="G56" i="3"/>
  <c r="H56" i="3"/>
  <c r="I56" i="3"/>
  <c r="J56" i="3"/>
  <c r="K56" i="3"/>
  <c r="F61" i="3"/>
  <c r="G61" i="3"/>
  <c r="H61" i="3"/>
  <c r="I61" i="3"/>
  <c r="J61" i="3"/>
  <c r="K61" i="3"/>
  <c r="F65" i="3"/>
  <c r="G65" i="3"/>
  <c r="H65" i="3"/>
  <c r="I65" i="3"/>
  <c r="J65" i="3"/>
  <c r="K65" i="3"/>
  <c r="F69" i="3"/>
  <c r="G69" i="3"/>
  <c r="H69" i="3"/>
  <c r="I69" i="3"/>
  <c r="J69" i="3"/>
  <c r="K69" i="3"/>
  <c r="F74" i="3"/>
  <c r="F73" i="3" s="1"/>
  <c r="G74" i="3"/>
  <c r="G73" i="3" s="1"/>
  <c r="H74" i="3"/>
  <c r="H73" i="3" s="1"/>
  <c r="I74" i="3"/>
  <c r="I73" i="3" s="1"/>
  <c r="J74" i="3"/>
  <c r="J73" i="3" s="1"/>
  <c r="K74" i="3"/>
  <c r="K73" i="3" s="1"/>
  <c r="F81" i="3"/>
  <c r="G81" i="3"/>
  <c r="H81" i="3"/>
  <c r="I81" i="3"/>
  <c r="J81" i="3"/>
  <c r="K81" i="3"/>
  <c r="F85" i="3"/>
  <c r="G85" i="3"/>
  <c r="H85" i="3"/>
  <c r="I85" i="3"/>
  <c r="J85" i="3"/>
  <c r="K85" i="3"/>
  <c r="F90" i="3"/>
  <c r="G90" i="3"/>
  <c r="H90" i="3"/>
  <c r="I90" i="3"/>
  <c r="J90" i="3"/>
  <c r="K90" i="3"/>
  <c r="F127" i="3"/>
  <c r="G127" i="3"/>
  <c r="H127" i="3"/>
  <c r="I127" i="3"/>
  <c r="J127" i="3"/>
  <c r="K127" i="3"/>
  <c r="F132" i="3"/>
  <c r="G132" i="3"/>
  <c r="H132" i="3"/>
  <c r="I132" i="3"/>
  <c r="J132" i="3"/>
  <c r="K132" i="3"/>
  <c r="F134" i="3"/>
  <c r="G134" i="3"/>
  <c r="H134" i="3"/>
  <c r="I134" i="3"/>
  <c r="J134" i="3"/>
  <c r="K134" i="3"/>
  <c r="F136" i="3"/>
  <c r="G136" i="3"/>
  <c r="H136" i="3"/>
  <c r="I136" i="3"/>
  <c r="J136" i="3"/>
  <c r="K136" i="3"/>
  <c r="F140" i="3"/>
  <c r="G140" i="3"/>
  <c r="H140" i="3"/>
  <c r="I140" i="3"/>
  <c r="J140" i="3"/>
  <c r="K140" i="3"/>
  <c r="F144" i="3"/>
  <c r="G144" i="3"/>
  <c r="H144" i="3"/>
  <c r="I144" i="3"/>
  <c r="J144" i="3"/>
  <c r="K144" i="3"/>
  <c r="F148" i="3"/>
  <c r="G148" i="3"/>
  <c r="H148" i="3"/>
  <c r="I148" i="3"/>
  <c r="J148" i="3"/>
  <c r="K148" i="3"/>
  <c r="F152" i="3"/>
  <c r="G152" i="3"/>
  <c r="H152" i="3"/>
  <c r="I152" i="3"/>
  <c r="J152" i="3"/>
  <c r="K152" i="3"/>
  <c r="F156" i="3"/>
  <c r="G156" i="3"/>
  <c r="H156" i="3"/>
  <c r="I156" i="3"/>
  <c r="J156" i="3"/>
  <c r="K156" i="3"/>
  <c r="F161" i="3"/>
  <c r="G161" i="3"/>
  <c r="H161" i="3"/>
  <c r="I161" i="3"/>
  <c r="J161" i="3"/>
  <c r="K161" i="3"/>
  <c r="F165" i="3"/>
  <c r="G165" i="3"/>
  <c r="H165" i="3"/>
  <c r="I165" i="3"/>
  <c r="J165" i="3"/>
  <c r="K165" i="3"/>
  <c r="F170" i="3"/>
  <c r="G170" i="3"/>
  <c r="H170" i="3"/>
  <c r="I170" i="3"/>
  <c r="J170" i="3"/>
  <c r="K170" i="3"/>
  <c r="F174" i="3"/>
  <c r="G174" i="3"/>
  <c r="H174" i="3"/>
  <c r="I174" i="3"/>
  <c r="J174" i="3"/>
  <c r="K174" i="3"/>
  <c r="F178" i="3"/>
  <c r="F28" i="3" s="1"/>
  <c r="G178" i="3"/>
  <c r="G28" i="3" s="1"/>
  <c r="H178" i="3"/>
  <c r="H28" i="3" s="1"/>
  <c r="I178" i="3"/>
  <c r="I28" i="3" s="1"/>
  <c r="J178" i="3"/>
  <c r="J28" i="3" s="1"/>
  <c r="K178" i="3"/>
  <c r="K28" i="3" s="1"/>
  <c r="F215" i="3"/>
  <c r="F29" i="3" s="1"/>
  <c r="G215" i="3"/>
  <c r="G29" i="3" s="1"/>
  <c r="H215" i="3"/>
  <c r="H29" i="3" s="1"/>
  <c r="I215" i="3"/>
  <c r="I29" i="3" s="1"/>
  <c r="J215" i="3"/>
  <c r="J29" i="3" s="1"/>
  <c r="K215" i="3"/>
  <c r="K29" i="3" s="1"/>
  <c r="F219" i="3"/>
  <c r="F30" i="3" s="1"/>
  <c r="G219" i="3"/>
  <c r="G30" i="3" s="1"/>
  <c r="H219" i="3"/>
  <c r="H30" i="3" s="1"/>
  <c r="I219" i="3"/>
  <c r="I30" i="3" s="1"/>
  <c r="J219" i="3"/>
  <c r="J30" i="3" s="1"/>
  <c r="K219" i="3"/>
  <c r="K30" i="3" s="1"/>
  <c r="K37" i="3" l="1"/>
  <c r="G37" i="3"/>
  <c r="I37" i="3"/>
  <c r="J46" i="3"/>
  <c r="H169" i="3"/>
  <c r="H27" i="3" s="1"/>
  <c r="H160" i="3"/>
  <c r="J80" i="3"/>
  <c r="F80" i="3"/>
  <c r="H80" i="3"/>
  <c r="I169" i="3"/>
  <c r="I27" i="3" s="1"/>
  <c r="K169" i="3"/>
  <c r="K27" i="3" s="1"/>
  <c r="G169" i="3"/>
  <c r="G27" i="3" s="1"/>
  <c r="I80" i="3"/>
  <c r="K80" i="3"/>
  <c r="G80" i="3"/>
  <c r="G131" i="3"/>
  <c r="F46" i="3"/>
  <c r="H46" i="3"/>
  <c r="J169" i="3"/>
  <c r="J27" i="3" s="1"/>
  <c r="F169" i="3"/>
  <c r="F27" i="3" s="1"/>
  <c r="J160" i="3"/>
  <c r="F160" i="3"/>
  <c r="J89" i="3"/>
  <c r="F89" i="3"/>
  <c r="I46" i="3"/>
  <c r="K46" i="3"/>
  <c r="G46" i="3"/>
  <c r="K131" i="3"/>
  <c r="K160" i="3"/>
  <c r="G160" i="3"/>
  <c r="I160" i="3"/>
  <c r="I89" i="3"/>
  <c r="H37" i="3"/>
  <c r="J37" i="3"/>
  <c r="F37" i="3"/>
  <c r="I131" i="3"/>
  <c r="J131" i="3"/>
  <c r="F131" i="3"/>
  <c r="H131" i="3"/>
  <c r="H89" i="3"/>
  <c r="K89" i="3"/>
  <c r="G89" i="3"/>
  <c r="D91" i="3"/>
  <c r="J79" i="3" l="1"/>
  <c r="J26" i="3" s="1"/>
  <c r="I32" i="3"/>
  <c r="I25" i="3" s="1"/>
  <c r="K32" i="3"/>
  <c r="K25" i="3" s="1"/>
  <c r="G32" i="3"/>
  <c r="G25" i="3" s="1"/>
  <c r="G79" i="3"/>
  <c r="G26" i="3" s="1"/>
  <c r="J32" i="3"/>
  <c r="J25" i="3" s="1"/>
  <c r="F32" i="3"/>
  <c r="F25" i="3" s="1"/>
  <c r="H32" i="3"/>
  <c r="H25" i="3" s="1"/>
  <c r="H79" i="3"/>
  <c r="H26" i="3" s="1"/>
  <c r="F79" i="3"/>
  <c r="F26" i="3" s="1"/>
  <c r="I79" i="3"/>
  <c r="I26" i="3" s="1"/>
  <c r="K79" i="3"/>
  <c r="K26" i="3" s="1"/>
  <c r="J24" i="3" l="1"/>
  <c r="J31" i="3"/>
  <c r="H24" i="3"/>
  <c r="G31" i="3"/>
  <c r="K24" i="3"/>
  <c r="I24" i="3"/>
  <c r="F24" i="3"/>
  <c r="G24" i="3"/>
  <c r="K31" i="3"/>
  <c r="I31" i="3"/>
  <c r="F31" i="3"/>
  <c r="H31" i="3"/>
  <c r="D135" i="3" l="1"/>
  <c r="D133" i="3"/>
  <c r="D226" i="3" l="1"/>
  <c r="D225" i="3"/>
  <c r="D224" i="3"/>
  <c r="D223" i="3"/>
  <c r="D222" i="3"/>
  <c r="D221" i="3"/>
  <c r="D220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219" i="3" l="1"/>
  <c r="D30" i="3" s="1"/>
  <c r="D215" i="3"/>
  <c r="D29" i="3" s="1"/>
  <c r="D174" i="3"/>
  <c r="D170" i="3"/>
  <c r="D165" i="3"/>
  <c r="D161" i="3"/>
  <c r="D156" i="3"/>
  <c r="D152" i="3"/>
  <c r="D148" i="3"/>
  <c r="D144" i="3"/>
  <c r="D140" i="3"/>
  <c r="D136" i="3"/>
  <c r="D134" i="3"/>
  <c r="D132" i="3"/>
  <c r="D127" i="3"/>
  <c r="D85" i="3"/>
  <c r="D81" i="3"/>
  <c r="D74" i="3"/>
  <c r="D73" i="3" s="1"/>
  <c r="D69" i="3"/>
  <c r="D65" i="3"/>
  <c r="D61" i="3"/>
  <c r="D56" i="3"/>
  <c r="D52" i="3"/>
  <c r="D48" i="3"/>
  <c r="D42" i="3"/>
  <c r="D38" i="3"/>
  <c r="D33" i="3"/>
  <c r="D37" i="3" l="1"/>
  <c r="D169" i="3"/>
  <c r="D27" i="3" s="1"/>
  <c r="D131" i="3"/>
  <c r="D160" i="3"/>
  <c r="D178" i="3"/>
  <c r="D28" i="3" s="1"/>
  <c r="D46" i="3"/>
  <c r="D80" i="3"/>
  <c r="D90" i="3"/>
  <c r="D89" i="3" s="1"/>
  <c r="D32" i="3" l="1"/>
  <c r="D25" i="3" s="1"/>
  <c r="D79" i="3"/>
  <c r="D26" i="3" s="1"/>
  <c r="D24" i="3" l="1"/>
  <c r="D31" i="3"/>
  <c r="T219" i="3"/>
  <c r="T30" i="3" s="1"/>
  <c r="S219" i="3"/>
  <c r="S30" i="3" s="1"/>
  <c r="U215" i="3"/>
  <c r="U29" i="3" s="1"/>
  <c r="T215" i="3"/>
  <c r="T29" i="3" s="1"/>
  <c r="S215" i="3"/>
  <c r="T178" i="3"/>
  <c r="T28" i="3" s="1"/>
  <c r="S178" i="3"/>
  <c r="S28" i="3" s="1"/>
  <c r="U174" i="3"/>
  <c r="T174" i="3"/>
  <c r="S174" i="3"/>
  <c r="U170" i="3"/>
  <c r="T170" i="3"/>
  <c r="S170" i="3"/>
  <c r="U165" i="3"/>
  <c r="T165" i="3"/>
  <c r="S165" i="3"/>
  <c r="U161" i="3"/>
  <c r="T161" i="3"/>
  <c r="S161" i="3"/>
  <c r="U156" i="3"/>
  <c r="T156" i="3"/>
  <c r="S156" i="3"/>
  <c r="U152" i="3"/>
  <c r="T152" i="3"/>
  <c r="S152" i="3"/>
  <c r="U148" i="3"/>
  <c r="T148" i="3"/>
  <c r="S148" i="3"/>
  <c r="U144" i="3"/>
  <c r="T144" i="3"/>
  <c r="S144" i="3"/>
  <c r="U140" i="3"/>
  <c r="T140" i="3"/>
  <c r="S140" i="3"/>
  <c r="U136" i="3"/>
  <c r="T136" i="3"/>
  <c r="S136" i="3"/>
  <c r="U134" i="3"/>
  <c r="T134" i="3"/>
  <c r="S134" i="3"/>
  <c r="U132" i="3"/>
  <c r="T132" i="3"/>
  <c r="S132" i="3"/>
  <c r="U127" i="3"/>
  <c r="T127" i="3"/>
  <c r="S127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219" i="3"/>
  <c r="M30" i="3" s="1"/>
  <c r="R215" i="3"/>
  <c r="R29" i="3" s="1"/>
  <c r="Q215" i="3"/>
  <c r="Q29" i="3" s="1"/>
  <c r="P215" i="3"/>
  <c r="P29" i="3" s="1"/>
  <c r="O215" i="3"/>
  <c r="O29" i="3" s="1"/>
  <c r="N215" i="3"/>
  <c r="N29" i="3" s="1"/>
  <c r="M215" i="3"/>
  <c r="M29" i="3" s="1"/>
  <c r="L215" i="3"/>
  <c r="L29" i="3" s="1"/>
  <c r="R178" i="3"/>
  <c r="R28" i="3" s="1"/>
  <c r="Q178" i="3"/>
  <c r="Q28" i="3" s="1"/>
  <c r="P178" i="3"/>
  <c r="P28" i="3" s="1"/>
  <c r="M178" i="3"/>
  <c r="M28" i="3" s="1"/>
  <c r="R174" i="3"/>
  <c r="Q174" i="3"/>
  <c r="P174" i="3"/>
  <c r="O174" i="3"/>
  <c r="N174" i="3"/>
  <c r="M174" i="3"/>
  <c r="L174" i="3"/>
  <c r="R170" i="3"/>
  <c r="Q170" i="3"/>
  <c r="P170" i="3"/>
  <c r="O170" i="3"/>
  <c r="N170" i="3"/>
  <c r="M170" i="3"/>
  <c r="L170" i="3"/>
  <c r="R165" i="3"/>
  <c r="Q165" i="3"/>
  <c r="P165" i="3"/>
  <c r="O165" i="3"/>
  <c r="N165" i="3"/>
  <c r="M165" i="3"/>
  <c r="L165" i="3"/>
  <c r="R161" i="3"/>
  <c r="Q161" i="3"/>
  <c r="P161" i="3"/>
  <c r="O161" i="3"/>
  <c r="N161" i="3"/>
  <c r="M161" i="3"/>
  <c r="L161" i="3"/>
  <c r="R156" i="3"/>
  <c r="Q156" i="3"/>
  <c r="P156" i="3"/>
  <c r="O156" i="3"/>
  <c r="N156" i="3"/>
  <c r="M156" i="3"/>
  <c r="L156" i="3"/>
  <c r="R152" i="3"/>
  <c r="Q152" i="3"/>
  <c r="P152" i="3"/>
  <c r="O152" i="3"/>
  <c r="N152" i="3"/>
  <c r="M152" i="3"/>
  <c r="L152" i="3"/>
  <c r="R148" i="3"/>
  <c r="Q148" i="3"/>
  <c r="P148" i="3"/>
  <c r="O148" i="3"/>
  <c r="N148" i="3"/>
  <c r="M148" i="3"/>
  <c r="L148" i="3"/>
  <c r="R144" i="3"/>
  <c r="Q144" i="3"/>
  <c r="P144" i="3"/>
  <c r="O144" i="3"/>
  <c r="N144" i="3"/>
  <c r="M144" i="3"/>
  <c r="L144" i="3"/>
  <c r="R140" i="3"/>
  <c r="Q140" i="3"/>
  <c r="P140" i="3"/>
  <c r="O140" i="3"/>
  <c r="N140" i="3"/>
  <c r="M140" i="3"/>
  <c r="L140" i="3"/>
  <c r="R136" i="3"/>
  <c r="Q136" i="3"/>
  <c r="P136" i="3"/>
  <c r="O136" i="3"/>
  <c r="N136" i="3"/>
  <c r="M136" i="3"/>
  <c r="L136" i="3"/>
  <c r="R134" i="3"/>
  <c r="Q134" i="3"/>
  <c r="P134" i="3"/>
  <c r="O134" i="3"/>
  <c r="N134" i="3"/>
  <c r="M134" i="3"/>
  <c r="L134" i="3"/>
  <c r="R132" i="3"/>
  <c r="Q132" i="3"/>
  <c r="P132" i="3"/>
  <c r="O132" i="3"/>
  <c r="N132" i="3"/>
  <c r="M132" i="3"/>
  <c r="L132" i="3"/>
  <c r="R127" i="3"/>
  <c r="Q127" i="3"/>
  <c r="P127" i="3"/>
  <c r="O127" i="3"/>
  <c r="N127" i="3"/>
  <c r="M127" i="3"/>
  <c r="L127" i="3"/>
  <c r="R90" i="3"/>
  <c r="Q90" i="3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O73" i="3" s="1"/>
  <c r="N74" i="3"/>
  <c r="N73" i="3" s="1"/>
  <c r="M74" i="3"/>
  <c r="M73" i="3" s="1"/>
  <c r="L74" i="3"/>
  <c r="L73" i="3" s="1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E215" i="3"/>
  <c r="E29" i="3" s="1"/>
  <c r="E174" i="3"/>
  <c r="E170" i="3"/>
  <c r="E165" i="3"/>
  <c r="E161" i="3"/>
  <c r="E156" i="3"/>
  <c r="E152" i="3"/>
  <c r="E148" i="3"/>
  <c r="E144" i="3"/>
  <c r="E140" i="3"/>
  <c r="E136" i="3"/>
  <c r="E134" i="3"/>
  <c r="E132" i="3"/>
  <c r="E127" i="3"/>
  <c r="E90" i="3"/>
  <c r="E85" i="3"/>
  <c r="E81" i="3"/>
  <c r="E74" i="3"/>
  <c r="E73" i="3" s="1"/>
  <c r="E69" i="3"/>
  <c r="E65" i="3"/>
  <c r="E61" i="3"/>
  <c r="E56" i="3"/>
  <c r="E52" i="3"/>
  <c r="E48" i="3"/>
  <c r="E42" i="3"/>
  <c r="E38" i="3"/>
  <c r="E33" i="3"/>
  <c r="Q89" i="3" l="1"/>
  <c r="O37" i="3"/>
  <c r="O80" i="3"/>
  <c r="N37" i="3"/>
  <c r="E169" i="3"/>
  <c r="E27" i="3" s="1"/>
  <c r="U169" i="3"/>
  <c r="U27" i="3" s="1"/>
  <c r="E37" i="3"/>
  <c r="M160" i="3"/>
  <c r="T46" i="3"/>
  <c r="S169" i="3"/>
  <c r="S27" i="3" s="1"/>
  <c r="R37" i="3"/>
  <c r="U80" i="3"/>
  <c r="E80" i="3"/>
  <c r="T37" i="3"/>
  <c r="E131" i="3"/>
  <c r="E89" i="3"/>
  <c r="E160" i="3"/>
  <c r="P80" i="3"/>
  <c r="L160" i="3"/>
  <c r="N169" i="3"/>
  <c r="N27" i="3" s="1"/>
  <c r="R169" i="3"/>
  <c r="R27" i="3" s="1"/>
  <c r="U37" i="3"/>
  <c r="S37" i="3"/>
  <c r="R89" i="3"/>
  <c r="U178" i="3"/>
  <c r="U28" i="3" s="1"/>
  <c r="R46" i="3"/>
  <c r="M80" i="3"/>
  <c r="Q80" i="3"/>
  <c r="N80" i="3"/>
  <c r="R80" i="3"/>
  <c r="N160" i="3"/>
  <c r="R160" i="3"/>
  <c r="L169" i="3"/>
  <c r="L27" i="3" s="1"/>
  <c r="P169" i="3"/>
  <c r="P27" i="3" s="1"/>
  <c r="U131" i="3"/>
  <c r="U160" i="3"/>
  <c r="L90" i="3"/>
  <c r="L89" i="3" s="1"/>
  <c r="S89" i="3"/>
  <c r="L80" i="3"/>
  <c r="P89" i="3"/>
  <c r="Q160" i="3"/>
  <c r="S80" i="3"/>
  <c r="T89" i="3"/>
  <c r="T160" i="3"/>
  <c r="L37" i="3"/>
  <c r="P37" i="3"/>
  <c r="M37" i="3"/>
  <c r="Q37" i="3"/>
  <c r="M169" i="3"/>
  <c r="M27" i="3" s="1"/>
  <c r="Q169" i="3"/>
  <c r="Q27" i="3" s="1"/>
  <c r="S131" i="3"/>
  <c r="E46" i="3"/>
  <c r="M131" i="3"/>
  <c r="Q131" i="3"/>
  <c r="N131" i="3"/>
  <c r="R131" i="3"/>
  <c r="O131" i="3"/>
  <c r="L131" i="3"/>
  <c r="P131" i="3"/>
  <c r="O169" i="3"/>
  <c r="O27" i="3" s="1"/>
  <c r="T80" i="3"/>
  <c r="S160" i="3"/>
  <c r="T169" i="3"/>
  <c r="T27" i="3" s="1"/>
  <c r="O46" i="3"/>
  <c r="L46" i="3"/>
  <c r="P46" i="3"/>
  <c r="M46" i="3"/>
  <c r="Q46" i="3"/>
  <c r="N46" i="3"/>
  <c r="P160" i="3"/>
  <c r="U46" i="3"/>
  <c r="O178" i="3"/>
  <c r="O28" i="3" s="1"/>
  <c r="E178" i="3"/>
  <c r="E28" i="3" s="1"/>
  <c r="M90" i="3"/>
  <c r="M89" i="3" s="1"/>
  <c r="S46" i="3"/>
  <c r="T131" i="3"/>
  <c r="L178" i="3"/>
  <c r="L28" i="3" s="1"/>
  <c r="R219" i="3"/>
  <c r="R30" i="3" s="1"/>
  <c r="E219" i="3"/>
  <c r="E30" i="3" s="1"/>
  <c r="O160" i="3"/>
  <c r="Q219" i="3"/>
  <c r="Q30" i="3" s="1"/>
  <c r="L219" i="3"/>
  <c r="L30" i="3" s="1"/>
  <c r="P219" i="3"/>
  <c r="P30" i="3" s="1"/>
  <c r="U32" i="3" l="1"/>
  <c r="U25" i="3" s="1"/>
  <c r="Q79" i="3"/>
  <c r="Q26" i="3" s="1"/>
  <c r="O32" i="3"/>
  <c r="O25" i="3" s="1"/>
  <c r="T32" i="3"/>
  <c r="T25" i="3" s="1"/>
  <c r="V28" i="3"/>
  <c r="N32" i="3"/>
  <c r="N25" i="3" s="1"/>
  <c r="E32" i="3"/>
  <c r="E25" i="3" s="1"/>
  <c r="R32" i="3"/>
  <c r="R25" i="3" s="1"/>
  <c r="E79" i="3"/>
  <c r="E26" i="3" s="1"/>
  <c r="M32" i="3"/>
  <c r="M25" i="3" s="1"/>
  <c r="S32" i="3"/>
  <c r="S25" i="3" s="1"/>
  <c r="P32" i="3"/>
  <c r="L79" i="3"/>
  <c r="L26" i="3" s="1"/>
  <c r="L32" i="3"/>
  <c r="L25" i="3" s="1"/>
  <c r="R79" i="3"/>
  <c r="R26" i="3" s="1"/>
  <c r="T79" i="3"/>
  <c r="T26" i="3" s="1"/>
  <c r="V178" i="3"/>
  <c r="P79" i="3"/>
  <c r="P26" i="3" s="1"/>
  <c r="S79" i="3"/>
  <c r="S26" i="3" s="1"/>
  <c r="M79" i="3"/>
  <c r="Q32" i="3"/>
  <c r="Q25" i="3" s="1"/>
  <c r="U219" i="3"/>
  <c r="V219" i="3" s="1"/>
  <c r="U90" i="3"/>
  <c r="V90" i="3" s="1"/>
  <c r="Q24" i="3" l="1"/>
  <c r="R24" i="3"/>
  <c r="P31" i="3"/>
  <c r="E31" i="3"/>
  <c r="P25" i="3"/>
  <c r="P24" i="3" s="1"/>
  <c r="E24" i="3"/>
  <c r="S31" i="3"/>
  <c r="L31" i="3"/>
  <c r="L24" i="3"/>
  <c r="R31" i="3"/>
  <c r="T24" i="3"/>
  <c r="Q31" i="3"/>
  <c r="T31" i="3"/>
  <c r="M31" i="3"/>
  <c r="M26" i="3"/>
  <c r="M24" i="3" s="1"/>
  <c r="S24" i="3"/>
  <c r="N90" i="3"/>
  <c r="N89" i="3" s="1"/>
  <c r="N79" i="3" s="1"/>
  <c r="N219" i="3"/>
  <c r="N30" i="3" s="1"/>
  <c r="N178" i="3"/>
  <c r="N28" i="3" s="1"/>
  <c r="U89" i="3"/>
  <c r="V89" i="3" s="1"/>
  <c r="O219" i="3"/>
  <c r="O30" i="3" s="1"/>
  <c r="U30" i="3"/>
  <c r="V30" i="3" s="1"/>
  <c r="O90" i="3"/>
  <c r="O89" i="3" s="1"/>
  <c r="O79" i="3" s="1"/>
  <c r="O26" i="3" l="1"/>
  <c r="O24" i="3" s="1"/>
  <c r="O31" i="3"/>
  <c r="N26" i="3"/>
  <c r="N24" i="3" s="1"/>
  <c r="N31" i="3"/>
  <c r="U79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<sst xmlns="http://schemas.openxmlformats.org/spreadsheetml/2006/main" count="1877" uniqueCount="294">
  <si>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</si>
  <si>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</si>
  <si>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</si>
  <si>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</si>
  <si>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</si>
  <si>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</si>
  <si>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</si>
  <si>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</si>
  <si>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</si>
  <si>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</si>
  <si>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</si>
  <si>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</si>
  <si>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</si>
  <si>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</si>
  <si>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</si>
  <si>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</si>
  <si>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</si>
  <si>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</si>
  <si>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</si>
  <si>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</si>
  <si>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</si>
  <si>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</si>
  <si>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</si>
  <si>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</si>
  <si>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</si>
  <si>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</si>
  <si>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</si>
  <si>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</si>
  <si>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</si>
  <si>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</si>
  <si>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</si>
  <si>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</si>
  <si>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</si>
  <si>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</si>
  <si>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</si>
  <si>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</si>
  <si>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</si>
  <si>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</si>
  <si>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</si>
  <si>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</si>
  <si>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</si>
  <si>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</si>
  <si>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</si>
  <si>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</si>
  <si>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</si>
  <si>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</si>
  <si>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</si>
  <si>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</si>
  <si>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</si>
  <si>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</si>
  <si>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</si>
  <si>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</si>
  <si>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</si>
  <si>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</si>
  <si>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</si>
  <si>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</si>
  <si>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</si>
  <si>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</si>
  <si>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</si>
  <si>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</si>
  <si>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</si>
  <si>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</si>
  <si>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</si>
  <si>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</si>
  <si>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</si>
  <si>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</si>
  <si>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</si>
  <si>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</si>
  <si>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</si>
  <si>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</si>
  <si>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</si>
  <si>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</si>
  <si>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</si>
  <si>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</si>
  <si>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</si>
  <si>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</si>
  <si>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</si>
  <si>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</si>
  <si>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</si>
  <si>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</si>
  <si>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</si>
  <si>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</si>
  <si>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</si>
  <si>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</si>
  <si>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</si>
  <si>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</si>
  <si>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</si>
  <si>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</si>
  <si>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</si>
  <si>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</si>
  <si>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</si>
  <si>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</si>
  <si>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</si>
  <si>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</si>
  <si>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</si>
  <si>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</si>
  <si>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</si>
  <si>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</si>
  <si>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</si>
  <si>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</si>
  <si>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</si>
  <si>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</si>
  <si>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</si>
  <si>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</si>
  <si>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</si>
  <si>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</si>
  <si>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</si>
  <si>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</si>
  <si>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</si>
  <si>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</si>
  <si>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</si>
  <si>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</si>
  <si>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</si>
  <si>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</si>
  <si>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</si>
  <si>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</si>
  <si>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</si>
  <si>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</si>
  <si>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</si>
  <si>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</si>
  <si>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</si>
  <si>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</si>
  <si>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</si>
  <si>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</si>
  <si>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</si>
  <si>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</si>
  <si>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</si>
  <si>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</si>
  <si>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</si>
  <si>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</si>
  <si>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</si>
  <si>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</si>
  <si>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</si>
  <si>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</si>
  <si>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</si>
  <si>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</si>
  <si>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</si>
  <si>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</si>
  <si>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</si>
  <si>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</si>
  <si>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</si>
  <si>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</si>
  <si>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</si>
  <si>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</si>
  <si>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</si>
  <si>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</si>
  <si>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</si>
  <si>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</si>
  <si>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</si>
  <si>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</si>
  <si>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</si>
  <si>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</si>
  <si>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</si>
  <si>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</si>
  <si>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</si>
  <si>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</si>
  <si>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</si>
  <si>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</si>
  <si>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</si>
  <si>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</si>
  <si>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</si>
  <si>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</si>
  <si>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</si>
  <si>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</si>
  <si>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</si>
  <si>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</si>
  <si>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</si>
  <si>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</si>
  <si>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</si>
  <si>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</si>
  <si>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</si>
  <si>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</si>
  <si>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</si>
  <si>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</si>
  <si>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</si>
  <si>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</si>
  <si>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</si>
  <si>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</si>
  <si>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</si>
  <si>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</si>
  <si>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</si>
  <si>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</si>
  <si>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</si>
  <si>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</si>
  <si>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</si>
  <si>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</si>
  <si>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</si>
  <si>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</si>
  <si>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</si>
  <si>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</si>
  <si>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</si>
  <si>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</si>
  <si>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</si>
  <si>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</si>
  <si>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</si>
  <si>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</si>
  <si>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</si>
  <si>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</si>
  <si>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</si>
  <si>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</si>
  <si>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</si>
  <si>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</si>
  <si>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</si>
  <si>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</si>
  <si>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</si>
  <si>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</si>
  <si>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</si>
  <si>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за 2024 год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</si>
  <si>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</si>
  <si>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</si>
  <si>
    <t>Принятие основных средств и нематериальных активов к бухгалтерскому учету в 2024 году</t>
  </si>
  <si>
    <t>Отклонение от плана ввода основных средств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</si>
  <si>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</si>
  <si>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</si>
  <si>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</si>
  <si>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</si>
  <si>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</si>
  <si>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</si>
  <si>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</si>
  <si>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</si>
  <si>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</si>
  <si>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</si>
  <si>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</si>
  <si>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</si>
  <si>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</si>
  <si>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</si>
  <si>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</si>
  <si>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</si>
  <si>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</si>
  <si>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</si>
  <si>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</si>
  <si>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</si>
  <si>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</si>
  <si>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</si>
  <si>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</si>
  <si>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</si>
  <si>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</si>
  <si>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</si>
  <si>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</si>
  <si>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</si>
  <si>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</si>
  <si>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</si>
  <si>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</si>
  <si>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</si>
  <si>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</si>
  <si>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</si>
  <si>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</si>
  <si>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</si>
  <si>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</si>
  <si>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</si>
  <si>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</si>
  <si>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</si>
  <si>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</si>
  <si>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</si>
  <si>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</si>
  <si>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</si>
  <si>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</si>
  <si>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</si>
  <si>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</si>
  <si>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</si>
  <si>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</si>
  <si>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</si>
  <si>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</si>
  <si>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</si>
  <si>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</si>
  <si>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</si>
  <si>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</si>
  <si>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</si>
  <si>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</si>
  <si>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</si>
  <si>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</si>
  <si>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</si>
  <si>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</si>
  <si>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</si>
  <si>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</si>
  <si>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</si>
  <si>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</si>
  <si>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</si>
  <si>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</si>
  <si>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</si>
  <si>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</si>
  <si>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</si>
  <si>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</si>
  <si>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</si>
  <si>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</si>
  <si>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</si>
  <si>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</si>
  <si>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</si>
  <si>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</si>
  <si>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</si>
  <si>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</si>
  <si>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</si>
  <si>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с объекта: "Развитие производственных баз филиала АО "Оренбургкоммунэлектросеть" Бугурусланских КЭС"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</si>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</sst>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7"/>
  <sheetViews>
    <sheetView tabSelected="1" view="pageBreakPreview" topLeftCell="A19" zoomScaleNormal="100" zoomScaleSheetLayoutView="100" workbookViewId="0">
      <pane ySplit="5" topLeftCell="A24" activePane="bottomLeft" state="frozen"/>
      <selection activeCell="A19" sqref="A19"/>
      <selection pane="bottomLeft" activeCell="F193" sqref="F193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8.5703125" style="27" customWidth="1"/>
    <col min="5" max="22" width="9.140625" style="27"/>
    <col min="23" max="23" width="43.7109375" style="27" customWidth="1"/>
    <col min="24" max="16384" width="9.140625" style="27"/>
  </cols>
  <sheetData>
    <row r="1" spans="1:23" x14ac:dyDescent="0.25">
      <c r="W1" s="28" t="s">
        <v>14</v>
      </c>
    </row>
    <row r="2" spans="1:23" x14ac:dyDescent="0.25">
      <c r="W2" s="28" t="s">
        <v>0</v>
      </c>
    </row>
    <row r="3" spans="1:23" x14ac:dyDescent="0.25">
      <c r="W3" s="28" t="s">
        <v>1</v>
      </c>
    </row>
    <row r="4" spans="1:23" x14ac:dyDescent="0.25">
      <c r="W4" s="29"/>
    </row>
    <row r="5" spans="1:23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x14ac:dyDescent="0.25">
      <c r="A7" s="39" t="s">
        <v>207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25">
      <c r="A9" s="38" t="s">
        <v>198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A10" s="38" t="s">
        <v>39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25">
      <c r="A12" s="38" t="s">
        <v>208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A15" s="38" t="s">
        <v>209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x14ac:dyDescent="0.25">
      <c r="A16" s="38" t="s">
        <v>12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x14ac:dyDescent="0.25">
      <c r="A17" s="38" t="s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x14ac:dyDescent="0.25">
      <c r="A18" s="29"/>
    </row>
    <row r="19" spans="1:23" ht="39" customHeight="1" x14ac:dyDescent="0.25">
      <c r="A19" s="37" t="s">
        <v>4</v>
      </c>
      <c r="B19" s="37" t="s">
        <v>5</v>
      </c>
      <c r="C19" s="37" t="s">
        <v>6</v>
      </c>
      <c r="D19" s="37" t="s">
        <v>17</v>
      </c>
      <c r="E19" s="37" t="s">
        <v>210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 t="s">
        <v>211</v>
      </c>
      <c r="T19" s="37"/>
      <c r="U19" s="37"/>
      <c r="V19" s="37"/>
      <c r="W19" s="37" t="s">
        <v>7</v>
      </c>
    </row>
    <row r="20" spans="1:23" x14ac:dyDescent="0.25">
      <c r="A20" s="37"/>
      <c r="B20" s="37"/>
      <c r="C20" s="37"/>
      <c r="D20" s="37"/>
      <c r="E20" s="37" t="s">
        <v>8</v>
      </c>
      <c r="F20" s="37"/>
      <c r="G20" s="37"/>
      <c r="H20" s="37"/>
      <c r="I20" s="37"/>
      <c r="J20" s="37"/>
      <c r="K20" s="37"/>
      <c r="L20" s="37" t="s">
        <v>9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63" x14ac:dyDescent="0.25">
      <c r="A21" s="37"/>
      <c r="B21" s="37"/>
      <c r="C21" s="37"/>
      <c r="D21" s="37"/>
      <c r="E21" s="2" t="s">
        <v>18</v>
      </c>
      <c r="F21" s="37" t="s">
        <v>19</v>
      </c>
      <c r="G21" s="37"/>
      <c r="H21" s="37"/>
      <c r="I21" s="37"/>
      <c r="J21" s="37"/>
      <c r="K21" s="37"/>
      <c r="L21" s="2" t="s">
        <v>18</v>
      </c>
      <c r="M21" s="37" t="s">
        <v>19</v>
      </c>
      <c r="N21" s="37"/>
      <c r="O21" s="37"/>
      <c r="P21" s="37"/>
      <c r="Q21" s="37"/>
      <c r="R21" s="37"/>
      <c r="S21" s="37" t="s">
        <v>18</v>
      </c>
      <c r="T21" s="37"/>
      <c r="U21" s="37" t="s">
        <v>19</v>
      </c>
      <c r="V21" s="37"/>
      <c r="W21" s="37"/>
    </row>
    <row r="22" spans="1:23" ht="63" x14ac:dyDescent="0.25">
      <c r="A22" s="37"/>
      <c r="B22" s="37"/>
      <c r="C22" s="37"/>
      <c r="D22" s="37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7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" si="0">D25+D26+D27+D28+D29+D30</f>
        <v>613.50260338999988</v>
      </c>
      <c r="E24" s="6">
        <f t="shared" ref="E24:T24" si="1">E25+E26+E27+E28+E29+E30</f>
        <v>0</v>
      </c>
      <c r="F24" s="6">
        <f t="shared" si="1"/>
        <v>613.50260338999988</v>
      </c>
      <c r="G24" s="6">
        <f t="shared" si="1"/>
        <v>18.795999999999999</v>
      </c>
      <c r="H24" s="6">
        <f t="shared" si="1"/>
        <v>0</v>
      </c>
      <c r="I24" s="6">
        <f t="shared" si="1"/>
        <v>127.09700000000001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613.05920093999998</v>
      </c>
      <c r="N24" s="6">
        <f t="shared" si="1"/>
        <v>17.353000000000002</v>
      </c>
      <c r="O24" s="6">
        <f t="shared" si="1"/>
        <v>0</v>
      </c>
      <c r="P24" s="6">
        <f t="shared" si="1"/>
        <v>133.31700000000001</v>
      </c>
      <c r="Q24" s="6">
        <f t="shared" si="1"/>
        <v>0</v>
      </c>
      <c r="R24" s="6">
        <f t="shared" si="1"/>
        <v>0</v>
      </c>
      <c r="S24" s="6">
        <f t="shared" si="1"/>
        <v>0</v>
      </c>
      <c r="T24" s="6">
        <f t="shared" si="1"/>
        <v>0</v>
      </c>
      <c r="U24" s="6">
        <f>U25+U26+U27+U28+U29+U30</f>
        <v>-0.44340244999997225</v>
      </c>
      <c r="V24" s="6">
        <f t="shared" ref="V24" si="2">U24*100/F24</f>
        <v>-7.2273931284054224E-2</v>
      </c>
      <c r="W24" s="30"/>
    </row>
    <row r="25" spans="1:23" x14ac:dyDescent="0.25">
      <c r="A25" s="3" t="s">
        <v>53</v>
      </c>
      <c r="B25" s="4" t="s">
        <v>54</v>
      </c>
      <c r="C25" s="7"/>
      <c r="D25" s="6">
        <f t="shared" ref="D25" si="3">D32</f>
        <v>0</v>
      </c>
      <c r="E25" s="6">
        <f t="shared" ref="E25:U25" si="4">E32</f>
        <v>0</v>
      </c>
      <c r="F25" s="6">
        <f t="shared" si="4"/>
        <v>0</v>
      </c>
      <c r="G25" s="6">
        <f t="shared" si="4"/>
        <v>0</v>
      </c>
      <c r="H25" s="6">
        <f t="shared" si="4"/>
        <v>0</v>
      </c>
      <c r="I25" s="6">
        <f t="shared" si="4"/>
        <v>0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v>0</v>
      </c>
      <c r="W25" s="30"/>
    </row>
    <row r="26" spans="1:23" ht="31.5" x14ac:dyDescent="0.25">
      <c r="A26" s="3" t="s">
        <v>55</v>
      </c>
      <c r="B26" s="4" t="s">
        <v>56</v>
      </c>
      <c r="C26" s="7"/>
      <c r="D26" s="6">
        <f t="shared" ref="D26" si="5">D79</f>
        <v>343.20198441999992</v>
      </c>
      <c r="E26" s="6">
        <f t="shared" ref="E26:U26" si="6">E79</f>
        <v>0</v>
      </c>
      <c r="F26" s="6">
        <f t="shared" si="6"/>
        <v>343.20198441999992</v>
      </c>
      <c r="G26" s="6">
        <f t="shared" si="6"/>
        <v>13.506</v>
      </c>
      <c r="H26" s="6">
        <f t="shared" si="6"/>
        <v>0</v>
      </c>
      <c r="I26" s="6">
        <f t="shared" si="6"/>
        <v>94.999000000000009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330.33729133999998</v>
      </c>
      <c r="N26" s="6">
        <f t="shared" si="6"/>
        <v>13.663</v>
      </c>
      <c r="O26" s="6">
        <f t="shared" si="6"/>
        <v>0</v>
      </c>
      <c r="P26" s="6">
        <f t="shared" si="6"/>
        <v>100.61900000000001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-12.864693079999988</v>
      </c>
      <c r="V26" s="6">
        <f t="shared" ref="V26" si="7">U26*100/F26</f>
        <v>-3.7484320207940804</v>
      </c>
      <c r="W26" s="30"/>
    </row>
    <row r="27" spans="1:23" ht="63" x14ac:dyDescent="0.25">
      <c r="A27" s="3" t="s">
        <v>57</v>
      </c>
      <c r="B27" s="4" t="s">
        <v>58</v>
      </c>
      <c r="C27" s="7"/>
      <c r="D27" s="6">
        <f t="shared" ref="D27" si="8">D169</f>
        <v>0</v>
      </c>
      <c r="E27" s="6">
        <f t="shared" ref="E27:U27" si="9">E169</f>
        <v>0</v>
      </c>
      <c r="F27" s="6">
        <f t="shared" si="9"/>
        <v>0</v>
      </c>
      <c r="G27" s="6">
        <f t="shared" si="9"/>
        <v>0</v>
      </c>
      <c r="H27" s="6">
        <f t="shared" si="9"/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0</v>
      </c>
      <c r="Q27" s="6">
        <f t="shared" si="9"/>
        <v>0</v>
      </c>
      <c r="R27" s="6">
        <f t="shared" si="9"/>
        <v>0</v>
      </c>
      <c r="S27" s="6">
        <f t="shared" si="9"/>
        <v>0</v>
      </c>
      <c r="T27" s="6">
        <f t="shared" si="9"/>
        <v>0</v>
      </c>
      <c r="U27" s="6">
        <f t="shared" si="9"/>
        <v>0</v>
      </c>
      <c r="V27" s="6">
        <v>0</v>
      </c>
      <c r="W27" s="30"/>
    </row>
    <row r="28" spans="1:23" ht="31.5" x14ac:dyDescent="0.25">
      <c r="A28" s="3" t="s">
        <v>59</v>
      </c>
      <c r="B28" s="4" t="s">
        <v>60</v>
      </c>
      <c r="C28" s="7"/>
      <c r="D28" s="6">
        <f t="shared" ref="D28" si="10">D178</f>
        <v>241.67743013</v>
      </c>
      <c r="E28" s="6">
        <f t="shared" ref="E28:U28" si="11">E178</f>
        <v>0</v>
      </c>
      <c r="F28" s="6">
        <f t="shared" si="11"/>
        <v>241.67743013</v>
      </c>
      <c r="G28" s="6">
        <f t="shared" si="11"/>
        <v>5.29</v>
      </c>
      <c r="H28" s="6">
        <f t="shared" si="11"/>
        <v>0</v>
      </c>
      <c r="I28" s="6">
        <f t="shared" si="11"/>
        <v>32.097999999999999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245.61266552000001</v>
      </c>
      <c r="N28" s="6">
        <f t="shared" si="11"/>
        <v>3.69</v>
      </c>
      <c r="O28" s="6">
        <f t="shared" si="11"/>
        <v>0</v>
      </c>
      <c r="P28" s="6">
        <f t="shared" si="11"/>
        <v>32.697999999999993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3.9352353900000216</v>
      </c>
      <c r="V28" s="6">
        <f t="shared" ref="V28" si="12">U28*100/F28</f>
        <v>1.6283007428054952</v>
      </c>
      <c r="W28" s="30"/>
    </row>
    <row r="29" spans="1:23" ht="31.5" x14ac:dyDescent="0.25">
      <c r="A29" s="3" t="s">
        <v>61</v>
      </c>
      <c r="B29" s="4" t="s">
        <v>62</v>
      </c>
      <c r="C29" s="7"/>
      <c r="D29" s="6">
        <f t="shared" ref="D29" si="13">D215</f>
        <v>0</v>
      </c>
      <c r="E29" s="6">
        <f t="shared" ref="E29:U29" si="14">E215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v>0</v>
      </c>
      <c r="W29" s="30"/>
    </row>
    <row r="30" spans="1:23" x14ac:dyDescent="0.25">
      <c r="A30" s="3" t="s">
        <v>63</v>
      </c>
      <c r="B30" s="4" t="s">
        <v>64</v>
      </c>
      <c r="C30" s="7"/>
      <c r="D30" s="6">
        <f t="shared" ref="D30" si="15">D219</f>
        <v>28.623188839999997</v>
      </c>
      <c r="E30" s="6">
        <f t="shared" ref="E30:U30" si="16">E219</f>
        <v>0</v>
      </c>
      <c r="F30" s="6">
        <f t="shared" si="16"/>
        <v>28.623188839999997</v>
      </c>
      <c r="G30" s="6">
        <f t="shared" si="16"/>
        <v>0</v>
      </c>
      <c r="H30" s="6">
        <f t="shared" si="16"/>
        <v>0</v>
      </c>
      <c r="I30" s="6">
        <f t="shared" si="16"/>
        <v>0</v>
      </c>
      <c r="J30" s="6">
        <f t="shared" si="16"/>
        <v>0</v>
      </c>
      <c r="K30" s="6">
        <f t="shared" si="16"/>
        <v>0</v>
      </c>
      <c r="L30" s="6">
        <f t="shared" si="16"/>
        <v>0</v>
      </c>
      <c r="M30" s="6">
        <f t="shared" si="16"/>
        <v>37.109244079999996</v>
      </c>
      <c r="N30" s="6">
        <f t="shared" si="16"/>
        <v>0</v>
      </c>
      <c r="O30" s="6">
        <f t="shared" si="16"/>
        <v>0</v>
      </c>
      <c r="P30" s="6">
        <f t="shared" si="16"/>
        <v>0</v>
      </c>
      <c r="Q30" s="6">
        <f t="shared" si="16"/>
        <v>0</v>
      </c>
      <c r="R30" s="6">
        <f t="shared" si="16"/>
        <v>0</v>
      </c>
      <c r="S30" s="6">
        <f t="shared" si="16"/>
        <v>0</v>
      </c>
      <c r="T30" s="6">
        <f t="shared" si="16"/>
        <v>0</v>
      </c>
      <c r="U30" s="6">
        <f t="shared" si="16"/>
        <v>8.4860552399999936</v>
      </c>
      <c r="V30" s="6">
        <f t="shared" ref="V30" si="17">U30*100/F30</f>
        <v>29.647483679879166</v>
      </c>
      <c r="W30" s="30"/>
    </row>
    <row r="31" spans="1:23" x14ac:dyDescent="0.25">
      <c r="A31" s="8" t="s">
        <v>65</v>
      </c>
      <c r="B31" s="9" t="s">
        <v>66</v>
      </c>
      <c r="C31" s="10"/>
      <c r="D31" s="11">
        <f t="shared" ref="D31:U31" si="18">D32+D79+D169+D178+D215+D219</f>
        <v>613.50260338999988</v>
      </c>
      <c r="E31" s="11">
        <f t="shared" si="18"/>
        <v>0</v>
      </c>
      <c r="F31" s="11">
        <f t="shared" si="18"/>
        <v>613.50260338999988</v>
      </c>
      <c r="G31" s="11">
        <f t="shared" si="18"/>
        <v>18.795999999999999</v>
      </c>
      <c r="H31" s="11">
        <f t="shared" si="18"/>
        <v>0</v>
      </c>
      <c r="I31" s="11">
        <f t="shared" si="18"/>
        <v>127.09700000000001</v>
      </c>
      <c r="J31" s="11">
        <f t="shared" si="18"/>
        <v>0</v>
      </c>
      <c r="K31" s="11">
        <f t="shared" si="18"/>
        <v>0</v>
      </c>
      <c r="L31" s="11">
        <f t="shared" si="18"/>
        <v>0</v>
      </c>
      <c r="M31" s="11">
        <f t="shared" si="18"/>
        <v>613.05920093999998</v>
      </c>
      <c r="N31" s="11">
        <f t="shared" si="18"/>
        <v>17.353000000000002</v>
      </c>
      <c r="O31" s="11">
        <f t="shared" si="18"/>
        <v>0</v>
      </c>
      <c r="P31" s="11">
        <f t="shared" si="18"/>
        <v>133.31700000000001</v>
      </c>
      <c r="Q31" s="11">
        <f t="shared" si="18"/>
        <v>0</v>
      </c>
      <c r="R31" s="11">
        <f t="shared" si="18"/>
        <v>0</v>
      </c>
      <c r="S31" s="11">
        <f t="shared" si="18"/>
        <v>0</v>
      </c>
      <c r="T31" s="11">
        <f t="shared" si="18"/>
        <v>0</v>
      </c>
      <c r="U31" s="11">
        <f t="shared" si="18"/>
        <v>-0.44340244999997225</v>
      </c>
      <c r="V31" s="11">
        <f t="shared" ref="V31" si="19">U31*100/F31</f>
        <v>-7.2273931284054224E-2</v>
      </c>
      <c r="W31" s="31"/>
    </row>
    <row r="32" spans="1:23" ht="31.5" x14ac:dyDescent="0.25">
      <c r="A32" s="8" t="s">
        <v>40</v>
      </c>
      <c r="B32" s="9" t="s">
        <v>67</v>
      </c>
      <c r="C32" s="10"/>
      <c r="D32" s="11">
        <f t="shared" ref="D32" si="20">D33+D37+D46+D73</f>
        <v>0</v>
      </c>
      <c r="E32" s="11">
        <f t="shared" ref="E32:U32" si="21">E33+E37+E46+E73</f>
        <v>0</v>
      </c>
      <c r="F32" s="11">
        <f t="shared" si="21"/>
        <v>0</v>
      </c>
      <c r="G32" s="11">
        <f t="shared" si="21"/>
        <v>0</v>
      </c>
      <c r="H32" s="11">
        <f t="shared" si="21"/>
        <v>0</v>
      </c>
      <c r="I32" s="11">
        <f t="shared" si="21"/>
        <v>0</v>
      </c>
      <c r="J32" s="11">
        <f t="shared" si="21"/>
        <v>0</v>
      </c>
      <c r="K32" s="11">
        <f t="shared" si="21"/>
        <v>0</v>
      </c>
      <c r="L32" s="11">
        <f t="shared" si="21"/>
        <v>0</v>
      </c>
      <c r="M32" s="11">
        <f t="shared" si="21"/>
        <v>0</v>
      </c>
      <c r="N32" s="11">
        <f t="shared" si="21"/>
        <v>0</v>
      </c>
      <c r="O32" s="11">
        <f t="shared" si="21"/>
        <v>0</v>
      </c>
      <c r="P32" s="11">
        <f t="shared" si="21"/>
        <v>0</v>
      </c>
      <c r="Q32" s="11">
        <f t="shared" si="21"/>
        <v>0</v>
      </c>
      <c r="R32" s="11">
        <f t="shared" si="21"/>
        <v>0</v>
      </c>
      <c r="S32" s="11">
        <f t="shared" si="21"/>
        <v>0</v>
      </c>
      <c r="T32" s="11">
        <f t="shared" si="21"/>
        <v>0</v>
      </c>
      <c r="U32" s="11">
        <f t="shared" si="21"/>
        <v>0</v>
      </c>
      <c r="V32" s="11">
        <v>0</v>
      </c>
      <c r="W32" s="31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" si="22">D34+D35+D36</f>
        <v>0</v>
      </c>
      <c r="E33" s="15">
        <f t="shared" ref="E33:U33" si="23">E34+E35+E36</f>
        <v>0</v>
      </c>
      <c r="F33" s="15">
        <f t="shared" si="23"/>
        <v>0</v>
      </c>
      <c r="G33" s="15">
        <f t="shared" si="23"/>
        <v>0</v>
      </c>
      <c r="H33" s="15">
        <f t="shared" si="23"/>
        <v>0</v>
      </c>
      <c r="I33" s="15">
        <f t="shared" si="23"/>
        <v>0</v>
      </c>
      <c r="J33" s="15">
        <f t="shared" si="23"/>
        <v>0</v>
      </c>
      <c r="K33" s="15">
        <f t="shared" si="23"/>
        <v>0</v>
      </c>
      <c r="L33" s="15">
        <f t="shared" si="23"/>
        <v>0</v>
      </c>
      <c r="M33" s="15">
        <f t="shared" si="23"/>
        <v>0</v>
      </c>
      <c r="N33" s="15">
        <f t="shared" si="23"/>
        <v>0</v>
      </c>
      <c r="O33" s="15">
        <f t="shared" si="23"/>
        <v>0</v>
      </c>
      <c r="P33" s="15">
        <f t="shared" si="23"/>
        <v>0</v>
      </c>
      <c r="Q33" s="15">
        <f t="shared" si="23"/>
        <v>0</v>
      </c>
      <c r="R33" s="15">
        <f t="shared" si="23"/>
        <v>0</v>
      </c>
      <c r="S33" s="15">
        <f t="shared" si="23"/>
        <v>0</v>
      </c>
      <c r="T33" s="15">
        <f t="shared" si="23"/>
        <v>0</v>
      </c>
      <c r="U33" s="15">
        <f t="shared" si="23"/>
        <v>0</v>
      </c>
      <c r="V33" s="15">
        <v>0</v>
      </c>
      <c r="W33" s="32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3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3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3"/>
    </row>
    <row r="37" spans="1:23" ht="31.5" x14ac:dyDescent="0.25">
      <c r="A37" s="12" t="s">
        <v>42</v>
      </c>
      <c r="B37" s="13" t="s">
        <v>72</v>
      </c>
      <c r="C37" s="14"/>
      <c r="D37" s="15">
        <f t="shared" ref="D37" si="24">D38+D42</f>
        <v>0</v>
      </c>
      <c r="E37" s="15">
        <f t="shared" ref="E37:U37" si="25">E38+E42</f>
        <v>0</v>
      </c>
      <c r="F37" s="15">
        <f t="shared" si="25"/>
        <v>0</v>
      </c>
      <c r="G37" s="15">
        <f t="shared" si="25"/>
        <v>0</v>
      </c>
      <c r="H37" s="15">
        <f t="shared" si="25"/>
        <v>0</v>
      </c>
      <c r="I37" s="15">
        <f t="shared" si="25"/>
        <v>0</v>
      </c>
      <c r="J37" s="15">
        <f t="shared" si="25"/>
        <v>0</v>
      </c>
      <c r="K37" s="15">
        <f t="shared" si="25"/>
        <v>0</v>
      </c>
      <c r="L37" s="15">
        <f t="shared" si="25"/>
        <v>0</v>
      </c>
      <c r="M37" s="15">
        <f t="shared" si="25"/>
        <v>0</v>
      </c>
      <c r="N37" s="15">
        <f t="shared" si="25"/>
        <v>0</v>
      </c>
      <c r="O37" s="15">
        <f t="shared" si="25"/>
        <v>0</v>
      </c>
      <c r="P37" s="15">
        <f t="shared" si="25"/>
        <v>0</v>
      </c>
      <c r="Q37" s="15">
        <f t="shared" si="25"/>
        <v>0</v>
      </c>
      <c r="R37" s="15">
        <f t="shared" si="25"/>
        <v>0</v>
      </c>
      <c r="S37" s="15">
        <f t="shared" si="25"/>
        <v>0</v>
      </c>
      <c r="T37" s="15">
        <f t="shared" si="25"/>
        <v>0</v>
      </c>
      <c r="U37" s="15">
        <f t="shared" si="25"/>
        <v>0</v>
      </c>
      <c r="V37" s="15">
        <v>0</v>
      </c>
      <c r="W37" s="32"/>
    </row>
    <row r="38" spans="1:23" ht="63" x14ac:dyDescent="0.25">
      <c r="A38" s="16" t="s">
        <v>28</v>
      </c>
      <c r="B38" s="17" t="s">
        <v>73</v>
      </c>
      <c r="C38" s="18"/>
      <c r="D38" s="19">
        <f t="shared" ref="D38" si="26">SUM(D39:D41)</f>
        <v>0</v>
      </c>
      <c r="E38" s="19">
        <f t="shared" ref="E38:K38" si="27">SUM(E39:E41)</f>
        <v>0</v>
      </c>
      <c r="F38" s="19">
        <f t="shared" si="27"/>
        <v>0</v>
      </c>
      <c r="G38" s="19">
        <f t="shared" si="27"/>
        <v>0</v>
      </c>
      <c r="H38" s="19">
        <f t="shared" si="27"/>
        <v>0</v>
      </c>
      <c r="I38" s="19">
        <f t="shared" si="27"/>
        <v>0</v>
      </c>
      <c r="J38" s="19">
        <f t="shared" si="27"/>
        <v>0</v>
      </c>
      <c r="K38" s="19">
        <f t="shared" si="27"/>
        <v>0</v>
      </c>
      <c r="L38" s="19">
        <f t="shared" ref="L38:U38" si="28">SUM(L39:L41)</f>
        <v>0</v>
      </c>
      <c r="M38" s="19">
        <f t="shared" si="28"/>
        <v>0</v>
      </c>
      <c r="N38" s="19">
        <f t="shared" si="28"/>
        <v>0</v>
      </c>
      <c r="O38" s="19">
        <f t="shared" si="28"/>
        <v>0</v>
      </c>
      <c r="P38" s="19">
        <f t="shared" si="28"/>
        <v>0</v>
      </c>
      <c r="Q38" s="19">
        <f t="shared" si="28"/>
        <v>0</v>
      </c>
      <c r="R38" s="19">
        <f t="shared" si="28"/>
        <v>0</v>
      </c>
      <c r="S38" s="19">
        <f t="shared" si="28"/>
        <v>0</v>
      </c>
      <c r="T38" s="19">
        <f t="shared" si="28"/>
        <v>0</v>
      </c>
      <c r="U38" s="19">
        <f t="shared" si="28"/>
        <v>0</v>
      </c>
      <c r="V38" s="19">
        <v>0</v>
      </c>
      <c r="W38" s="33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4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4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4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" si="29">SUM(D43:D45)</f>
        <v>0</v>
      </c>
      <c r="E42" s="19">
        <f t="shared" ref="E42:U42" si="30">SUM(E43:E45)</f>
        <v>0</v>
      </c>
      <c r="F42" s="19">
        <f t="shared" si="30"/>
        <v>0</v>
      </c>
      <c r="G42" s="19">
        <f t="shared" si="30"/>
        <v>0</v>
      </c>
      <c r="H42" s="19">
        <f t="shared" si="30"/>
        <v>0</v>
      </c>
      <c r="I42" s="19">
        <f t="shared" si="30"/>
        <v>0</v>
      </c>
      <c r="J42" s="19">
        <f t="shared" si="30"/>
        <v>0</v>
      </c>
      <c r="K42" s="19">
        <f t="shared" si="30"/>
        <v>0</v>
      </c>
      <c r="L42" s="19">
        <f t="shared" si="30"/>
        <v>0</v>
      </c>
      <c r="M42" s="19">
        <f t="shared" si="30"/>
        <v>0</v>
      </c>
      <c r="N42" s="19">
        <f t="shared" si="30"/>
        <v>0</v>
      </c>
      <c r="O42" s="19">
        <f t="shared" si="30"/>
        <v>0</v>
      </c>
      <c r="P42" s="19">
        <f t="shared" si="30"/>
        <v>0</v>
      </c>
      <c r="Q42" s="19">
        <f t="shared" si="30"/>
        <v>0</v>
      </c>
      <c r="R42" s="19">
        <f t="shared" si="30"/>
        <v>0</v>
      </c>
      <c r="S42" s="19">
        <f t="shared" si="30"/>
        <v>0</v>
      </c>
      <c r="T42" s="19">
        <f t="shared" si="30"/>
        <v>0</v>
      </c>
      <c r="U42" s="19">
        <f t="shared" si="30"/>
        <v>0</v>
      </c>
      <c r="V42" s="19">
        <v>0</v>
      </c>
      <c r="W42" s="33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4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4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4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" si="31">D47+D48+D52+D56+D60+D61+D65+D69</f>
        <v>0</v>
      </c>
      <c r="E46" s="15">
        <f t="shared" ref="E46:U46" si="32">E47+E48+E52+E56+E60+E61+E65+E69</f>
        <v>0</v>
      </c>
      <c r="F46" s="15">
        <f t="shared" si="32"/>
        <v>0</v>
      </c>
      <c r="G46" s="15">
        <f t="shared" si="32"/>
        <v>0</v>
      </c>
      <c r="H46" s="15">
        <f t="shared" si="32"/>
        <v>0</v>
      </c>
      <c r="I46" s="15">
        <f t="shared" si="32"/>
        <v>0</v>
      </c>
      <c r="J46" s="15">
        <f t="shared" si="32"/>
        <v>0</v>
      </c>
      <c r="K46" s="15">
        <f t="shared" si="32"/>
        <v>0</v>
      </c>
      <c r="L46" s="15">
        <f t="shared" si="32"/>
        <v>0</v>
      </c>
      <c r="M46" s="15">
        <f t="shared" si="32"/>
        <v>0</v>
      </c>
      <c r="N46" s="15">
        <f t="shared" si="32"/>
        <v>0</v>
      </c>
      <c r="O46" s="15">
        <f t="shared" si="32"/>
        <v>0</v>
      </c>
      <c r="P46" s="15">
        <f t="shared" si="32"/>
        <v>0</v>
      </c>
      <c r="Q46" s="15">
        <f t="shared" si="32"/>
        <v>0</v>
      </c>
      <c r="R46" s="15">
        <f t="shared" si="32"/>
        <v>0</v>
      </c>
      <c r="S46" s="15">
        <f t="shared" si="32"/>
        <v>0</v>
      </c>
      <c r="T46" s="15">
        <f t="shared" si="32"/>
        <v>0</v>
      </c>
      <c r="U46" s="15">
        <f t="shared" si="32"/>
        <v>0</v>
      </c>
      <c r="V46" s="15">
        <v>0</v>
      </c>
      <c r="W46" s="32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3"/>
    </row>
    <row r="48" spans="1:23" ht="94.5" x14ac:dyDescent="0.25">
      <c r="A48" s="16" t="s">
        <v>79</v>
      </c>
      <c r="B48" s="17" t="s">
        <v>81</v>
      </c>
      <c r="C48" s="18"/>
      <c r="D48" s="19">
        <f t="shared" ref="D48" si="33">SUM(D49:D51)</f>
        <v>0</v>
      </c>
      <c r="E48" s="19">
        <f t="shared" ref="E48:K48" si="34">SUM(E49:E51)</f>
        <v>0</v>
      </c>
      <c r="F48" s="19">
        <f t="shared" si="34"/>
        <v>0</v>
      </c>
      <c r="G48" s="19">
        <f t="shared" si="34"/>
        <v>0</v>
      </c>
      <c r="H48" s="19">
        <f t="shared" si="34"/>
        <v>0</v>
      </c>
      <c r="I48" s="19">
        <f t="shared" si="34"/>
        <v>0</v>
      </c>
      <c r="J48" s="19">
        <f t="shared" si="34"/>
        <v>0</v>
      </c>
      <c r="K48" s="19">
        <f t="shared" si="34"/>
        <v>0</v>
      </c>
      <c r="L48" s="19">
        <f t="shared" ref="L48:U48" si="35">SUM(L49:L51)</f>
        <v>0</v>
      </c>
      <c r="M48" s="19">
        <f t="shared" si="35"/>
        <v>0</v>
      </c>
      <c r="N48" s="19">
        <f t="shared" si="35"/>
        <v>0</v>
      </c>
      <c r="O48" s="19">
        <f t="shared" si="35"/>
        <v>0</v>
      </c>
      <c r="P48" s="19">
        <f t="shared" si="35"/>
        <v>0</v>
      </c>
      <c r="Q48" s="19">
        <f t="shared" si="35"/>
        <v>0</v>
      </c>
      <c r="R48" s="19">
        <f t="shared" si="35"/>
        <v>0</v>
      </c>
      <c r="S48" s="19">
        <f t="shared" si="35"/>
        <v>0</v>
      </c>
      <c r="T48" s="19">
        <f t="shared" si="35"/>
        <v>0</v>
      </c>
      <c r="U48" s="19">
        <f t="shared" si="35"/>
        <v>0</v>
      </c>
      <c r="V48" s="19">
        <v>0</v>
      </c>
      <c r="W48" s="33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4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4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4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" si="36">SUM(D53:D55)</f>
        <v>0</v>
      </c>
      <c r="E52" s="19">
        <f t="shared" ref="E52:U52" si="37">SUM(E53:E55)</f>
        <v>0</v>
      </c>
      <c r="F52" s="19">
        <f t="shared" si="37"/>
        <v>0</v>
      </c>
      <c r="G52" s="19">
        <f t="shared" si="37"/>
        <v>0</v>
      </c>
      <c r="H52" s="19">
        <f t="shared" si="37"/>
        <v>0</v>
      </c>
      <c r="I52" s="19">
        <f t="shared" si="37"/>
        <v>0</v>
      </c>
      <c r="J52" s="19">
        <f t="shared" si="37"/>
        <v>0</v>
      </c>
      <c r="K52" s="19">
        <f t="shared" si="37"/>
        <v>0</v>
      </c>
      <c r="L52" s="19">
        <f t="shared" si="37"/>
        <v>0</v>
      </c>
      <c r="M52" s="19">
        <f t="shared" si="37"/>
        <v>0</v>
      </c>
      <c r="N52" s="19">
        <f t="shared" si="37"/>
        <v>0</v>
      </c>
      <c r="O52" s="19">
        <f t="shared" si="37"/>
        <v>0</v>
      </c>
      <c r="P52" s="19">
        <f t="shared" si="37"/>
        <v>0</v>
      </c>
      <c r="Q52" s="19">
        <f t="shared" si="37"/>
        <v>0</v>
      </c>
      <c r="R52" s="19">
        <f t="shared" si="37"/>
        <v>0</v>
      </c>
      <c r="S52" s="19">
        <f t="shared" si="37"/>
        <v>0</v>
      </c>
      <c r="T52" s="19">
        <f t="shared" si="37"/>
        <v>0</v>
      </c>
      <c r="U52" s="19">
        <f t="shared" si="37"/>
        <v>0</v>
      </c>
      <c r="V52" s="19">
        <v>0</v>
      </c>
      <c r="W52" s="33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4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4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4"/>
    </row>
    <row r="56" spans="1:23" ht="94.5" x14ac:dyDescent="0.25">
      <c r="A56" s="16" t="s">
        <v>79</v>
      </c>
      <c r="B56" s="17" t="s">
        <v>83</v>
      </c>
      <c r="C56" s="18"/>
      <c r="D56" s="19">
        <f t="shared" ref="D56" si="38">SUM(D57:D59)</f>
        <v>0</v>
      </c>
      <c r="E56" s="19">
        <f t="shared" ref="E56:U56" si="39">SUM(E57:E59)</f>
        <v>0</v>
      </c>
      <c r="F56" s="19">
        <f t="shared" si="39"/>
        <v>0</v>
      </c>
      <c r="G56" s="19">
        <f t="shared" si="39"/>
        <v>0</v>
      </c>
      <c r="H56" s="19">
        <f t="shared" si="39"/>
        <v>0</v>
      </c>
      <c r="I56" s="19">
        <f t="shared" si="39"/>
        <v>0</v>
      </c>
      <c r="J56" s="19">
        <f t="shared" si="39"/>
        <v>0</v>
      </c>
      <c r="K56" s="19">
        <f t="shared" si="39"/>
        <v>0</v>
      </c>
      <c r="L56" s="19">
        <f t="shared" si="39"/>
        <v>0</v>
      </c>
      <c r="M56" s="19">
        <f t="shared" si="39"/>
        <v>0</v>
      </c>
      <c r="N56" s="19">
        <f t="shared" si="39"/>
        <v>0</v>
      </c>
      <c r="O56" s="19">
        <f t="shared" si="39"/>
        <v>0</v>
      </c>
      <c r="P56" s="19">
        <f t="shared" si="39"/>
        <v>0</v>
      </c>
      <c r="Q56" s="19">
        <f t="shared" si="39"/>
        <v>0</v>
      </c>
      <c r="R56" s="19">
        <f t="shared" si="39"/>
        <v>0</v>
      </c>
      <c r="S56" s="19">
        <f t="shared" si="39"/>
        <v>0</v>
      </c>
      <c r="T56" s="19">
        <f t="shared" si="39"/>
        <v>0</v>
      </c>
      <c r="U56" s="19">
        <f t="shared" si="39"/>
        <v>0</v>
      </c>
      <c r="V56" s="19">
        <v>0</v>
      </c>
      <c r="W56" s="33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4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4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4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3"/>
    </row>
    <row r="61" spans="1:23" ht="94.5" x14ac:dyDescent="0.25">
      <c r="A61" s="16" t="s">
        <v>84</v>
      </c>
      <c r="B61" s="17" t="s">
        <v>81</v>
      </c>
      <c r="C61" s="18"/>
      <c r="D61" s="19">
        <f t="shared" ref="D61" si="40">SUM(D62:D64)</f>
        <v>0</v>
      </c>
      <c r="E61" s="19">
        <f t="shared" ref="E61:U61" si="41">SUM(E62:E64)</f>
        <v>0</v>
      </c>
      <c r="F61" s="19">
        <f t="shared" si="41"/>
        <v>0</v>
      </c>
      <c r="G61" s="19">
        <f t="shared" si="41"/>
        <v>0</v>
      </c>
      <c r="H61" s="19">
        <f t="shared" si="41"/>
        <v>0</v>
      </c>
      <c r="I61" s="19">
        <f t="shared" si="41"/>
        <v>0</v>
      </c>
      <c r="J61" s="19">
        <f t="shared" si="41"/>
        <v>0</v>
      </c>
      <c r="K61" s="19">
        <f t="shared" si="41"/>
        <v>0</v>
      </c>
      <c r="L61" s="19">
        <f t="shared" si="41"/>
        <v>0</v>
      </c>
      <c r="M61" s="19">
        <f t="shared" si="41"/>
        <v>0</v>
      </c>
      <c r="N61" s="19">
        <f t="shared" si="41"/>
        <v>0</v>
      </c>
      <c r="O61" s="19">
        <f t="shared" si="41"/>
        <v>0</v>
      </c>
      <c r="P61" s="19">
        <f t="shared" si="41"/>
        <v>0</v>
      </c>
      <c r="Q61" s="19">
        <f t="shared" si="41"/>
        <v>0</v>
      </c>
      <c r="R61" s="19">
        <f t="shared" si="41"/>
        <v>0</v>
      </c>
      <c r="S61" s="19">
        <f t="shared" si="41"/>
        <v>0</v>
      </c>
      <c r="T61" s="19">
        <f t="shared" si="41"/>
        <v>0</v>
      </c>
      <c r="U61" s="19">
        <f t="shared" si="41"/>
        <v>0</v>
      </c>
      <c r="V61" s="19">
        <v>0</v>
      </c>
      <c r="W61" s="33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4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4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4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" si="42">SUM(D66:D68)</f>
        <v>0</v>
      </c>
      <c r="E65" s="19">
        <f t="shared" ref="E65:U65" si="43">SUM(E66:E68)</f>
        <v>0</v>
      </c>
      <c r="F65" s="19">
        <f t="shared" si="43"/>
        <v>0</v>
      </c>
      <c r="G65" s="19">
        <f t="shared" si="43"/>
        <v>0</v>
      </c>
      <c r="H65" s="19">
        <f t="shared" si="43"/>
        <v>0</v>
      </c>
      <c r="I65" s="19">
        <f t="shared" si="43"/>
        <v>0</v>
      </c>
      <c r="J65" s="19">
        <f t="shared" si="43"/>
        <v>0</v>
      </c>
      <c r="K65" s="19">
        <f t="shared" si="43"/>
        <v>0</v>
      </c>
      <c r="L65" s="19">
        <f t="shared" si="43"/>
        <v>0</v>
      </c>
      <c r="M65" s="19">
        <f t="shared" si="43"/>
        <v>0</v>
      </c>
      <c r="N65" s="19">
        <f t="shared" si="43"/>
        <v>0</v>
      </c>
      <c r="O65" s="19">
        <f t="shared" si="43"/>
        <v>0</v>
      </c>
      <c r="P65" s="19">
        <f t="shared" si="43"/>
        <v>0</v>
      </c>
      <c r="Q65" s="19">
        <f t="shared" si="43"/>
        <v>0</v>
      </c>
      <c r="R65" s="19">
        <f t="shared" si="43"/>
        <v>0</v>
      </c>
      <c r="S65" s="19">
        <f t="shared" si="43"/>
        <v>0</v>
      </c>
      <c r="T65" s="19">
        <f t="shared" si="43"/>
        <v>0</v>
      </c>
      <c r="U65" s="19">
        <f t="shared" si="43"/>
        <v>0</v>
      </c>
      <c r="V65" s="19">
        <v>0</v>
      </c>
      <c r="W65" s="33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4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4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4"/>
    </row>
    <row r="69" spans="1:23" ht="94.5" x14ac:dyDescent="0.25">
      <c r="A69" s="16" t="s">
        <v>84</v>
      </c>
      <c r="B69" s="17" t="s">
        <v>85</v>
      </c>
      <c r="C69" s="18"/>
      <c r="D69" s="19">
        <f t="shared" ref="D69" si="44">SUM(D70:D72)</f>
        <v>0</v>
      </c>
      <c r="E69" s="19">
        <f t="shared" ref="E69:U69" si="45">SUM(E70:E72)</f>
        <v>0</v>
      </c>
      <c r="F69" s="19">
        <f t="shared" si="45"/>
        <v>0</v>
      </c>
      <c r="G69" s="19">
        <f t="shared" si="45"/>
        <v>0</v>
      </c>
      <c r="H69" s="19">
        <f t="shared" si="45"/>
        <v>0</v>
      </c>
      <c r="I69" s="19">
        <f t="shared" si="45"/>
        <v>0</v>
      </c>
      <c r="J69" s="19">
        <f t="shared" si="45"/>
        <v>0</v>
      </c>
      <c r="K69" s="19">
        <f t="shared" si="45"/>
        <v>0</v>
      </c>
      <c r="L69" s="19">
        <f t="shared" si="45"/>
        <v>0</v>
      </c>
      <c r="M69" s="19">
        <f t="shared" si="45"/>
        <v>0</v>
      </c>
      <c r="N69" s="19">
        <f t="shared" si="45"/>
        <v>0</v>
      </c>
      <c r="O69" s="19">
        <f t="shared" si="45"/>
        <v>0</v>
      </c>
      <c r="P69" s="19">
        <f t="shared" si="45"/>
        <v>0</v>
      </c>
      <c r="Q69" s="19">
        <f t="shared" si="45"/>
        <v>0</v>
      </c>
      <c r="R69" s="19">
        <f t="shared" si="45"/>
        <v>0</v>
      </c>
      <c r="S69" s="19">
        <f t="shared" si="45"/>
        <v>0</v>
      </c>
      <c r="T69" s="19">
        <f t="shared" si="45"/>
        <v>0</v>
      </c>
      <c r="U69" s="19">
        <f t="shared" si="45"/>
        <v>0</v>
      </c>
      <c r="V69" s="19">
        <v>0</v>
      </c>
      <c r="W69" s="33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4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4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4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" si="46">D74+D78</f>
        <v>0</v>
      </c>
      <c r="E73" s="15">
        <f t="shared" ref="E73:U73" si="47">E74+E78</f>
        <v>0</v>
      </c>
      <c r="F73" s="15">
        <f t="shared" si="47"/>
        <v>0</v>
      </c>
      <c r="G73" s="15">
        <f t="shared" si="47"/>
        <v>0</v>
      </c>
      <c r="H73" s="15">
        <f t="shared" si="47"/>
        <v>0</v>
      </c>
      <c r="I73" s="15">
        <f t="shared" si="47"/>
        <v>0</v>
      </c>
      <c r="J73" s="15">
        <f t="shared" si="47"/>
        <v>0</v>
      </c>
      <c r="K73" s="15">
        <f t="shared" si="47"/>
        <v>0</v>
      </c>
      <c r="L73" s="15">
        <f t="shared" si="47"/>
        <v>0</v>
      </c>
      <c r="M73" s="15">
        <f t="shared" si="47"/>
        <v>0</v>
      </c>
      <c r="N73" s="15">
        <f t="shared" si="47"/>
        <v>0</v>
      </c>
      <c r="O73" s="15">
        <f t="shared" si="47"/>
        <v>0</v>
      </c>
      <c r="P73" s="15">
        <f t="shared" si="47"/>
        <v>0</v>
      </c>
      <c r="Q73" s="15">
        <f t="shared" si="47"/>
        <v>0</v>
      </c>
      <c r="R73" s="15">
        <f t="shared" si="47"/>
        <v>0</v>
      </c>
      <c r="S73" s="15">
        <f t="shared" si="47"/>
        <v>0</v>
      </c>
      <c r="T73" s="15">
        <f t="shared" si="47"/>
        <v>0</v>
      </c>
      <c r="U73" s="15">
        <f t="shared" si="47"/>
        <v>0</v>
      </c>
      <c r="V73" s="15">
        <v>0</v>
      </c>
      <c r="W73" s="32"/>
    </row>
    <row r="74" spans="1:23" ht="63" x14ac:dyDescent="0.25">
      <c r="A74" s="16" t="s">
        <v>88</v>
      </c>
      <c r="B74" s="17" t="s">
        <v>89</v>
      </c>
      <c r="C74" s="18"/>
      <c r="D74" s="19">
        <f t="shared" ref="D74" si="48">SUM(D75:D77)</f>
        <v>0</v>
      </c>
      <c r="E74" s="19">
        <f t="shared" ref="E74:U74" si="49">SUM(E75:E77)</f>
        <v>0</v>
      </c>
      <c r="F74" s="19">
        <f t="shared" si="49"/>
        <v>0</v>
      </c>
      <c r="G74" s="19">
        <f t="shared" si="49"/>
        <v>0</v>
      </c>
      <c r="H74" s="19">
        <f t="shared" si="49"/>
        <v>0</v>
      </c>
      <c r="I74" s="19">
        <f t="shared" si="49"/>
        <v>0</v>
      </c>
      <c r="J74" s="19">
        <f t="shared" si="49"/>
        <v>0</v>
      </c>
      <c r="K74" s="19">
        <f t="shared" si="49"/>
        <v>0</v>
      </c>
      <c r="L74" s="19">
        <f t="shared" si="49"/>
        <v>0</v>
      </c>
      <c r="M74" s="19">
        <f t="shared" si="49"/>
        <v>0</v>
      </c>
      <c r="N74" s="19">
        <f t="shared" si="49"/>
        <v>0</v>
      </c>
      <c r="O74" s="19">
        <f t="shared" si="49"/>
        <v>0</v>
      </c>
      <c r="P74" s="19">
        <f t="shared" si="49"/>
        <v>0</v>
      </c>
      <c r="Q74" s="19">
        <f t="shared" si="49"/>
        <v>0</v>
      </c>
      <c r="R74" s="19">
        <f t="shared" si="49"/>
        <v>0</v>
      </c>
      <c r="S74" s="19">
        <f t="shared" si="49"/>
        <v>0</v>
      </c>
      <c r="T74" s="19">
        <f t="shared" si="49"/>
        <v>0</v>
      </c>
      <c r="U74" s="19">
        <f t="shared" si="49"/>
        <v>0</v>
      </c>
      <c r="V74" s="19">
        <v>0</v>
      </c>
      <c r="W74" s="33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4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4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4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3"/>
    </row>
    <row r="79" spans="1:23" ht="31.5" x14ac:dyDescent="0.25">
      <c r="A79" s="8" t="s">
        <v>44</v>
      </c>
      <c r="B79" s="9" t="s">
        <v>92</v>
      </c>
      <c r="C79" s="10"/>
      <c r="D79" s="11">
        <f t="shared" ref="D79:U79" si="50">D80+D89+D131+D160</f>
        <v>343.20198441999992</v>
      </c>
      <c r="E79" s="11">
        <f t="shared" si="50"/>
        <v>0</v>
      </c>
      <c r="F79" s="11">
        <f t="shared" si="50"/>
        <v>343.20198441999992</v>
      </c>
      <c r="G79" s="11">
        <f t="shared" si="50"/>
        <v>13.506</v>
      </c>
      <c r="H79" s="11">
        <f t="shared" si="50"/>
        <v>0</v>
      </c>
      <c r="I79" s="11">
        <f t="shared" si="50"/>
        <v>94.999000000000009</v>
      </c>
      <c r="J79" s="11">
        <f t="shared" si="50"/>
        <v>0</v>
      </c>
      <c r="K79" s="11">
        <f t="shared" si="50"/>
        <v>0</v>
      </c>
      <c r="L79" s="11">
        <f t="shared" si="50"/>
        <v>0</v>
      </c>
      <c r="M79" s="11">
        <f t="shared" si="50"/>
        <v>330.33729133999998</v>
      </c>
      <c r="N79" s="11">
        <f t="shared" si="50"/>
        <v>13.663</v>
      </c>
      <c r="O79" s="11">
        <f t="shared" si="50"/>
        <v>0</v>
      </c>
      <c r="P79" s="11">
        <f t="shared" si="50"/>
        <v>100.61900000000001</v>
      </c>
      <c r="Q79" s="11">
        <f t="shared" si="50"/>
        <v>0</v>
      </c>
      <c r="R79" s="11">
        <f t="shared" si="50"/>
        <v>0</v>
      </c>
      <c r="S79" s="11">
        <f t="shared" si="50"/>
        <v>0</v>
      </c>
      <c r="T79" s="11">
        <f t="shared" si="50"/>
        <v>0</v>
      </c>
      <c r="U79" s="11">
        <f t="shared" si="50"/>
        <v>-12.864693079999988</v>
      </c>
      <c r="V79" s="11">
        <f t="shared" ref="V79" si="51">U79*100/F79</f>
        <v>-3.7484320207940804</v>
      </c>
      <c r="W79" s="31"/>
    </row>
    <row r="80" spans="1:23" ht="63" x14ac:dyDescent="0.25">
      <c r="A80" s="12" t="s">
        <v>49</v>
      </c>
      <c r="B80" s="13" t="s">
        <v>93</v>
      </c>
      <c r="C80" s="14"/>
      <c r="D80" s="15">
        <f t="shared" ref="D80" si="52">D81+D85</f>
        <v>0</v>
      </c>
      <c r="E80" s="15">
        <f t="shared" ref="E80:U80" si="53">E81+E85</f>
        <v>0</v>
      </c>
      <c r="F80" s="15">
        <f t="shared" si="53"/>
        <v>0</v>
      </c>
      <c r="G80" s="15">
        <f t="shared" si="53"/>
        <v>0</v>
      </c>
      <c r="H80" s="15">
        <f t="shared" si="53"/>
        <v>0</v>
      </c>
      <c r="I80" s="15">
        <f t="shared" si="53"/>
        <v>0</v>
      </c>
      <c r="J80" s="15">
        <f t="shared" si="53"/>
        <v>0</v>
      </c>
      <c r="K80" s="15">
        <f t="shared" si="53"/>
        <v>0</v>
      </c>
      <c r="L80" s="15">
        <f t="shared" si="53"/>
        <v>0</v>
      </c>
      <c r="M80" s="15">
        <f t="shared" si="53"/>
        <v>0</v>
      </c>
      <c r="N80" s="15">
        <f t="shared" si="53"/>
        <v>0</v>
      </c>
      <c r="O80" s="15">
        <f t="shared" si="53"/>
        <v>0</v>
      </c>
      <c r="P80" s="15">
        <f t="shared" si="53"/>
        <v>0</v>
      </c>
      <c r="Q80" s="15">
        <f t="shared" si="53"/>
        <v>0</v>
      </c>
      <c r="R80" s="15">
        <f t="shared" si="53"/>
        <v>0</v>
      </c>
      <c r="S80" s="15">
        <f t="shared" si="53"/>
        <v>0</v>
      </c>
      <c r="T80" s="15">
        <f t="shared" si="53"/>
        <v>0</v>
      </c>
      <c r="U80" s="15">
        <f t="shared" si="53"/>
        <v>0</v>
      </c>
      <c r="V80" s="15">
        <v>0</v>
      </c>
      <c r="W80" s="32"/>
    </row>
    <row r="81" spans="1:23" ht="31.5" x14ac:dyDescent="0.25">
      <c r="A81" s="16" t="s">
        <v>30</v>
      </c>
      <c r="B81" s="17" t="s">
        <v>94</v>
      </c>
      <c r="C81" s="18"/>
      <c r="D81" s="19">
        <f t="shared" ref="D81" si="54">SUM(D82:D84)</f>
        <v>0</v>
      </c>
      <c r="E81" s="19">
        <f t="shared" ref="E81:K81" si="55">SUM(E82:E84)</f>
        <v>0</v>
      </c>
      <c r="F81" s="19">
        <f t="shared" si="55"/>
        <v>0</v>
      </c>
      <c r="G81" s="19">
        <f t="shared" si="55"/>
        <v>0</v>
      </c>
      <c r="H81" s="19">
        <f t="shared" si="55"/>
        <v>0</v>
      </c>
      <c r="I81" s="19">
        <f t="shared" si="55"/>
        <v>0</v>
      </c>
      <c r="J81" s="19">
        <f t="shared" si="55"/>
        <v>0</v>
      </c>
      <c r="K81" s="19">
        <f t="shared" si="55"/>
        <v>0</v>
      </c>
      <c r="L81" s="19">
        <f t="shared" ref="L81:U81" si="56">SUM(L82:L84)</f>
        <v>0</v>
      </c>
      <c r="M81" s="19">
        <f t="shared" si="56"/>
        <v>0</v>
      </c>
      <c r="N81" s="19">
        <f t="shared" si="56"/>
        <v>0</v>
      </c>
      <c r="O81" s="19">
        <f t="shared" si="56"/>
        <v>0</v>
      </c>
      <c r="P81" s="19">
        <f t="shared" si="56"/>
        <v>0</v>
      </c>
      <c r="Q81" s="19">
        <f t="shared" si="56"/>
        <v>0</v>
      </c>
      <c r="R81" s="19">
        <f t="shared" si="56"/>
        <v>0</v>
      </c>
      <c r="S81" s="19">
        <f t="shared" si="56"/>
        <v>0</v>
      </c>
      <c r="T81" s="19">
        <f t="shared" si="56"/>
        <v>0</v>
      </c>
      <c r="U81" s="19">
        <f t="shared" si="56"/>
        <v>0</v>
      </c>
      <c r="V81" s="19">
        <v>0</v>
      </c>
      <c r="W81" s="33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4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4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4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" si="57">SUM(D86:D88)</f>
        <v>0</v>
      </c>
      <c r="E85" s="19">
        <f t="shared" ref="E85:U85" si="58">SUM(E86:E88)</f>
        <v>0</v>
      </c>
      <c r="F85" s="19">
        <f t="shared" si="58"/>
        <v>0</v>
      </c>
      <c r="G85" s="19">
        <f t="shared" si="58"/>
        <v>0</v>
      </c>
      <c r="H85" s="19">
        <f t="shared" si="58"/>
        <v>0</v>
      </c>
      <c r="I85" s="19">
        <f t="shared" si="58"/>
        <v>0</v>
      </c>
      <c r="J85" s="19">
        <f t="shared" si="58"/>
        <v>0</v>
      </c>
      <c r="K85" s="19">
        <f t="shared" si="58"/>
        <v>0</v>
      </c>
      <c r="L85" s="19">
        <f t="shared" si="58"/>
        <v>0</v>
      </c>
      <c r="M85" s="19">
        <f t="shared" si="58"/>
        <v>0</v>
      </c>
      <c r="N85" s="19">
        <f t="shared" si="58"/>
        <v>0</v>
      </c>
      <c r="O85" s="19">
        <f t="shared" si="58"/>
        <v>0</v>
      </c>
      <c r="P85" s="19">
        <f t="shared" si="58"/>
        <v>0</v>
      </c>
      <c r="Q85" s="19">
        <f t="shared" si="58"/>
        <v>0</v>
      </c>
      <c r="R85" s="19">
        <f t="shared" si="58"/>
        <v>0</v>
      </c>
      <c r="S85" s="19">
        <f t="shared" si="58"/>
        <v>0</v>
      </c>
      <c r="T85" s="19">
        <f t="shared" si="58"/>
        <v>0</v>
      </c>
      <c r="U85" s="19">
        <f t="shared" si="58"/>
        <v>0</v>
      </c>
      <c r="V85" s="19">
        <v>0</v>
      </c>
      <c r="W85" s="33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4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4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4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" si="59">D90+D127</f>
        <v>343.20198441999992</v>
      </c>
      <c r="E89" s="15">
        <f t="shared" ref="E89:U89" si="60">E90+E127</f>
        <v>0</v>
      </c>
      <c r="F89" s="15">
        <f t="shared" si="60"/>
        <v>343.20198441999992</v>
      </c>
      <c r="G89" s="15">
        <f t="shared" si="60"/>
        <v>13.506</v>
      </c>
      <c r="H89" s="15">
        <f t="shared" si="60"/>
        <v>0</v>
      </c>
      <c r="I89" s="15">
        <f t="shared" si="60"/>
        <v>94.999000000000009</v>
      </c>
      <c r="J89" s="15">
        <f t="shared" si="60"/>
        <v>0</v>
      </c>
      <c r="K89" s="15">
        <f t="shared" si="60"/>
        <v>0</v>
      </c>
      <c r="L89" s="15">
        <f t="shared" si="60"/>
        <v>0</v>
      </c>
      <c r="M89" s="15">
        <f t="shared" si="60"/>
        <v>316.18385361999998</v>
      </c>
      <c r="N89" s="15">
        <f t="shared" si="60"/>
        <v>13.663</v>
      </c>
      <c r="O89" s="15">
        <f t="shared" si="60"/>
        <v>0</v>
      </c>
      <c r="P89" s="15">
        <f t="shared" si="60"/>
        <v>100.61900000000001</v>
      </c>
      <c r="Q89" s="15">
        <f t="shared" si="60"/>
        <v>0</v>
      </c>
      <c r="R89" s="15">
        <f t="shared" si="60"/>
        <v>0</v>
      </c>
      <c r="S89" s="15">
        <f t="shared" si="60"/>
        <v>0</v>
      </c>
      <c r="T89" s="15">
        <f t="shared" si="60"/>
        <v>0</v>
      </c>
      <c r="U89" s="15">
        <f t="shared" si="60"/>
        <v>-27.018130799999984</v>
      </c>
      <c r="V89" s="15">
        <f t="shared" ref="V89" si="61">U89*100/F89</f>
        <v>-7.8723702153586723</v>
      </c>
      <c r="W89" s="32"/>
    </row>
    <row r="90" spans="1:23" ht="31.5" x14ac:dyDescent="0.25">
      <c r="A90" s="16" t="s">
        <v>97</v>
      </c>
      <c r="B90" s="17" t="s">
        <v>98</v>
      </c>
      <c r="C90" s="18"/>
      <c r="D90" s="19">
        <f t="shared" ref="D90" si="62">SUM(D91:D126)</f>
        <v>343.20198441999992</v>
      </c>
      <c r="E90" s="19">
        <f t="shared" ref="E90:U90" si="63">SUM(E91:E126)</f>
        <v>0</v>
      </c>
      <c r="F90" s="19">
        <f t="shared" si="63"/>
        <v>343.20198441999992</v>
      </c>
      <c r="G90" s="19">
        <f t="shared" si="63"/>
        <v>13.506</v>
      </c>
      <c r="H90" s="19">
        <f t="shared" si="63"/>
        <v>0</v>
      </c>
      <c r="I90" s="19">
        <f t="shared" si="63"/>
        <v>94.999000000000009</v>
      </c>
      <c r="J90" s="19">
        <f t="shared" si="63"/>
        <v>0</v>
      </c>
      <c r="K90" s="19">
        <f t="shared" si="63"/>
        <v>0</v>
      </c>
      <c r="L90" s="19">
        <f t="shared" si="63"/>
        <v>0</v>
      </c>
      <c r="M90" s="19">
        <f t="shared" si="63"/>
        <v>316.18385361999998</v>
      </c>
      <c r="N90" s="19">
        <f t="shared" si="63"/>
        <v>13.663</v>
      </c>
      <c r="O90" s="19">
        <f t="shared" si="63"/>
        <v>0</v>
      </c>
      <c r="P90" s="19">
        <f t="shared" si="63"/>
        <v>100.61900000000001</v>
      </c>
      <c r="Q90" s="19">
        <f t="shared" si="63"/>
        <v>0</v>
      </c>
      <c r="R90" s="19">
        <f t="shared" si="63"/>
        <v>0</v>
      </c>
      <c r="S90" s="19">
        <f t="shared" si="63"/>
        <v>0</v>
      </c>
      <c r="T90" s="19">
        <f t="shared" si="63"/>
        <v>0</v>
      </c>
      <c r="U90" s="19">
        <f t="shared" si="63"/>
        <v>-27.018130799999984</v>
      </c>
      <c r="V90" s="19">
        <f t="shared" ref="V90:V91" si="64">U90*100/F90</f>
        <v>-7.8723702153586723</v>
      </c>
      <c r="W90" s="33"/>
    </row>
    <row r="91" spans="1:23" ht="47.25" x14ac:dyDescent="0.25">
      <c r="A91" s="23">
        <v>1</v>
      </c>
      <c r="B91" s="24" t="s">
        <v>99</v>
      </c>
      <c r="C91" s="25" t="s">
        <v>212</v>
      </c>
      <c r="D91" s="26">
        <f>F91</f>
        <v>20.420808570000002</v>
      </c>
      <c r="E91" s="26">
        <v>0</v>
      </c>
      <c r="F91" s="26">
        <v>20.420808570000002</v>
      </c>
      <c r="G91" s="26">
        <v>0.32</v>
      </c>
      <c r="H91" s="26">
        <v>0</v>
      </c>
      <c r="I91" s="26">
        <v>6.9329999999999998</v>
      </c>
      <c r="J91" s="26">
        <v>0</v>
      </c>
      <c r="K91" s="26">
        <v>0</v>
      </c>
      <c r="L91" s="26">
        <v>0</v>
      </c>
      <c r="M91" s="26">
        <v>17.120659230000001</v>
      </c>
      <c r="N91" s="26">
        <v>0.32</v>
      </c>
      <c r="O91" s="26">
        <v>0</v>
      </c>
      <c r="P91" s="26">
        <v>6.3740000000000006</v>
      </c>
      <c r="Q91" s="26">
        <v>0</v>
      </c>
      <c r="R91" s="26">
        <v>0</v>
      </c>
      <c r="S91" s="26">
        <v>0</v>
      </c>
      <c r="T91" s="26">
        <v>0</v>
      </c>
      <c r="U91" s="26">
        <f t="shared" ref="U91" si="65">M91-F91</f>
        <v>-3.3001493400000008</v>
      </c>
      <c r="V91" s="26">
        <f t="shared" si="64"/>
        <v>-16.160718262881208</v>
      </c>
      <c r="W91" s="35" t="s">
        <v>287</v>
      </c>
    </row>
    <row r="92" spans="1:23" ht="31.5" x14ac:dyDescent="0.25">
      <c r="A92" s="23">
        <v>2</v>
      </c>
      <c r="B92" s="24" t="s">
        <v>100</v>
      </c>
      <c r="C92" s="25" t="s">
        <v>213</v>
      </c>
      <c r="D92" s="26">
        <f t="shared" ref="D92:D126" si="66">F92</f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f t="shared" ref="U92:U126" si="67">M92-F92</f>
        <v>0</v>
      </c>
      <c r="V92" s="26">
        <v>0</v>
      </c>
      <c r="W92" s="35"/>
    </row>
    <row r="93" spans="1:23" ht="47.25" x14ac:dyDescent="0.25">
      <c r="A93" s="23">
        <v>3</v>
      </c>
      <c r="B93" s="24" t="s">
        <v>101</v>
      </c>
      <c r="C93" s="25" t="s">
        <v>214</v>
      </c>
      <c r="D93" s="26">
        <f t="shared" si="66"/>
        <v>10.694070799999999</v>
      </c>
      <c r="E93" s="26">
        <v>0</v>
      </c>
      <c r="F93" s="26">
        <v>10.694070799999999</v>
      </c>
      <c r="G93" s="26">
        <v>0.4</v>
      </c>
      <c r="H93" s="26">
        <v>0</v>
      </c>
      <c r="I93" s="26">
        <v>6.625</v>
      </c>
      <c r="J93" s="26">
        <v>0</v>
      </c>
      <c r="K93" s="26">
        <v>0</v>
      </c>
      <c r="L93" s="26">
        <v>0</v>
      </c>
      <c r="M93" s="26">
        <v>10.264261470000001</v>
      </c>
      <c r="N93" s="26">
        <v>0</v>
      </c>
      <c r="O93" s="26">
        <v>0</v>
      </c>
      <c r="P93" s="26">
        <v>6.5229999999999997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7"/>
        <v>-0.42980932999999766</v>
      </c>
      <c r="V93" s="26">
        <f t="shared" ref="V93:V125" si="68">U93*100/F93</f>
        <v>-4.0191367537981675</v>
      </c>
      <c r="W93" s="35" t="s">
        <v>287</v>
      </c>
    </row>
    <row r="94" spans="1:23" ht="47.25" x14ac:dyDescent="0.25">
      <c r="A94" s="23">
        <v>4</v>
      </c>
      <c r="B94" s="24" t="s">
        <v>102</v>
      </c>
      <c r="C94" s="25" t="s">
        <v>215</v>
      </c>
      <c r="D94" s="26">
        <f t="shared" si="66"/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7"/>
        <v>0</v>
      </c>
      <c r="V94" s="26">
        <v>0</v>
      </c>
      <c r="W94" s="35"/>
    </row>
    <row r="95" spans="1:23" ht="31.5" x14ac:dyDescent="0.25">
      <c r="A95" s="23">
        <v>5</v>
      </c>
      <c r="B95" s="24" t="s">
        <v>103</v>
      </c>
      <c r="C95" s="25" t="s">
        <v>216</v>
      </c>
      <c r="D95" s="26">
        <f t="shared" si="66"/>
        <v>5.3471941300000001</v>
      </c>
      <c r="E95" s="26">
        <v>0</v>
      </c>
      <c r="F95" s="26">
        <v>5.3471941300000001</v>
      </c>
      <c r="G95" s="26">
        <v>0</v>
      </c>
      <c r="H95" s="26">
        <v>0</v>
      </c>
      <c r="I95" s="26">
        <v>3.6</v>
      </c>
      <c r="J95" s="26">
        <v>0</v>
      </c>
      <c r="K95" s="26">
        <v>0</v>
      </c>
      <c r="L95" s="26">
        <v>0</v>
      </c>
      <c r="M95" s="26">
        <v>5.3471941300000001</v>
      </c>
      <c r="N95" s="26">
        <v>0</v>
      </c>
      <c r="O95" s="26">
        <v>0</v>
      </c>
      <c r="P95" s="26">
        <v>3.6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7"/>
        <v>0</v>
      </c>
      <c r="V95" s="26">
        <f t="shared" si="68"/>
        <v>0</v>
      </c>
      <c r="W95" s="35"/>
    </row>
    <row r="96" spans="1:23" ht="31.5" x14ac:dyDescent="0.25">
      <c r="A96" s="23">
        <v>6</v>
      </c>
      <c r="B96" s="24" t="s">
        <v>104</v>
      </c>
      <c r="C96" s="25" t="s">
        <v>217</v>
      </c>
      <c r="D96" s="26">
        <f t="shared" si="66"/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7"/>
        <v>0</v>
      </c>
      <c r="V96" s="26">
        <v>0</v>
      </c>
      <c r="W96" s="35"/>
    </row>
    <row r="97" spans="1:23" ht="47.25" x14ac:dyDescent="0.25">
      <c r="A97" s="23">
        <v>7</v>
      </c>
      <c r="B97" s="24" t="s">
        <v>105</v>
      </c>
      <c r="C97" s="25" t="s">
        <v>218</v>
      </c>
      <c r="D97" s="26">
        <f t="shared" si="66"/>
        <v>11.850547390000001</v>
      </c>
      <c r="E97" s="26">
        <v>0</v>
      </c>
      <c r="F97" s="26">
        <v>11.850547390000001</v>
      </c>
      <c r="G97" s="26">
        <v>0.56000000000000005</v>
      </c>
      <c r="H97" s="26">
        <v>0</v>
      </c>
      <c r="I97" s="26">
        <v>4.1579999999999995</v>
      </c>
      <c r="J97" s="26">
        <v>0</v>
      </c>
      <c r="K97" s="26">
        <v>0</v>
      </c>
      <c r="L97" s="26">
        <v>0</v>
      </c>
      <c r="M97" s="26">
        <v>11.795644899999997</v>
      </c>
      <c r="N97" s="26">
        <v>0.72000000000000008</v>
      </c>
      <c r="O97" s="26">
        <v>0</v>
      </c>
      <c r="P97" s="26">
        <v>4.1579999999999995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7"/>
        <v>-5.4902490000003468E-2</v>
      </c>
      <c r="V97" s="26">
        <f t="shared" si="68"/>
        <v>-0.46329075099376876</v>
      </c>
      <c r="W97" s="35" t="s">
        <v>287</v>
      </c>
    </row>
    <row r="98" spans="1:23" ht="63" x14ac:dyDescent="0.25">
      <c r="A98" s="23">
        <v>8</v>
      </c>
      <c r="B98" s="24" t="s">
        <v>106</v>
      </c>
      <c r="C98" s="25" t="s">
        <v>219</v>
      </c>
      <c r="D98" s="26">
        <f t="shared" si="66"/>
        <v>38.562267550000001</v>
      </c>
      <c r="E98" s="26">
        <v>0</v>
      </c>
      <c r="F98" s="26">
        <v>38.562267550000001</v>
      </c>
      <c r="G98" s="26">
        <v>3.67</v>
      </c>
      <c r="H98" s="26">
        <v>0</v>
      </c>
      <c r="I98" s="26">
        <v>3.6820000000000004</v>
      </c>
      <c r="J98" s="26">
        <v>0</v>
      </c>
      <c r="K98" s="26">
        <v>0</v>
      </c>
      <c r="L98" s="26">
        <v>0</v>
      </c>
      <c r="M98" s="26">
        <v>31.854485699999991</v>
      </c>
      <c r="N98" s="26">
        <v>3.52</v>
      </c>
      <c r="O98" s="26">
        <v>0</v>
      </c>
      <c r="P98" s="26">
        <v>3.2160000000000002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7"/>
        <v>-6.7077818500000106</v>
      </c>
      <c r="V98" s="26">
        <f t="shared" si="68"/>
        <v>-17.394676911316669</v>
      </c>
      <c r="W98" s="35" t="s">
        <v>288</v>
      </c>
    </row>
    <row r="99" spans="1:23" ht="47.25" x14ac:dyDescent="0.25">
      <c r="A99" s="23">
        <v>9</v>
      </c>
      <c r="B99" s="24" t="s">
        <v>196</v>
      </c>
      <c r="C99" s="25" t="s">
        <v>75</v>
      </c>
      <c r="D99" s="26">
        <f t="shared" si="66"/>
        <v>131.20732443999998</v>
      </c>
      <c r="E99" s="26">
        <v>0</v>
      </c>
      <c r="F99" s="26">
        <v>131.20732443999998</v>
      </c>
      <c r="G99" s="26">
        <v>0.81</v>
      </c>
      <c r="H99" s="26">
        <v>0</v>
      </c>
      <c r="I99" s="26">
        <v>23.04</v>
      </c>
      <c r="J99" s="26">
        <v>0</v>
      </c>
      <c r="K99" s="26">
        <v>0</v>
      </c>
      <c r="L99" s="26">
        <v>0</v>
      </c>
      <c r="M99" s="26">
        <v>125.68617025</v>
      </c>
      <c r="N99" s="26">
        <v>1.1499999999999999</v>
      </c>
      <c r="O99" s="26">
        <v>0</v>
      </c>
      <c r="P99" s="26">
        <v>22.43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7"/>
        <v>-5.5211541899999759</v>
      </c>
      <c r="V99" s="26">
        <f t="shared" si="68"/>
        <v>-4.2079618752722556</v>
      </c>
      <c r="W99" s="35" t="s">
        <v>287</v>
      </c>
    </row>
    <row r="100" spans="1:23" ht="47.25" x14ac:dyDescent="0.25">
      <c r="A100" s="23">
        <v>10</v>
      </c>
      <c r="B100" s="24" t="s">
        <v>107</v>
      </c>
      <c r="C100" s="25" t="s">
        <v>220</v>
      </c>
      <c r="D100" s="26">
        <f t="shared" si="66"/>
        <v>3.16687816</v>
      </c>
      <c r="E100" s="26">
        <v>0</v>
      </c>
      <c r="F100" s="26">
        <v>3.16687816</v>
      </c>
      <c r="G100" s="26">
        <v>0</v>
      </c>
      <c r="H100" s="26">
        <v>0</v>
      </c>
      <c r="I100" s="26">
        <v>2.1139999999999999</v>
      </c>
      <c r="J100" s="26">
        <v>0</v>
      </c>
      <c r="K100" s="26">
        <v>0</v>
      </c>
      <c r="L100" s="26">
        <v>0</v>
      </c>
      <c r="M100" s="26">
        <v>3.05515764</v>
      </c>
      <c r="N100" s="26">
        <v>0</v>
      </c>
      <c r="O100" s="26">
        <v>0</v>
      </c>
      <c r="P100" s="26">
        <v>2.1139999999999999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7"/>
        <v>-0.11172051999999999</v>
      </c>
      <c r="V100" s="26">
        <f t="shared" si="68"/>
        <v>-3.5277808098559746</v>
      </c>
      <c r="W100" s="35" t="s">
        <v>287</v>
      </c>
    </row>
    <row r="101" spans="1:23" ht="31.5" x14ac:dyDescent="0.25">
      <c r="A101" s="23">
        <v>11</v>
      </c>
      <c r="B101" s="24" t="s">
        <v>108</v>
      </c>
      <c r="C101" s="25" t="s">
        <v>221</v>
      </c>
      <c r="D101" s="26">
        <f t="shared" si="66"/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7"/>
        <v>0</v>
      </c>
      <c r="V101" s="26">
        <v>0</v>
      </c>
      <c r="W101" s="35"/>
    </row>
    <row r="102" spans="1:23" ht="31.5" x14ac:dyDescent="0.25">
      <c r="A102" s="23">
        <v>12</v>
      </c>
      <c r="B102" s="24" t="s">
        <v>109</v>
      </c>
      <c r="C102" s="25" t="s">
        <v>222</v>
      </c>
      <c r="D102" s="26">
        <f t="shared" si="66"/>
        <v>0.35044358000000003</v>
      </c>
      <c r="E102" s="26">
        <v>0</v>
      </c>
      <c r="F102" s="26">
        <v>0.35044358000000003</v>
      </c>
      <c r="G102" s="26">
        <v>0.25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0.35044358000000003</v>
      </c>
      <c r="N102" s="26">
        <v>0.25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7"/>
        <v>0</v>
      </c>
      <c r="V102" s="26">
        <f t="shared" si="68"/>
        <v>0</v>
      </c>
      <c r="W102" s="35"/>
    </row>
    <row r="103" spans="1:23" ht="31.5" x14ac:dyDescent="0.25">
      <c r="A103" s="23">
        <v>13</v>
      </c>
      <c r="B103" s="24" t="s">
        <v>110</v>
      </c>
      <c r="C103" s="25" t="s">
        <v>223</v>
      </c>
      <c r="D103" s="26">
        <f t="shared" si="66"/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67"/>
        <v>0</v>
      </c>
      <c r="V103" s="26">
        <v>0</v>
      </c>
      <c r="W103" s="35"/>
    </row>
    <row r="104" spans="1:23" ht="47.25" x14ac:dyDescent="0.25">
      <c r="A104" s="23">
        <v>14</v>
      </c>
      <c r="B104" s="24" t="s">
        <v>171</v>
      </c>
      <c r="C104" s="25" t="s">
        <v>224</v>
      </c>
      <c r="D104" s="26">
        <f t="shared" si="66"/>
        <v>2.7694077200000002</v>
      </c>
      <c r="E104" s="26">
        <v>0</v>
      </c>
      <c r="F104" s="26">
        <v>2.7694077200000002</v>
      </c>
      <c r="G104" s="26">
        <v>0.56999999999999995</v>
      </c>
      <c r="H104" s="26">
        <v>0</v>
      </c>
      <c r="I104" s="26">
        <v>1.1700000000000002</v>
      </c>
      <c r="J104" s="26">
        <v>0</v>
      </c>
      <c r="K104" s="26">
        <v>0</v>
      </c>
      <c r="L104" s="26">
        <v>0</v>
      </c>
      <c r="M104" s="26">
        <v>1.5966686400000001</v>
      </c>
      <c r="N104" s="26">
        <v>0.82000000000000006</v>
      </c>
      <c r="O104" s="26">
        <v>0</v>
      </c>
      <c r="P104" s="26">
        <v>0.68500000000000005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7"/>
        <v>-1.1727390800000002</v>
      </c>
      <c r="V104" s="26">
        <f t="shared" si="68"/>
        <v>-42.346205346751908</v>
      </c>
      <c r="W104" s="35" t="s">
        <v>287</v>
      </c>
    </row>
    <row r="105" spans="1:23" ht="31.5" x14ac:dyDescent="0.25">
      <c r="A105" s="23">
        <v>15</v>
      </c>
      <c r="B105" s="24" t="s">
        <v>111</v>
      </c>
      <c r="C105" s="25" t="s">
        <v>225</v>
      </c>
      <c r="D105" s="26">
        <f t="shared" si="66"/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7"/>
        <v>0</v>
      </c>
      <c r="V105" s="26">
        <v>0</v>
      </c>
      <c r="W105" s="35"/>
    </row>
    <row r="106" spans="1:23" ht="47.25" x14ac:dyDescent="0.25">
      <c r="A106" s="23">
        <v>16</v>
      </c>
      <c r="B106" s="24" t="s">
        <v>112</v>
      </c>
      <c r="C106" s="25" t="s">
        <v>226</v>
      </c>
      <c r="D106" s="26">
        <f t="shared" si="66"/>
        <v>4.9810663499999999</v>
      </c>
      <c r="E106" s="26">
        <v>0</v>
      </c>
      <c r="F106" s="26">
        <v>4.9810663499999999</v>
      </c>
      <c r="G106" s="26">
        <v>0.25</v>
      </c>
      <c r="H106" s="26">
        <v>0</v>
      </c>
      <c r="I106" s="26">
        <v>1.954</v>
      </c>
      <c r="J106" s="26">
        <v>0</v>
      </c>
      <c r="K106" s="26">
        <v>0</v>
      </c>
      <c r="L106" s="26">
        <v>0</v>
      </c>
      <c r="M106" s="26">
        <v>3.7967247</v>
      </c>
      <c r="N106" s="26">
        <v>0.25</v>
      </c>
      <c r="O106" s="26">
        <v>0</v>
      </c>
      <c r="P106" s="26">
        <v>1.954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7"/>
        <v>-1.1843416499999999</v>
      </c>
      <c r="V106" s="26">
        <f t="shared" si="68"/>
        <v>-23.776869585364988</v>
      </c>
      <c r="W106" s="35" t="s">
        <v>287</v>
      </c>
    </row>
    <row r="107" spans="1:23" ht="47.25" x14ac:dyDescent="0.25">
      <c r="A107" s="23">
        <v>17</v>
      </c>
      <c r="B107" s="24" t="s">
        <v>172</v>
      </c>
      <c r="C107" s="25" t="s">
        <v>227</v>
      </c>
      <c r="D107" s="26">
        <f t="shared" si="66"/>
        <v>2.6219383999999999</v>
      </c>
      <c r="E107" s="26">
        <v>0</v>
      </c>
      <c r="F107" s="26">
        <v>2.6219383999999999</v>
      </c>
      <c r="G107" s="26">
        <v>0</v>
      </c>
      <c r="H107" s="26">
        <v>0</v>
      </c>
      <c r="I107" s="26">
        <v>1.0449999999999999</v>
      </c>
      <c r="J107" s="26">
        <v>0</v>
      </c>
      <c r="K107" s="26">
        <v>0</v>
      </c>
      <c r="L107" s="26">
        <v>0</v>
      </c>
      <c r="M107" s="26">
        <v>1.9967769799999999</v>
      </c>
      <c r="N107" s="26">
        <v>0</v>
      </c>
      <c r="O107" s="26">
        <v>0</v>
      </c>
      <c r="P107" s="26">
        <v>1.0449999999999999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7"/>
        <v>-0.62516141999999997</v>
      </c>
      <c r="V107" s="26">
        <f t="shared" si="68"/>
        <v>-23.843482364040284</v>
      </c>
      <c r="W107" s="35" t="s">
        <v>287</v>
      </c>
    </row>
    <row r="108" spans="1:23" ht="47.25" x14ac:dyDescent="0.25">
      <c r="A108" s="23">
        <v>18</v>
      </c>
      <c r="B108" s="24" t="s">
        <v>113</v>
      </c>
      <c r="C108" s="25" t="s">
        <v>228</v>
      </c>
      <c r="D108" s="26">
        <f t="shared" si="66"/>
        <v>2.9504273999999997</v>
      </c>
      <c r="E108" s="26">
        <v>0</v>
      </c>
      <c r="F108" s="26">
        <v>2.9504273999999997</v>
      </c>
      <c r="G108" s="26">
        <v>0.28999999999999998</v>
      </c>
      <c r="H108" s="26">
        <v>0</v>
      </c>
      <c r="I108" s="26">
        <v>1.276</v>
      </c>
      <c r="J108" s="26">
        <v>0</v>
      </c>
      <c r="K108" s="26">
        <v>0</v>
      </c>
      <c r="L108" s="26">
        <v>0</v>
      </c>
      <c r="M108" s="26">
        <v>1.7789061399999999</v>
      </c>
      <c r="N108" s="26">
        <v>0.04</v>
      </c>
      <c r="O108" s="26">
        <v>0</v>
      </c>
      <c r="P108" s="26">
        <v>1.119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67"/>
        <v>-1.1715212599999998</v>
      </c>
      <c r="V108" s="26">
        <f t="shared" si="68"/>
        <v>-39.706832305041637</v>
      </c>
      <c r="W108" s="35" t="s">
        <v>287</v>
      </c>
    </row>
    <row r="109" spans="1:23" ht="31.5" x14ac:dyDescent="0.25">
      <c r="A109" s="23">
        <v>19</v>
      </c>
      <c r="B109" s="24" t="s">
        <v>114</v>
      </c>
      <c r="C109" s="25" t="s">
        <v>229</v>
      </c>
      <c r="D109" s="26">
        <f t="shared" si="66"/>
        <v>0.49351546000000002</v>
      </c>
      <c r="E109" s="26">
        <v>0</v>
      </c>
      <c r="F109" s="26">
        <v>0.49351546000000002</v>
      </c>
      <c r="G109" s="26">
        <v>0</v>
      </c>
      <c r="H109" s="26">
        <v>0</v>
      </c>
      <c r="I109" s="26">
        <v>0.246</v>
      </c>
      <c r="J109" s="26">
        <v>0</v>
      </c>
      <c r="K109" s="26">
        <v>0</v>
      </c>
      <c r="L109" s="26">
        <v>0</v>
      </c>
      <c r="M109" s="26">
        <v>0.49351546000000002</v>
      </c>
      <c r="N109" s="26">
        <v>0</v>
      </c>
      <c r="O109" s="26">
        <v>0</v>
      </c>
      <c r="P109" s="26">
        <v>0.246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67"/>
        <v>0</v>
      </c>
      <c r="V109" s="26">
        <f t="shared" si="68"/>
        <v>0</v>
      </c>
      <c r="W109" s="35"/>
    </row>
    <row r="110" spans="1:23" ht="47.25" x14ac:dyDescent="0.25">
      <c r="A110" s="23">
        <v>20</v>
      </c>
      <c r="B110" s="24" t="s">
        <v>115</v>
      </c>
      <c r="C110" s="25" t="s">
        <v>230</v>
      </c>
      <c r="D110" s="26">
        <f t="shared" si="66"/>
        <v>0.78614490000000004</v>
      </c>
      <c r="E110" s="26">
        <v>0</v>
      </c>
      <c r="F110" s="26">
        <v>0.78614490000000004</v>
      </c>
      <c r="G110" s="26">
        <v>6.3E-2</v>
      </c>
      <c r="H110" s="26">
        <v>0</v>
      </c>
      <c r="I110" s="26">
        <v>0.40799999999999997</v>
      </c>
      <c r="J110" s="26">
        <v>0</v>
      </c>
      <c r="K110" s="26">
        <v>0</v>
      </c>
      <c r="L110" s="26">
        <v>0</v>
      </c>
      <c r="M110" s="26">
        <v>0.53325016000000003</v>
      </c>
      <c r="N110" s="26">
        <v>6.3E-2</v>
      </c>
      <c r="O110" s="26">
        <v>0</v>
      </c>
      <c r="P110" s="26">
        <v>0.24299999999999999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67"/>
        <v>-0.25289474000000001</v>
      </c>
      <c r="V110" s="26">
        <f t="shared" si="68"/>
        <v>-32.168972920895371</v>
      </c>
      <c r="W110" s="35" t="s">
        <v>287</v>
      </c>
    </row>
    <row r="111" spans="1:23" ht="47.25" x14ac:dyDescent="0.25">
      <c r="A111" s="23">
        <v>21</v>
      </c>
      <c r="B111" s="24" t="s">
        <v>173</v>
      </c>
      <c r="C111" s="25" t="s">
        <v>75</v>
      </c>
      <c r="D111" s="26">
        <f t="shared" si="66"/>
        <v>14.698323929999999</v>
      </c>
      <c r="E111" s="26">
        <v>0</v>
      </c>
      <c r="F111" s="26">
        <v>14.698323929999999</v>
      </c>
      <c r="G111" s="26">
        <v>0.6</v>
      </c>
      <c r="H111" s="26">
        <v>0</v>
      </c>
      <c r="I111" s="26">
        <v>3.1</v>
      </c>
      <c r="J111" s="26">
        <v>0</v>
      </c>
      <c r="K111" s="26">
        <v>0</v>
      </c>
      <c r="L111" s="26">
        <v>0</v>
      </c>
      <c r="M111" s="26">
        <v>12.834934350000001</v>
      </c>
      <c r="N111" s="26">
        <v>0.6</v>
      </c>
      <c r="O111" s="26">
        <v>0</v>
      </c>
      <c r="P111" s="26">
        <v>3.6659999999999999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67"/>
        <v>-1.863389579999998</v>
      </c>
      <c r="V111" s="26">
        <f t="shared" si="68"/>
        <v>-12.677565067107608</v>
      </c>
      <c r="W111" s="35" t="s">
        <v>287</v>
      </c>
    </row>
    <row r="112" spans="1:23" ht="47.25" x14ac:dyDescent="0.25">
      <c r="A112" s="23">
        <v>22</v>
      </c>
      <c r="B112" s="24" t="s">
        <v>116</v>
      </c>
      <c r="C112" s="25" t="s">
        <v>231</v>
      </c>
      <c r="D112" s="26">
        <f t="shared" si="66"/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67"/>
        <v>0</v>
      </c>
      <c r="V112" s="26">
        <v>0</v>
      </c>
      <c r="W112" s="35"/>
    </row>
    <row r="113" spans="1:23" ht="47.25" x14ac:dyDescent="0.25">
      <c r="A113" s="23">
        <v>23</v>
      </c>
      <c r="B113" s="24" t="s">
        <v>117</v>
      </c>
      <c r="C113" s="25" t="s">
        <v>232</v>
      </c>
      <c r="D113" s="26">
        <f t="shared" si="66"/>
        <v>40.711658839999998</v>
      </c>
      <c r="E113" s="26">
        <v>0</v>
      </c>
      <c r="F113" s="26">
        <v>40.711658839999998</v>
      </c>
      <c r="G113" s="26">
        <v>2.5</v>
      </c>
      <c r="H113" s="26">
        <v>0</v>
      </c>
      <c r="I113" s="26">
        <v>12.345999999999998</v>
      </c>
      <c r="J113" s="26">
        <v>0</v>
      </c>
      <c r="K113" s="26">
        <v>0</v>
      </c>
      <c r="L113" s="26">
        <v>0</v>
      </c>
      <c r="M113" s="26">
        <v>34.988917469999997</v>
      </c>
      <c r="N113" s="26">
        <v>2.5</v>
      </c>
      <c r="O113" s="26">
        <v>0</v>
      </c>
      <c r="P113" s="26">
        <v>11.106999999999999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67"/>
        <v>-5.7227413700000014</v>
      </c>
      <c r="V113" s="26">
        <f t="shared" si="68"/>
        <v>-14.056762934890033</v>
      </c>
      <c r="W113" s="35" t="s">
        <v>287</v>
      </c>
    </row>
    <row r="114" spans="1:23" ht="31.5" x14ac:dyDescent="0.25">
      <c r="A114" s="23">
        <v>24</v>
      </c>
      <c r="B114" s="24" t="s">
        <v>118</v>
      </c>
      <c r="C114" s="25" t="s">
        <v>233</v>
      </c>
      <c r="D114" s="26">
        <f t="shared" si="66"/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67"/>
        <v>0</v>
      </c>
      <c r="V114" s="26">
        <v>0</v>
      </c>
      <c r="W114" s="35"/>
    </row>
    <row r="115" spans="1:23" ht="47.25" x14ac:dyDescent="0.25">
      <c r="A115" s="23">
        <v>25</v>
      </c>
      <c r="B115" s="24" t="s">
        <v>174</v>
      </c>
      <c r="C115" s="25" t="s">
        <v>234</v>
      </c>
      <c r="D115" s="26">
        <f t="shared" si="66"/>
        <v>5.4338949200000002</v>
      </c>
      <c r="E115" s="26">
        <v>0</v>
      </c>
      <c r="F115" s="26">
        <v>5.4338949200000002</v>
      </c>
      <c r="G115" s="26">
        <v>0</v>
      </c>
      <c r="H115" s="26">
        <v>0</v>
      </c>
      <c r="I115" s="26">
        <v>2.6900000000000004</v>
      </c>
      <c r="J115" s="26">
        <v>0</v>
      </c>
      <c r="K115" s="26">
        <v>0</v>
      </c>
      <c r="L115" s="26">
        <v>0</v>
      </c>
      <c r="M115" s="26">
        <v>4.1984153400000004</v>
      </c>
      <c r="N115" s="26">
        <v>0</v>
      </c>
      <c r="O115" s="26">
        <v>0</v>
      </c>
      <c r="P115" s="26">
        <v>2.8200000000000003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67"/>
        <v>-1.2354795799999998</v>
      </c>
      <c r="V115" s="26">
        <f t="shared" si="68"/>
        <v>-22.736537938057879</v>
      </c>
      <c r="W115" s="35" t="s">
        <v>287</v>
      </c>
    </row>
    <row r="116" spans="1:23" ht="47.25" x14ac:dyDescent="0.25">
      <c r="A116" s="23">
        <v>26</v>
      </c>
      <c r="B116" s="24" t="s">
        <v>119</v>
      </c>
      <c r="C116" s="25" t="s">
        <v>235</v>
      </c>
      <c r="D116" s="26">
        <f t="shared" si="66"/>
        <v>0.44</v>
      </c>
      <c r="E116" s="26">
        <v>0</v>
      </c>
      <c r="F116" s="26">
        <v>0.44</v>
      </c>
      <c r="G116" s="26">
        <v>0.4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0.48500042999999998</v>
      </c>
      <c r="N116" s="26">
        <v>0.4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67"/>
        <v>4.500042999999998E-2</v>
      </c>
      <c r="V116" s="26">
        <f t="shared" si="68"/>
        <v>10.227370454545451</v>
      </c>
      <c r="W116" s="35" t="s">
        <v>287</v>
      </c>
    </row>
    <row r="117" spans="1:23" ht="47.25" x14ac:dyDescent="0.25">
      <c r="A117" s="23">
        <v>27</v>
      </c>
      <c r="B117" s="24" t="s">
        <v>120</v>
      </c>
      <c r="C117" s="25" t="s">
        <v>236</v>
      </c>
      <c r="D117" s="26">
        <f t="shared" si="66"/>
        <v>4.7701282599999999</v>
      </c>
      <c r="E117" s="26">
        <v>0</v>
      </c>
      <c r="F117" s="26">
        <v>4.7701282599999999</v>
      </c>
      <c r="G117" s="26">
        <v>0</v>
      </c>
      <c r="H117" s="26">
        <v>0</v>
      </c>
      <c r="I117" s="26">
        <v>2.8540000000000001</v>
      </c>
      <c r="J117" s="26">
        <v>0</v>
      </c>
      <c r="K117" s="26">
        <v>0</v>
      </c>
      <c r="L117" s="26">
        <v>0</v>
      </c>
      <c r="M117" s="26">
        <v>4.1793696100000002</v>
      </c>
      <c r="N117" s="26">
        <v>0</v>
      </c>
      <c r="O117" s="26">
        <v>0</v>
      </c>
      <c r="P117" s="26">
        <v>2.8540000000000001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67"/>
        <v>-0.59075864999999972</v>
      </c>
      <c r="V117" s="26">
        <f t="shared" si="68"/>
        <v>-12.384544351853544</v>
      </c>
      <c r="W117" s="35" t="s">
        <v>287</v>
      </c>
    </row>
    <row r="118" spans="1:23" ht="47.25" x14ac:dyDescent="0.25">
      <c r="A118" s="23">
        <v>28</v>
      </c>
      <c r="B118" s="24" t="s">
        <v>121</v>
      </c>
      <c r="C118" s="25" t="s">
        <v>237</v>
      </c>
      <c r="D118" s="26">
        <f t="shared" si="66"/>
        <v>9.1496508999999993</v>
      </c>
      <c r="E118" s="26">
        <v>0</v>
      </c>
      <c r="F118" s="26">
        <v>9.1496508999999993</v>
      </c>
      <c r="G118" s="26">
        <v>0.16</v>
      </c>
      <c r="H118" s="26">
        <v>0</v>
      </c>
      <c r="I118" s="26">
        <v>5.2910000000000013</v>
      </c>
      <c r="J118" s="26">
        <v>0</v>
      </c>
      <c r="K118" s="26">
        <v>0</v>
      </c>
      <c r="L118" s="26">
        <v>0</v>
      </c>
      <c r="M118" s="26">
        <v>9.2971250300000001</v>
      </c>
      <c r="N118" s="26">
        <v>0.16</v>
      </c>
      <c r="O118" s="26">
        <v>0</v>
      </c>
      <c r="P118" s="26">
        <v>5.2910000000000004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67"/>
        <v>0.14747413000000087</v>
      </c>
      <c r="V118" s="26">
        <f t="shared" si="68"/>
        <v>1.6118006207209599</v>
      </c>
      <c r="W118" s="35" t="s">
        <v>287</v>
      </c>
    </row>
    <row r="119" spans="1:23" ht="47.25" x14ac:dyDescent="0.25">
      <c r="A119" s="23">
        <v>29</v>
      </c>
      <c r="B119" s="24" t="s">
        <v>122</v>
      </c>
      <c r="C119" s="25" t="s">
        <v>238</v>
      </c>
      <c r="D119" s="26">
        <f t="shared" si="66"/>
        <v>13.238727819999999</v>
      </c>
      <c r="E119" s="26">
        <v>0</v>
      </c>
      <c r="F119" s="26">
        <v>13.238727819999999</v>
      </c>
      <c r="G119" s="26">
        <v>0</v>
      </c>
      <c r="H119" s="26">
        <v>0</v>
      </c>
      <c r="I119" s="26">
        <v>6.95</v>
      </c>
      <c r="J119" s="26">
        <v>0</v>
      </c>
      <c r="K119" s="26">
        <v>0</v>
      </c>
      <c r="L119" s="26">
        <v>0</v>
      </c>
      <c r="M119" s="26">
        <v>12.220809590000002</v>
      </c>
      <c r="N119" s="26">
        <v>0</v>
      </c>
      <c r="O119" s="26">
        <v>0</v>
      </c>
      <c r="P119" s="26">
        <v>5.8549999999999995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67"/>
        <v>-1.0179182299999976</v>
      </c>
      <c r="V119" s="26">
        <f t="shared" si="68"/>
        <v>-7.6889429546410728</v>
      </c>
      <c r="W119" s="35" t="s">
        <v>287</v>
      </c>
    </row>
    <row r="120" spans="1:23" ht="31.5" x14ac:dyDescent="0.25">
      <c r="A120" s="23">
        <v>30</v>
      </c>
      <c r="B120" s="24" t="s">
        <v>123</v>
      </c>
      <c r="C120" s="25" t="s">
        <v>239</v>
      </c>
      <c r="D120" s="26">
        <f t="shared" si="66"/>
        <v>1.38775</v>
      </c>
      <c r="E120" s="26">
        <v>0</v>
      </c>
      <c r="F120" s="26">
        <v>1.38775</v>
      </c>
      <c r="G120" s="26">
        <v>0</v>
      </c>
      <c r="H120" s="26">
        <v>0</v>
      </c>
      <c r="I120" s="26">
        <v>0.91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67"/>
        <v>-1.38775</v>
      </c>
      <c r="V120" s="26">
        <f t="shared" si="68"/>
        <v>-100</v>
      </c>
      <c r="W120" s="35" t="s">
        <v>293</v>
      </c>
    </row>
    <row r="121" spans="1:23" ht="31.5" x14ac:dyDescent="0.25">
      <c r="A121" s="23">
        <v>31</v>
      </c>
      <c r="B121" s="24" t="s">
        <v>124</v>
      </c>
      <c r="C121" s="25" t="s">
        <v>240</v>
      </c>
      <c r="D121" s="26">
        <f t="shared" si="66"/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67"/>
        <v>0</v>
      </c>
      <c r="V121" s="26">
        <v>0</v>
      </c>
      <c r="W121" s="35"/>
    </row>
    <row r="122" spans="1:23" ht="47.25" x14ac:dyDescent="0.25">
      <c r="A122" s="23">
        <v>32</v>
      </c>
      <c r="B122" s="24" t="s">
        <v>125</v>
      </c>
      <c r="C122" s="25" t="s">
        <v>241</v>
      </c>
      <c r="D122" s="26">
        <f t="shared" si="66"/>
        <v>4.0463004900000001</v>
      </c>
      <c r="E122" s="26">
        <v>0</v>
      </c>
      <c r="F122" s="26">
        <v>4.0463004900000001</v>
      </c>
      <c r="G122" s="26">
        <v>1.7530000000000001</v>
      </c>
      <c r="H122" s="26">
        <v>0</v>
      </c>
      <c r="I122" s="26">
        <v>9.0999999999999998E-2</v>
      </c>
      <c r="J122" s="26">
        <v>0</v>
      </c>
      <c r="K122" s="26">
        <v>0</v>
      </c>
      <c r="L122" s="26">
        <v>0</v>
      </c>
      <c r="M122" s="26">
        <v>4.2848802400000006</v>
      </c>
      <c r="N122" s="26">
        <v>1.71</v>
      </c>
      <c r="O122" s="26">
        <v>0</v>
      </c>
      <c r="P122" s="26">
        <v>9.0999999999999998E-2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67"/>
        <v>0.23857975000000042</v>
      </c>
      <c r="V122" s="26">
        <f t="shared" si="68"/>
        <v>5.8962440033710992</v>
      </c>
      <c r="W122" s="35" t="s">
        <v>287</v>
      </c>
    </row>
    <row r="123" spans="1:23" ht="47.25" x14ac:dyDescent="0.25">
      <c r="A123" s="23">
        <v>33</v>
      </c>
      <c r="B123" s="24" t="s">
        <v>126</v>
      </c>
      <c r="C123" s="25" t="s">
        <v>242</v>
      </c>
      <c r="D123" s="26">
        <f t="shared" si="66"/>
        <v>5.2598135399999997</v>
      </c>
      <c r="E123" s="26">
        <v>0</v>
      </c>
      <c r="F123" s="26">
        <v>5.2598135399999997</v>
      </c>
      <c r="G123" s="26">
        <v>0</v>
      </c>
      <c r="H123" s="26">
        <v>0</v>
      </c>
      <c r="I123" s="26">
        <v>3.5139999999999998</v>
      </c>
      <c r="J123" s="26">
        <v>0</v>
      </c>
      <c r="K123" s="26">
        <v>0</v>
      </c>
      <c r="L123" s="26">
        <v>0</v>
      </c>
      <c r="M123" s="26">
        <v>5.2315151199999992</v>
      </c>
      <c r="N123" s="26">
        <v>0</v>
      </c>
      <c r="O123" s="26">
        <v>0</v>
      </c>
      <c r="P123" s="26">
        <v>3.5129999999999999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67"/>
        <v>-2.829842000000049E-2</v>
      </c>
      <c r="V123" s="26">
        <f t="shared" si="68"/>
        <v>-0.53801184746941599</v>
      </c>
      <c r="W123" s="35" t="s">
        <v>287</v>
      </c>
    </row>
    <row r="124" spans="1:23" ht="47.25" x14ac:dyDescent="0.25">
      <c r="A124" s="23">
        <v>34</v>
      </c>
      <c r="B124" s="24" t="s">
        <v>127</v>
      </c>
      <c r="C124" s="25" t="s">
        <v>243</v>
      </c>
      <c r="D124" s="26">
        <f t="shared" si="66"/>
        <v>7.0282860599999992</v>
      </c>
      <c r="E124" s="26">
        <v>0</v>
      </c>
      <c r="F124" s="26">
        <v>7.0282860599999992</v>
      </c>
      <c r="G124" s="26">
        <v>0.5</v>
      </c>
      <c r="H124" s="26">
        <v>0</v>
      </c>
      <c r="I124" s="26">
        <v>0.90900000000000003</v>
      </c>
      <c r="J124" s="26">
        <v>0</v>
      </c>
      <c r="K124" s="26">
        <v>0</v>
      </c>
      <c r="L124" s="26">
        <v>0</v>
      </c>
      <c r="M124" s="26">
        <v>12.01401574</v>
      </c>
      <c r="N124" s="26">
        <v>0.75</v>
      </c>
      <c r="O124" s="26">
        <v>0</v>
      </c>
      <c r="P124" s="26">
        <v>11.621999999999998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67"/>
        <v>4.9857296800000004</v>
      </c>
      <c r="V124" s="26">
        <f t="shared" si="68"/>
        <v>70.938058545670543</v>
      </c>
      <c r="W124" s="35" t="s">
        <v>287</v>
      </c>
    </row>
    <row r="125" spans="1:23" ht="47.25" x14ac:dyDescent="0.25">
      <c r="A125" s="23">
        <v>35</v>
      </c>
      <c r="B125" s="24" t="s">
        <v>128</v>
      </c>
      <c r="C125" s="25" t="s">
        <v>244</v>
      </c>
      <c r="D125" s="26">
        <f t="shared" si="66"/>
        <v>0.83541481000000006</v>
      </c>
      <c r="E125" s="26">
        <v>0</v>
      </c>
      <c r="F125" s="26">
        <v>0.83541481000000006</v>
      </c>
      <c r="G125" s="26">
        <v>0.41000000000000003</v>
      </c>
      <c r="H125" s="26">
        <v>0</v>
      </c>
      <c r="I125" s="26">
        <v>9.2999999999999999E-2</v>
      </c>
      <c r="J125" s="26">
        <v>0</v>
      </c>
      <c r="K125" s="26">
        <v>0</v>
      </c>
      <c r="L125" s="26">
        <v>0</v>
      </c>
      <c r="M125" s="26">
        <v>0.77901171999999996</v>
      </c>
      <c r="N125" s="26">
        <v>0.41000000000000003</v>
      </c>
      <c r="O125" s="26">
        <v>0</v>
      </c>
      <c r="P125" s="26">
        <v>9.2999999999999999E-2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si="67"/>
        <v>-5.64030900000001E-2</v>
      </c>
      <c r="V125" s="26">
        <f t="shared" si="68"/>
        <v>-6.7515070746710961</v>
      </c>
      <c r="W125" s="35" t="s">
        <v>287</v>
      </c>
    </row>
    <row r="126" spans="1:23" ht="31.5" x14ac:dyDescent="0.25">
      <c r="A126" s="23">
        <v>36</v>
      </c>
      <c r="B126" s="24" t="s">
        <v>129</v>
      </c>
      <c r="C126" s="25" t="s">
        <v>245</v>
      </c>
      <c r="D126" s="26">
        <f t="shared" si="66"/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f t="shared" si="67"/>
        <v>0</v>
      </c>
      <c r="V126" s="26">
        <v>0</v>
      </c>
      <c r="W126" s="35"/>
    </row>
    <row r="127" spans="1:23" ht="31.5" x14ac:dyDescent="0.25">
      <c r="A127" s="16" t="s">
        <v>130</v>
      </c>
      <c r="B127" s="17" t="s">
        <v>131</v>
      </c>
      <c r="C127" s="18"/>
      <c r="D127" s="19">
        <f t="shared" ref="D127" si="69">SUM(D128:D130)</f>
        <v>0</v>
      </c>
      <c r="E127" s="19">
        <f t="shared" ref="E127:K127" si="70">SUM(E128:E130)</f>
        <v>0</v>
      </c>
      <c r="F127" s="19">
        <f t="shared" si="70"/>
        <v>0</v>
      </c>
      <c r="G127" s="19">
        <f t="shared" si="70"/>
        <v>0</v>
      </c>
      <c r="H127" s="19">
        <f t="shared" si="70"/>
        <v>0</v>
      </c>
      <c r="I127" s="19">
        <f t="shared" si="70"/>
        <v>0</v>
      </c>
      <c r="J127" s="19">
        <f t="shared" si="70"/>
        <v>0</v>
      </c>
      <c r="K127" s="19">
        <f t="shared" si="70"/>
        <v>0</v>
      </c>
      <c r="L127" s="19">
        <f t="shared" ref="L127:U127" si="71">SUM(L128:L130)</f>
        <v>0</v>
      </c>
      <c r="M127" s="19">
        <f t="shared" si="71"/>
        <v>0</v>
      </c>
      <c r="N127" s="19">
        <f t="shared" si="71"/>
        <v>0</v>
      </c>
      <c r="O127" s="19">
        <f t="shared" si="71"/>
        <v>0</v>
      </c>
      <c r="P127" s="19">
        <f t="shared" si="71"/>
        <v>0</v>
      </c>
      <c r="Q127" s="19">
        <f t="shared" si="71"/>
        <v>0</v>
      </c>
      <c r="R127" s="19">
        <f t="shared" si="71"/>
        <v>0</v>
      </c>
      <c r="S127" s="19">
        <f t="shared" si="71"/>
        <v>0</v>
      </c>
      <c r="T127" s="19">
        <f t="shared" si="71"/>
        <v>0</v>
      </c>
      <c r="U127" s="19">
        <f t="shared" si="71"/>
        <v>0</v>
      </c>
      <c r="V127" s="19">
        <v>0</v>
      </c>
      <c r="W127" s="33"/>
    </row>
    <row r="128" spans="1:23" x14ac:dyDescent="0.25">
      <c r="A128" s="20" t="s">
        <v>130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4"/>
    </row>
    <row r="129" spans="1:23" x14ac:dyDescent="0.25">
      <c r="A129" s="20" t="s">
        <v>130</v>
      </c>
      <c r="B129" s="21" t="s">
        <v>74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4"/>
    </row>
    <row r="130" spans="1:23" x14ac:dyDescent="0.25">
      <c r="A130" s="20" t="s">
        <v>76</v>
      </c>
      <c r="B130" s="20" t="s">
        <v>76</v>
      </c>
      <c r="C130" s="22" t="s">
        <v>75</v>
      </c>
      <c r="D130" s="22" t="s">
        <v>75</v>
      </c>
      <c r="E130" s="22" t="s">
        <v>75</v>
      </c>
      <c r="F130" s="22" t="s">
        <v>75</v>
      </c>
      <c r="G130" s="22" t="s">
        <v>75</v>
      </c>
      <c r="H130" s="22" t="s">
        <v>75</v>
      </c>
      <c r="I130" s="22" t="s">
        <v>75</v>
      </c>
      <c r="J130" s="22" t="s">
        <v>75</v>
      </c>
      <c r="K130" s="22" t="s">
        <v>75</v>
      </c>
      <c r="L130" s="22" t="s">
        <v>75</v>
      </c>
      <c r="M130" s="22" t="s">
        <v>75</v>
      </c>
      <c r="N130" s="22" t="s">
        <v>75</v>
      </c>
      <c r="O130" s="22" t="s">
        <v>75</v>
      </c>
      <c r="P130" s="22" t="s">
        <v>75</v>
      </c>
      <c r="Q130" s="22" t="s">
        <v>75</v>
      </c>
      <c r="R130" s="22" t="s">
        <v>75</v>
      </c>
      <c r="S130" s="22" t="s">
        <v>75</v>
      </c>
      <c r="T130" s="22" t="s">
        <v>75</v>
      </c>
      <c r="U130" s="22" t="s">
        <v>75</v>
      </c>
      <c r="V130" s="22" t="s">
        <v>75</v>
      </c>
      <c r="W130" s="34"/>
    </row>
    <row r="131" spans="1:23" ht="31.5" x14ac:dyDescent="0.25">
      <c r="A131" s="12" t="s">
        <v>51</v>
      </c>
      <c r="B131" s="13" t="s">
        <v>132</v>
      </c>
      <c r="C131" s="14"/>
      <c r="D131" s="15">
        <f t="shared" ref="D131:U131" si="72">D132+D134+D136+D140+D144+D148+D152+D156</f>
        <v>0</v>
      </c>
      <c r="E131" s="15">
        <f t="shared" si="72"/>
        <v>0</v>
      </c>
      <c r="F131" s="15">
        <f t="shared" si="72"/>
        <v>0</v>
      </c>
      <c r="G131" s="15">
        <f t="shared" si="72"/>
        <v>0</v>
      </c>
      <c r="H131" s="15">
        <f t="shared" si="72"/>
        <v>0</v>
      </c>
      <c r="I131" s="15">
        <f t="shared" si="72"/>
        <v>0</v>
      </c>
      <c r="J131" s="15">
        <f t="shared" si="72"/>
        <v>0</v>
      </c>
      <c r="K131" s="15">
        <f t="shared" si="72"/>
        <v>0</v>
      </c>
      <c r="L131" s="15">
        <f t="shared" si="72"/>
        <v>0</v>
      </c>
      <c r="M131" s="15">
        <f t="shared" si="72"/>
        <v>14.153437719999996</v>
      </c>
      <c r="N131" s="15">
        <f t="shared" si="72"/>
        <v>0</v>
      </c>
      <c r="O131" s="15">
        <f t="shared" si="72"/>
        <v>0</v>
      </c>
      <c r="P131" s="15">
        <f t="shared" si="72"/>
        <v>0</v>
      </c>
      <c r="Q131" s="15">
        <f t="shared" si="72"/>
        <v>0</v>
      </c>
      <c r="R131" s="15">
        <f t="shared" si="72"/>
        <v>0</v>
      </c>
      <c r="S131" s="15">
        <f t="shared" si="72"/>
        <v>0</v>
      </c>
      <c r="T131" s="15">
        <f t="shared" si="72"/>
        <v>0</v>
      </c>
      <c r="U131" s="15">
        <f t="shared" si="72"/>
        <v>14.153437719999996</v>
      </c>
      <c r="V131" s="15">
        <v>0</v>
      </c>
      <c r="W131" s="32"/>
    </row>
    <row r="132" spans="1:23" ht="31.5" x14ac:dyDescent="0.25">
      <c r="A132" s="16" t="s">
        <v>32</v>
      </c>
      <c r="B132" s="17" t="s">
        <v>133</v>
      </c>
      <c r="C132" s="18"/>
      <c r="D132" s="19">
        <f t="shared" ref="D132:U132" si="73">SUM(D133:D133)</f>
        <v>0</v>
      </c>
      <c r="E132" s="19">
        <f t="shared" si="73"/>
        <v>0</v>
      </c>
      <c r="F132" s="19">
        <f t="shared" si="73"/>
        <v>0</v>
      </c>
      <c r="G132" s="19">
        <f t="shared" si="73"/>
        <v>0</v>
      </c>
      <c r="H132" s="19">
        <f t="shared" si="73"/>
        <v>0</v>
      </c>
      <c r="I132" s="19">
        <f t="shared" si="73"/>
        <v>0</v>
      </c>
      <c r="J132" s="19">
        <f t="shared" si="73"/>
        <v>0</v>
      </c>
      <c r="K132" s="19">
        <f t="shared" si="73"/>
        <v>0</v>
      </c>
      <c r="L132" s="19">
        <f t="shared" si="73"/>
        <v>0</v>
      </c>
      <c r="M132" s="19">
        <f t="shared" si="73"/>
        <v>0</v>
      </c>
      <c r="N132" s="19">
        <f t="shared" si="73"/>
        <v>0</v>
      </c>
      <c r="O132" s="19">
        <f t="shared" si="73"/>
        <v>0</v>
      </c>
      <c r="P132" s="19">
        <f t="shared" si="73"/>
        <v>0</v>
      </c>
      <c r="Q132" s="19">
        <f t="shared" si="73"/>
        <v>0</v>
      </c>
      <c r="R132" s="19">
        <f t="shared" si="73"/>
        <v>0</v>
      </c>
      <c r="S132" s="19">
        <f t="shared" si="73"/>
        <v>0</v>
      </c>
      <c r="T132" s="19">
        <f t="shared" si="73"/>
        <v>0</v>
      </c>
      <c r="U132" s="19">
        <f t="shared" si="73"/>
        <v>0</v>
      </c>
      <c r="V132" s="19">
        <v>0</v>
      </c>
      <c r="W132" s="33"/>
    </row>
    <row r="133" spans="1:23" ht="47.25" x14ac:dyDescent="0.25">
      <c r="A133" s="23" t="s">
        <v>65</v>
      </c>
      <c r="B133" s="24" t="s">
        <v>199</v>
      </c>
      <c r="C133" s="25" t="s">
        <v>75</v>
      </c>
      <c r="D133" s="26">
        <f t="shared" ref="D133" si="74">F133</f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f t="shared" ref="U133" si="75">M133-F133</f>
        <v>0</v>
      </c>
      <c r="V133" s="26">
        <v>0</v>
      </c>
      <c r="W133" s="35"/>
    </row>
    <row r="134" spans="1:23" ht="31.5" x14ac:dyDescent="0.25">
      <c r="A134" s="16" t="s">
        <v>33</v>
      </c>
      <c r="B134" s="17" t="s">
        <v>134</v>
      </c>
      <c r="C134" s="18"/>
      <c r="D134" s="19">
        <f t="shared" ref="D134:U134" si="76">SUM(D135:D135)</f>
        <v>0</v>
      </c>
      <c r="E134" s="19">
        <f t="shared" si="76"/>
        <v>0</v>
      </c>
      <c r="F134" s="19">
        <f t="shared" si="76"/>
        <v>0</v>
      </c>
      <c r="G134" s="19">
        <f t="shared" si="76"/>
        <v>0</v>
      </c>
      <c r="H134" s="19">
        <f t="shared" si="76"/>
        <v>0</v>
      </c>
      <c r="I134" s="19">
        <f t="shared" si="76"/>
        <v>0</v>
      </c>
      <c r="J134" s="19">
        <f t="shared" si="76"/>
        <v>0</v>
      </c>
      <c r="K134" s="19">
        <f t="shared" si="76"/>
        <v>0</v>
      </c>
      <c r="L134" s="19">
        <f t="shared" si="76"/>
        <v>0</v>
      </c>
      <c r="M134" s="19">
        <f t="shared" si="76"/>
        <v>14.153437719999996</v>
      </c>
      <c r="N134" s="19">
        <f t="shared" si="76"/>
        <v>0</v>
      </c>
      <c r="O134" s="19">
        <f t="shared" si="76"/>
        <v>0</v>
      </c>
      <c r="P134" s="19">
        <f t="shared" si="76"/>
        <v>0</v>
      </c>
      <c r="Q134" s="19">
        <f t="shared" si="76"/>
        <v>0</v>
      </c>
      <c r="R134" s="19">
        <f t="shared" si="76"/>
        <v>0</v>
      </c>
      <c r="S134" s="19">
        <f t="shared" si="76"/>
        <v>0</v>
      </c>
      <c r="T134" s="19">
        <f t="shared" si="76"/>
        <v>0</v>
      </c>
      <c r="U134" s="19">
        <f t="shared" si="76"/>
        <v>14.153437719999996</v>
      </c>
      <c r="V134" s="19">
        <v>0</v>
      </c>
      <c r="W134" s="33"/>
    </row>
    <row r="135" spans="1:23" ht="63" x14ac:dyDescent="0.25">
      <c r="A135" s="23" t="s">
        <v>65</v>
      </c>
      <c r="B135" s="24" t="s">
        <v>200</v>
      </c>
      <c r="C135" s="25" t="s">
        <v>75</v>
      </c>
      <c r="D135" s="26">
        <f t="shared" ref="D135" si="77">F135</f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14.153437719999996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f t="shared" ref="U135" si="78">M135-F135</f>
        <v>14.153437719999996</v>
      </c>
      <c r="V135" s="26">
        <v>100</v>
      </c>
      <c r="W135" s="35" t="s">
        <v>289</v>
      </c>
    </row>
    <row r="136" spans="1:23" ht="31.5" x14ac:dyDescent="0.25">
      <c r="A136" s="16" t="s">
        <v>34</v>
      </c>
      <c r="B136" s="17" t="s">
        <v>135</v>
      </c>
      <c r="C136" s="18"/>
      <c r="D136" s="19">
        <f t="shared" ref="D136" si="79">SUM(D137:D139)</f>
        <v>0</v>
      </c>
      <c r="E136" s="19">
        <f t="shared" ref="E136:U136" si="80">SUM(E137:E139)</f>
        <v>0</v>
      </c>
      <c r="F136" s="19">
        <f t="shared" si="80"/>
        <v>0</v>
      </c>
      <c r="G136" s="19">
        <f t="shared" si="80"/>
        <v>0</v>
      </c>
      <c r="H136" s="19">
        <f t="shared" si="80"/>
        <v>0</v>
      </c>
      <c r="I136" s="19">
        <f t="shared" si="80"/>
        <v>0</v>
      </c>
      <c r="J136" s="19">
        <f t="shared" si="80"/>
        <v>0</v>
      </c>
      <c r="K136" s="19">
        <f t="shared" si="80"/>
        <v>0</v>
      </c>
      <c r="L136" s="19">
        <f t="shared" si="80"/>
        <v>0</v>
      </c>
      <c r="M136" s="19">
        <f t="shared" si="80"/>
        <v>0</v>
      </c>
      <c r="N136" s="19">
        <f t="shared" si="80"/>
        <v>0</v>
      </c>
      <c r="O136" s="19">
        <f t="shared" si="80"/>
        <v>0</v>
      </c>
      <c r="P136" s="19">
        <f t="shared" si="80"/>
        <v>0</v>
      </c>
      <c r="Q136" s="19">
        <f t="shared" si="80"/>
        <v>0</v>
      </c>
      <c r="R136" s="19">
        <f t="shared" si="80"/>
        <v>0</v>
      </c>
      <c r="S136" s="19">
        <f t="shared" si="80"/>
        <v>0</v>
      </c>
      <c r="T136" s="19">
        <f t="shared" si="80"/>
        <v>0</v>
      </c>
      <c r="U136" s="19">
        <f t="shared" si="80"/>
        <v>0</v>
      </c>
      <c r="V136" s="19">
        <v>0</v>
      </c>
      <c r="W136" s="33"/>
    </row>
    <row r="137" spans="1:23" x14ac:dyDescent="0.25">
      <c r="A137" s="20" t="s">
        <v>34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4"/>
    </row>
    <row r="138" spans="1:23" x14ac:dyDescent="0.25">
      <c r="A138" s="20" t="s">
        <v>34</v>
      </c>
      <c r="B138" s="21" t="s">
        <v>74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4"/>
    </row>
    <row r="139" spans="1:23" x14ac:dyDescent="0.25">
      <c r="A139" s="20" t="s">
        <v>76</v>
      </c>
      <c r="B139" s="20" t="s">
        <v>76</v>
      </c>
      <c r="C139" s="22" t="s">
        <v>75</v>
      </c>
      <c r="D139" s="22" t="s">
        <v>75</v>
      </c>
      <c r="E139" s="22" t="s">
        <v>75</v>
      </c>
      <c r="F139" s="22" t="s">
        <v>75</v>
      </c>
      <c r="G139" s="22" t="s">
        <v>75</v>
      </c>
      <c r="H139" s="22" t="s">
        <v>75</v>
      </c>
      <c r="I139" s="22" t="s">
        <v>75</v>
      </c>
      <c r="J139" s="22" t="s">
        <v>75</v>
      </c>
      <c r="K139" s="22" t="s">
        <v>75</v>
      </c>
      <c r="L139" s="22" t="s">
        <v>75</v>
      </c>
      <c r="M139" s="22" t="s">
        <v>75</v>
      </c>
      <c r="N139" s="22" t="s">
        <v>75</v>
      </c>
      <c r="O139" s="22" t="s">
        <v>75</v>
      </c>
      <c r="P139" s="22" t="s">
        <v>75</v>
      </c>
      <c r="Q139" s="22" t="s">
        <v>75</v>
      </c>
      <c r="R139" s="22" t="s">
        <v>75</v>
      </c>
      <c r="S139" s="22" t="s">
        <v>75</v>
      </c>
      <c r="T139" s="22" t="s">
        <v>75</v>
      </c>
      <c r="U139" s="22" t="s">
        <v>75</v>
      </c>
      <c r="V139" s="22" t="s">
        <v>75</v>
      </c>
      <c r="W139" s="34"/>
    </row>
    <row r="140" spans="1:23" ht="31.5" x14ac:dyDescent="0.25">
      <c r="A140" s="16" t="s">
        <v>35</v>
      </c>
      <c r="B140" s="17" t="s">
        <v>136</v>
      </c>
      <c r="C140" s="18"/>
      <c r="D140" s="19">
        <f t="shared" ref="D140" si="81">SUM(D141:D143)</f>
        <v>0</v>
      </c>
      <c r="E140" s="19">
        <f t="shared" ref="E140:U140" si="82">SUM(E141:E143)</f>
        <v>0</v>
      </c>
      <c r="F140" s="19">
        <f t="shared" si="82"/>
        <v>0</v>
      </c>
      <c r="G140" s="19">
        <f t="shared" si="82"/>
        <v>0</v>
      </c>
      <c r="H140" s="19">
        <f t="shared" si="82"/>
        <v>0</v>
      </c>
      <c r="I140" s="19">
        <f t="shared" si="82"/>
        <v>0</v>
      </c>
      <c r="J140" s="19">
        <f t="shared" si="82"/>
        <v>0</v>
      </c>
      <c r="K140" s="19">
        <f t="shared" si="82"/>
        <v>0</v>
      </c>
      <c r="L140" s="19">
        <f t="shared" si="82"/>
        <v>0</v>
      </c>
      <c r="M140" s="19">
        <f t="shared" si="82"/>
        <v>0</v>
      </c>
      <c r="N140" s="19">
        <f t="shared" si="82"/>
        <v>0</v>
      </c>
      <c r="O140" s="19">
        <f t="shared" si="82"/>
        <v>0</v>
      </c>
      <c r="P140" s="19">
        <f t="shared" si="82"/>
        <v>0</v>
      </c>
      <c r="Q140" s="19">
        <f t="shared" si="82"/>
        <v>0</v>
      </c>
      <c r="R140" s="19">
        <f t="shared" si="82"/>
        <v>0</v>
      </c>
      <c r="S140" s="19">
        <f t="shared" si="82"/>
        <v>0</v>
      </c>
      <c r="T140" s="19">
        <f t="shared" si="82"/>
        <v>0</v>
      </c>
      <c r="U140" s="19">
        <f t="shared" si="82"/>
        <v>0</v>
      </c>
      <c r="V140" s="19">
        <v>0</v>
      </c>
      <c r="W140" s="33"/>
    </row>
    <row r="141" spans="1:23" x14ac:dyDescent="0.25">
      <c r="A141" s="20" t="s">
        <v>35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4"/>
    </row>
    <row r="142" spans="1:23" x14ac:dyDescent="0.25">
      <c r="A142" s="20" t="s">
        <v>35</v>
      </c>
      <c r="B142" s="21" t="s">
        <v>74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4"/>
    </row>
    <row r="143" spans="1:23" x14ac:dyDescent="0.25">
      <c r="A143" s="20" t="s">
        <v>76</v>
      </c>
      <c r="B143" s="20" t="s">
        <v>76</v>
      </c>
      <c r="C143" s="22" t="s">
        <v>75</v>
      </c>
      <c r="D143" s="22" t="s">
        <v>75</v>
      </c>
      <c r="E143" s="22" t="s">
        <v>75</v>
      </c>
      <c r="F143" s="22" t="s">
        <v>75</v>
      </c>
      <c r="G143" s="22" t="s">
        <v>75</v>
      </c>
      <c r="H143" s="22" t="s">
        <v>75</v>
      </c>
      <c r="I143" s="22" t="s">
        <v>75</v>
      </c>
      <c r="J143" s="22" t="s">
        <v>75</v>
      </c>
      <c r="K143" s="22" t="s">
        <v>75</v>
      </c>
      <c r="L143" s="22" t="s">
        <v>75</v>
      </c>
      <c r="M143" s="22" t="s">
        <v>75</v>
      </c>
      <c r="N143" s="22" t="s">
        <v>75</v>
      </c>
      <c r="O143" s="22" t="s">
        <v>75</v>
      </c>
      <c r="P143" s="22" t="s">
        <v>75</v>
      </c>
      <c r="Q143" s="22" t="s">
        <v>75</v>
      </c>
      <c r="R143" s="22" t="s">
        <v>75</v>
      </c>
      <c r="S143" s="22" t="s">
        <v>75</v>
      </c>
      <c r="T143" s="22" t="s">
        <v>75</v>
      </c>
      <c r="U143" s="22" t="s">
        <v>75</v>
      </c>
      <c r="V143" s="22" t="s">
        <v>75</v>
      </c>
      <c r="W143" s="34"/>
    </row>
    <row r="144" spans="1:23" ht="47.25" x14ac:dyDescent="0.25">
      <c r="A144" s="16" t="s">
        <v>36</v>
      </c>
      <c r="B144" s="17" t="s">
        <v>137</v>
      </c>
      <c r="C144" s="18"/>
      <c r="D144" s="19">
        <f t="shared" ref="D144" si="83">SUM(D145:D147)</f>
        <v>0</v>
      </c>
      <c r="E144" s="19">
        <f t="shared" ref="E144:U144" si="84">SUM(E145:E147)</f>
        <v>0</v>
      </c>
      <c r="F144" s="19">
        <f t="shared" si="84"/>
        <v>0</v>
      </c>
      <c r="G144" s="19">
        <f t="shared" si="84"/>
        <v>0</v>
      </c>
      <c r="H144" s="19">
        <f t="shared" si="84"/>
        <v>0</v>
      </c>
      <c r="I144" s="19">
        <f t="shared" si="84"/>
        <v>0</v>
      </c>
      <c r="J144" s="19">
        <f t="shared" si="84"/>
        <v>0</v>
      </c>
      <c r="K144" s="19">
        <f t="shared" si="84"/>
        <v>0</v>
      </c>
      <c r="L144" s="19">
        <f t="shared" si="84"/>
        <v>0</v>
      </c>
      <c r="M144" s="19">
        <f t="shared" si="84"/>
        <v>0</v>
      </c>
      <c r="N144" s="19">
        <f t="shared" si="84"/>
        <v>0</v>
      </c>
      <c r="O144" s="19">
        <f t="shared" si="84"/>
        <v>0</v>
      </c>
      <c r="P144" s="19">
        <f t="shared" si="84"/>
        <v>0</v>
      </c>
      <c r="Q144" s="19">
        <f t="shared" si="84"/>
        <v>0</v>
      </c>
      <c r="R144" s="19">
        <f t="shared" si="84"/>
        <v>0</v>
      </c>
      <c r="S144" s="19">
        <f t="shared" si="84"/>
        <v>0</v>
      </c>
      <c r="T144" s="19">
        <f t="shared" si="84"/>
        <v>0</v>
      </c>
      <c r="U144" s="19">
        <f t="shared" si="84"/>
        <v>0</v>
      </c>
      <c r="V144" s="19">
        <v>0</v>
      </c>
      <c r="W144" s="33"/>
    </row>
    <row r="145" spans="1:23" x14ac:dyDescent="0.25">
      <c r="A145" s="20" t="s">
        <v>36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4"/>
    </row>
    <row r="146" spans="1:23" x14ac:dyDescent="0.25">
      <c r="A146" s="20" t="s">
        <v>36</v>
      </c>
      <c r="B146" s="21" t="s">
        <v>74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4"/>
    </row>
    <row r="147" spans="1:23" x14ac:dyDescent="0.25">
      <c r="A147" s="20" t="s">
        <v>76</v>
      </c>
      <c r="B147" s="20" t="s">
        <v>76</v>
      </c>
      <c r="C147" s="22" t="s">
        <v>75</v>
      </c>
      <c r="D147" s="22" t="s">
        <v>75</v>
      </c>
      <c r="E147" s="22" t="s">
        <v>75</v>
      </c>
      <c r="F147" s="22" t="s">
        <v>75</v>
      </c>
      <c r="G147" s="22" t="s">
        <v>75</v>
      </c>
      <c r="H147" s="22" t="s">
        <v>75</v>
      </c>
      <c r="I147" s="22" t="s">
        <v>75</v>
      </c>
      <c r="J147" s="22" t="s">
        <v>75</v>
      </c>
      <c r="K147" s="22" t="s">
        <v>75</v>
      </c>
      <c r="L147" s="22" t="s">
        <v>75</v>
      </c>
      <c r="M147" s="22" t="s">
        <v>75</v>
      </c>
      <c r="N147" s="22" t="s">
        <v>75</v>
      </c>
      <c r="O147" s="22" t="s">
        <v>75</v>
      </c>
      <c r="P147" s="22" t="s">
        <v>75</v>
      </c>
      <c r="Q147" s="22" t="s">
        <v>75</v>
      </c>
      <c r="R147" s="22" t="s">
        <v>75</v>
      </c>
      <c r="S147" s="22" t="s">
        <v>75</v>
      </c>
      <c r="T147" s="22" t="s">
        <v>75</v>
      </c>
      <c r="U147" s="22" t="s">
        <v>75</v>
      </c>
      <c r="V147" s="22" t="s">
        <v>75</v>
      </c>
      <c r="W147" s="34"/>
    </row>
    <row r="148" spans="1:23" ht="47.25" x14ac:dyDescent="0.25">
      <c r="A148" s="16" t="s">
        <v>37</v>
      </c>
      <c r="B148" s="17" t="s">
        <v>138</v>
      </c>
      <c r="C148" s="18"/>
      <c r="D148" s="19">
        <f t="shared" ref="D148" si="85">SUM(D149:D151)</f>
        <v>0</v>
      </c>
      <c r="E148" s="19">
        <f t="shared" ref="E148:U148" si="86">SUM(E149:E151)</f>
        <v>0</v>
      </c>
      <c r="F148" s="19">
        <f t="shared" si="86"/>
        <v>0</v>
      </c>
      <c r="G148" s="19">
        <f t="shared" si="86"/>
        <v>0</v>
      </c>
      <c r="H148" s="19">
        <f t="shared" si="86"/>
        <v>0</v>
      </c>
      <c r="I148" s="19">
        <f t="shared" si="86"/>
        <v>0</v>
      </c>
      <c r="J148" s="19">
        <f t="shared" si="86"/>
        <v>0</v>
      </c>
      <c r="K148" s="19">
        <f t="shared" si="86"/>
        <v>0</v>
      </c>
      <c r="L148" s="19">
        <f t="shared" si="86"/>
        <v>0</v>
      </c>
      <c r="M148" s="19">
        <f t="shared" si="86"/>
        <v>0</v>
      </c>
      <c r="N148" s="19">
        <f t="shared" si="86"/>
        <v>0</v>
      </c>
      <c r="O148" s="19">
        <f t="shared" si="86"/>
        <v>0</v>
      </c>
      <c r="P148" s="19">
        <f t="shared" si="86"/>
        <v>0</v>
      </c>
      <c r="Q148" s="19">
        <f t="shared" si="86"/>
        <v>0</v>
      </c>
      <c r="R148" s="19">
        <f t="shared" si="86"/>
        <v>0</v>
      </c>
      <c r="S148" s="19">
        <f t="shared" si="86"/>
        <v>0</v>
      </c>
      <c r="T148" s="19">
        <f t="shared" si="86"/>
        <v>0</v>
      </c>
      <c r="U148" s="19">
        <f t="shared" si="86"/>
        <v>0</v>
      </c>
      <c r="V148" s="19">
        <v>0</v>
      </c>
      <c r="W148" s="33"/>
    </row>
    <row r="149" spans="1:23" x14ac:dyDescent="0.25">
      <c r="A149" s="20" t="s">
        <v>37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4"/>
    </row>
    <row r="150" spans="1:23" x14ac:dyDescent="0.25">
      <c r="A150" s="20" t="s">
        <v>37</v>
      </c>
      <c r="B150" s="21" t="s">
        <v>74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4"/>
    </row>
    <row r="151" spans="1:23" x14ac:dyDescent="0.25">
      <c r="A151" s="20" t="s">
        <v>76</v>
      </c>
      <c r="B151" s="20" t="s">
        <v>76</v>
      </c>
      <c r="C151" s="22" t="s">
        <v>75</v>
      </c>
      <c r="D151" s="22" t="s">
        <v>75</v>
      </c>
      <c r="E151" s="22" t="s">
        <v>75</v>
      </c>
      <c r="F151" s="22" t="s">
        <v>75</v>
      </c>
      <c r="G151" s="22" t="s">
        <v>75</v>
      </c>
      <c r="H151" s="22" t="s">
        <v>75</v>
      </c>
      <c r="I151" s="22" t="s">
        <v>75</v>
      </c>
      <c r="J151" s="22" t="s">
        <v>75</v>
      </c>
      <c r="K151" s="22" t="s">
        <v>75</v>
      </c>
      <c r="L151" s="22" t="s">
        <v>75</v>
      </c>
      <c r="M151" s="22" t="s">
        <v>75</v>
      </c>
      <c r="N151" s="22" t="s">
        <v>75</v>
      </c>
      <c r="O151" s="22" t="s">
        <v>75</v>
      </c>
      <c r="P151" s="22" t="s">
        <v>75</v>
      </c>
      <c r="Q151" s="22" t="s">
        <v>75</v>
      </c>
      <c r="R151" s="22" t="s">
        <v>75</v>
      </c>
      <c r="S151" s="22" t="s">
        <v>75</v>
      </c>
      <c r="T151" s="22" t="s">
        <v>75</v>
      </c>
      <c r="U151" s="22" t="s">
        <v>75</v>
      </c>
      <c r="V151" s="22" t="s">
        <v>75</v>
      </c>
      <c r="W151" s="34"/>
    </row>
    <row r="152" spans="1:23" ht="47.25" x14ac:dyDescent="0.25">
      <c r="A152" s="16" t="s">
        <v>38</v>
      </c>
      <c r="B152" s="17" t="s">
        <v>139</v>
      </c>
      <c r="C152" s="18"/>
      <c r="D152" s="19">
        <f t="shared" ref="D152" si="87">SUM(D153:D155)</f>
        <v>0</v>
      </c>
      <c r="E152" s="19">
        <f t="shared" ref="E152:U152" si="88">SUM(E153:E155)</f>
        <v>0</v>
      </c>
      <c r="F152" s="19">
        <f t="shared" si="88"/>
        <v>0</v>
      </c>
      <c r="G152" s="19">
        <f t="shared" si="88"/>
        <v>0</v>
      </c>
      <c r="H152" s="19">
        <f t="shared" si="88"/>
        <v>0</v>
      </c>
      <c r="I152" s="19">
        <f t="shared" si="88"/>
        <v>0</v>
      </c>
      <c r="J152" s="19">
        <f t="shared" si="88"/>
        <v>0</v>
      </c>
      <c r="K152" s="19">
        <f t="shared" si="88"/>
        <v>0</v>
      </c>
      <c r="L152" s="19">
        <f t="shared" si="88"/>
        <v>0</v>
      </c>
      <c r="M152" s="19">
        <f t="shared" si="88"/>
        <v>0</v>
      </c>
      <c r="N152" s="19">
        <f t="shared" si="88"/>
        <v>0</v>
      </c>
      <c r="O152" s="19">
        <f t="shared" si="88"/>
        <v>0</v>
      </c>
      <c r="P152" s="19">
        <f t="shared" si="88"/>
        <v>0</v>
      </c>
      <c r="Q152" s="19">
        <f t="shared" si="88"/>
        <v>0</v>
      </c>
      <c r="R152" s="19">
        <f t="shared" si="88"/>
        <v>0</v>
      </c>
      <c r="S152" s="19">
        <f t="shared" si="88"/>
        <v>0</v>
      </c>
      <c r="T152" s="19">
        <f t="shared" si="88"/>
        <v>0</v>
      </c>
      <c r="U152" s="19">
        <f t="shared" si="88"/>
        <v>0</v>
      </c>
      <c r="V152" s="19">
        <v>0</v>
      </c>
      <c r="W152" s="33"/>
    </row>
    <row r="153" spans="1:23" x14ac:dyDescent="0.25">
      <c r="A153" s="20" t="s">
        <v>38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4"/>
    </row>
    <row r="154" spans="1:23" x14ac:dyDescent="0.25">
      <c r="A154" s="20" t="s">
        <v>38</v>
      </c>
      <c r="B154" s="21" t="s">
        <v>74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4"/>
    </row>
    <row r="155" spans="1:23" x14ac:dyDescent="0.25">
      <c r="A155" s="20" t="s">
        <v>76</v>
      </c>
      <c r="B155" s="20" t="s">
        <v>76</v>
      </c>
      <c r="C155" s="22" t="s">
        <v>75</v>
      </c>
      <c r="D155" s="22" t="s">
        <v>75</v>
      </c>
      <c r="E155" s="22" t="s">
        <v>75</v>
      </c>
      <c r="F155" s="22" t="s">
        <v>75</v>
      </c>
      <c r="G155" s="22" t="s">
        <v>75</v>
      </c>
      <c r="H155" s="22" t="s">
        <v>75</v>
      </c>
      <c r="I155" s="22" t="s">
        <v>75</v>
      </c>
      <c r="J155" s="22" t="s">
        <v>75</v>
      </c>
      <c r="K155" s="22" t="s">
        <v>75</v>
      </c>
      <c r="L155" s="22" t="s">
        <v>75</v>
      </c>
      <c r="M155" s="22" t="s">
        <v>75</v>
      </c>
      <c r="N155" s="22" t="s">
        <v>75</v>
      </c>
      <c r="O155" s="22" t="s">
        <v>75</v>
      </c>
      <c r="P155" s="22" t="s">
        <v>75</v>
      </c>
      <c r="Q155" s="22" t="s">
        <v>75</v>
      </c>
      <c r="R155" s="22" t="s">
        <v>75</v>
      </c>
      <c r="S155" s="22" t="s">
        <v>75</v>
      </c>
      <c r="T155" s="22" t="s">
        <v>75</v>
      </c>
      <c r="U155" s="22" t="s">
        <v>75</v>
      </c>
      <c r="V155" s="22" t="s">
        <v>75</v>
      </c>
      <c r="W155" s="34"/>
    </row>
    <row r="156" spans="1:23" ht="47.25" x14ac:dyDescent="0.25">
      <c r="A156" s="16" t="s">
        <v>140</v>
      </c>
      <c r="B156" s="17" t="s">
        <v>141</v>
      </c>
      <c r="C156" s="18"/>
      <c r="D156" s="19">
        <f t="shared" ref="D156" si="89">SUM(D157:D159)</f>
        <v>0</v>
      </c>
      <c r="E156" s="19">
        <f t="shared" ref="E156:U156" si="90">SUM(E157:E159)</f>
        <v>0</v>
      </c>
      <c r="F156" s="19">
        <f t="shared" si="90"/>
        <v>0</v>
      </c>
      <c r="G156" s="19">
        <f t="shared" si="90"/>
        <v>0</v>
      </c>
      <c r="H156" s="19">
        <f t="shared" si="90"/>
        <v>0</v>
      </c>
      <c r="I156" s="19">
        <f t="shared" si="90"/>
        <v>0</v>
      </c>
      <c r="J156" s="19">
        <f t="shared" si="90"/>
        <v>0</v>
      </c>
      <c r="K156" s="19">
        <f t="shared" si="90"/>
        <v>0</v>
      </c>
      <c r="L156" s="19">
        <f t="shared" si="90"/>
        <v>0</v>
      </c>
      <c r="M156" s="19">
        <f t="shared" si="90"/>
        <v>0</v>
      </c>
      <c r="N156" s="19">
        <f t="shared" si="90"/>
        <v>0</v>
      </c>
      <c r="O156" s="19">
        <f t="shared" si="90"/>
        <v>0</v>
      </c>
      <c r="P156" s="19">
        <f t="shared" si="90"/>
        <v>0</v>
      </c>
      <c r="Q156" s="19">
        <f t="shared" si="90"/>
        <v>0</v>
      </c>
      <c r="R156" s="19">
        <f t="shared" si="90"/>
        <v>0</v>
      </c>
      <c r="S156" s="19">
        <f t="shared" si="90"/>
        <v>0</v>
      </c>
      <c r="T156" s="19">
        <f t="shared" si="90"/>
        <v>0</v>
      </c>
      <c r="U156" s="19">
        <f t="shared" si="90"/>
        <v>0</v>
      </c>
      <c r="V156" s="19">
        <v>0</v>
      </c>
      <c r="W156" s="33"/>
    </row>
    <row r="157" spans="1:23" x14ac:dyDescent="0.25">
      <c r="A157" s="20" t="s">
        <v>140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4"/>
    </row>
    <row r="158" spans="1:23" x14ac:dyDescent="0.25">
      <c r="A158" s="20" t="s">
        <v>140</v>
      </c>
      <c r="B158" s="21" t="s">
        <v>74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4"/>
    </row>
    <row r="159" spans="1:23" x14ac:dyDescent="0.25">
      <c r="A159" s="20" t="s">
        <v>76</v>
      </c>
      <c r="B159" s="20" t="s">
        <v>76</v>
      </c>
      <c r="C159" s="22" t="s">
        <v>75</v>
      </c>
      <c r="D159" s="22" t="s">
        <v>75</v>
      </c>
      <c r="E159" s="22" t="s">
        <v>75</v>
      </c>
      <c r="F159" s="22" t="s">
        <v>75</v>
      </c>
      <c r="G159" s="22" t="s">
        <v>75</v>
      </c>
      <c r="H159" s="22" t="s">
        <v>75</v>
      </c>
      <c r="I159" s="22" t="s">
        <v>75</v>
      </c>
      <c r="J159" s="22" t="s">
        <v>75</v>
      </c>
      <c r="K159" s="22" t="s">
        <v>75</v>
      </c>
      <c r="L159" s="22" t="s">
        <v>75</v>
      </c>
      <c r="M159" s="22" t="s">
        <v>75</v>
      </c>
      <c r="N159" s="22" t="s">
        <v>75</v>
      </c>
      <c r="O159" s="22" t="s">
        <v>75</v>
      </c>
      <c r="P159" s="22" t="s">
        <v>75</v>
      </c>
      <c r="Q159" s="22" t="s">
        <v>75</v>
      </c>
      <c r="R159" s="22" t="s">
        <v>75</v>
      </c>
      <c r="S159" s="22" t="s">
        <v>75</v>
      </c>
      <c r="T159" s="22" t="s">
        <v>75</v>
      </c>
      <c r="U159" s="22" t="s">
        <v>75</v>
      </c>
      <c r="V159" s="22" t="s">
        <v>75</v>
      </c>
      <c r="W159" s="34"/>
    </row>
    <row r="160" spans="1:23" ht="47.25" x14ac:dyDescent="0.25">
      <c r="A160" s="12" t="s">
        <v>142</v>
      </c>
      <c r="B160" s="13" t="s">
        <v>143</v>
      </c>
      <c r="C160" s="14"/>
      <c r="D160" s="15">
        <f t="shared" ref="D160" si="91">D161+D165</f>
        <v>0</v>
      </c>
      <c r="E160" s="15">
        <f t="shared" ref="E160:U160" si="92">E161+E165</f>
        <v>0</v>
      </c>
      <c r="F160" s="15">
        <f t="shared" si="92"/>
        <v>0</v>
      </c>
      <c r="G160" s="15">
        <f t="shared" si="92"/>
        <v>0</v>
      </c>
      <c r="H160" s="15">
        <f t="shared" si="92"/>
        <v>0</v>
      </c>
      <c r="I160" s="15">
        <f t="shared" si="92"/>
        <v>0</v>
      </c>
      <c r="J160" s="15">
        <f t="shared" si="92"/>
        <v>0</v>
      </c>
      <c r="K160" s="15">
        <f t="shared" si="92"/>
        <v>0</v>
      </c>
      <c r="L160" s="15">
        <f t="shared" si="92"/>
        <v>0</v>
      </c>
      <c r="M160" s="15">
        <f t="shared" si="92"/>
        <v>0</v>
      </c>
      <c r="N160" s="15">
        <f t="shared" si="92"/>
        <v>0</v>
      </c>
      <c r="O160" s="15">
        <f t="shared" si="92"/>
        <v>0</v>
      </c>
      <c r="P160" s="15">
        <f t="shared" si="92"/>
        <v>0</v>
      </c>
      <c r="Q160" s="15">
        <f t="shared" si="92"/>
        <v>0</v>
      </c>
      <c r="R160" s="15">
        <f t="shared" si="92"/>
        <v>0</v>
      </c>
      <c r="S160" s="15">
        <f t="shared" si="92"/>
        <v>0</v>
      </c>
      <c r="T160" s="15">
        <f t="shared" si="92"/>
        <v>0</v>
      </c>
      <c r="U160" s="15">
        <f t="shared" si="92"/>
        <v>0</v>
      </c>
      <c r="V160" s="15">
        <v>0</v>
      </c>
      <c r="W160" s="32"/>
    </row>
    <row r="161" spans="1:23" ht="31.5" x14ac:dyDescent="0.25">
      <c r="A161" s="16" t="s">
        <v>144</v>
      </c>
      <c r="B161" s="17" t="s">
        <v>145</v>
      </c>
      <c r="C161" s="18"/>
      <c r="D161" s="19">
        <f t="shared" ref="D161" si="93">SUM(D162:D164)</f>
        <v>0</v>
      </c>
      <c r="E161" s="19">
        <f t="shared" ref="E161:U161" si="94">SUM(E162:E164)</f>
        <v>0</v>
      </c>
      <c r="F161" s="19">
        <f t="shared" si="94"/>
        <v>0</v>
      </c>
      <c r="G161" s="19">
        <f t="shared" si="94"/>
        <v>0</v>
      </c>
      <c r="H161" s="19">
        <f t="shared" si="94"/>
        <v>0</v>
      </c>
      <c r="I161" s="19">
        <f t="shared" si="94"/>
        <v>0</v>
      </c>
      <c r="J161" s="19">
        <f t="shared" si="94"/>
        <v>0</v>
      </c>
      <c r="K161" s="19">
        <f t="shared" si="94"/>
        <v>0</v>
      </c>
      <c r="L161" s="19">
        <f t="shared" si="94"/>
        <v>0</v>
      </c>
      <c r="M161" s="19">
        <f t="shared" si="94"/>
        <v>0</v>
      </c>
      <c r="N161" s="19">
        <f t="shared" si="94"/>
        <v>0</v>
      </c>
      <c r="O161" s="19">
        <f t="shared" si="94"/>
        <v>0</v>
      </c>
      <c r="P161" s="19">
        <f t="shared" si="94"/>
        <v>0</v>
      </c>
      <c r="Q161" s="19">
        <f t="shared" si="94"/>
        <v>0</v>
      </c>
      <c r="R161" s="19">
        <f t="shared" si="94"/>
        <v>0</v>
      </c>
      <c r="S161" s="19">
        <f t="shared" si="94"/>
        <v>0</v>
      </c>
      <c r="T161" s="19">
        <f t="shared" si="94"/>
        <v>0</v>
      </c>
      <c r="U161" s="19">
        <f t="shared" si="94"/>
        <v>0</v>
      </c>
      <c r="V161" s="19">
        <v>0</v>
      </c>
      <c r="W161" s="33"/>
    </row>
    <row r="162" spans="1:23" x14ac:dyDescent="0.25">
      <c r="A162" s="20" t="s">
        <v>144</v>
      </c>
      <c r="B162" s="21" t="s">
        <v>74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4"/>
    </row>
    <row r="163" spans="1:23" x14ac:dyDescent="0.25">
      <c r="A163" s="20" t="s">
        <v>144</v>
      </c>
      <c r="B163" s="21" t="s">
        <v>74</v>
      </c>
      <c r="C163" s="22" t="s">
        <v>75</v>
      </c>
      <c r="D163" s="22" t="s">
        <v>75</v>
      </c>
      <c r="E163" s="22" t="s">
        <v>75</v>
      </c>
      <c r="F163" s="22" t="s">
        <v>75</v>
      </c>
      <c r="G163" s="22" t="s">
        <v>75</v>
      </c>
      <c r="H163" s="22" t="s">
        <v>75</v>
      </c>
      <c r="I163" s="22" t="s">
        <v>75</v>
      </c>
      <c r="J163" s="22" t="s">
        <v>75</v>
      </c>
      <c r="K163" s="22" t="s">
        <v>75</v>
      </c>
      <c r="L163" s="22" t="s">
        <v>75</v>
      </c>
      <c r="M163" s="22" t="s">
        <v>75</v>
      </c>
      <c r="N163" s="22" t="s">
        <v>75</v>
      </c>
      <c r="O163" s="22" t="s">
        <v>75</v>
      </c>
      <c r="P163" s="22" t="s">
        <v>75</v>
      </c>
      <c r="Q163" s="22" t="s">
        <v>75</v>
      </c>
      <c r="R163" s="22" t="s">
        <v>75</v>
      </c>
      <c r="S163" s="22" t="s">
        <v>75</v>
      </c>
      <c r="T163" s="22" t="s">
        <v>75</v>
      </c>
      <c r="U163" s="22" t="s">
        <v>75</v>
      </c>
      <c r="V163" s="22" t="s">
        <v>75</v>
      </c>
      <c r="W163" s="34"/>
    </row>
    <row r="164" spans="1:23" x14ac:dyDescent="0.25">
      <c r="A164" s="20" t="s">
        <v>76</v>
      </c>
      <c r="B164" s="20" t="s">
        <v>76</v>
      </c>
      <c r="C164" s="22" t="s">
        <v>75</v>
      </c>
      <c r="D164" s="22" t="s">
        <v>75</v>
      </c>
      <c r="E164" s="22" t="s">
        <v>75</v>
      </c>
      <c r="F164" s="22" t="s">
        <v>75</v>
      </c>
      <c r="G164" s="22" t="s">
        <v>75</v>
      </c>
      <c r="H164" s="22" t="s">
        <v>75</v>
      </c>
      <c r="I164" s="22" t="s">
        <v>75</v>
      </c>
      <c r="J164" s="22" t="s">
        <v>75</v>
      </c>
      <c r="K164" s="22" t="s">
        <v>75</v>
      </c>
      <c r="L164" s="22" t="s">
        <v>75</v>
      </c>
      <c r="M164" s="22" t="s">
        <v>75</v>
      </c>
      <c r="N164" s="22" t="s">
        <v>75</v>
      </c>
      <c r="O164" s="22" t="s">
        <v>75</v>
      </c>
      <c r="P164" s="22" t="s">
        <v>75</v>
      </c>
      <c r="Q164" s="22" t="s">
        <v>75</v>
      </c>
      <c r="R164" s="22" t="s">
        <v>75</v>
      </c>
      <c r="S164" s="22" t="s">
        <v>75</v>
      </c>
      <c r="T164" s="22" t="s">
        <v>75</v>
      </c>
      <c r="U164" s="22" t="s">
        <v>75</v>
      </c>
      <c r="V164" s="22" t="s">
        <v>75</v>
      </c>
      <c r="W164" s="34"/>
    </row>
    <row r="165" spans="1:23" ht="47.25" x14ac:dyDescent="0.25">
      <c r="A165" s="16" t="s">
        <v>146</v>
      </c>
      <c r="B165" s="17" t="s">
        <v>147</v>
      </c>
      <c r="C165" s="18"/>
      <c r="D165" s="19">
        <f t="shared" ref="D165" si="95">SUM(D166:D168)</f>
        <v>0</v>
      </c>
      <c r="E165" s="19">
        <f t="shared" ref="E165:U165" si="96">SUM(E166:E168)</f>
        <v>0</v>
      </c>
      <c r="F165" s="19">
        <f t="shared" si="96"/>
        <v>0</v>
      </c>
      <c r="G165" s="19">
        <f t="shared" si="96"/>
        <v>0</v>
      </c>
      <c r="H165" s="19">
        <f t="shared" si="96"/>
        <v>0</v>
      </c>
      <c r="I165" s="19">
        <f t="shared" si="96"/>
        <v>0</v>
      </c>
      <c r="J165" s="19">
        <f t="shared" si="96"/>
        <v>0</v>
      </c>
      <c r="K165" s="19">
        <f t="shared" si="96"/>
        <v>0</v>
      </c>
      <c r="L165" s="19">
        <f t="shared" si="96"/>
        <v>0</v>
      </c>
      <c r="M165" s="19">
        <f t="shared" si="96"/>
        <v>0</v>
      </c>
      <c r="N165" s="19">
        <f t="shared" si="96"/>
        <v>0</v>
      </c>
      <c r="O165" s="19">
        <f t="shared" si="96"/>
        <v>0</v>
      </c>
      <c r="P165" s="19">
        <f t="shared" si="96"/>
        <v>0</v>
      </c>
      <c r="Q165" s="19">
        <f t="shared" si="96"/>
        <v>0</v>
      </c>
      <c r="R165" s="19">
        <f t="shared" si="96"/>
        <v>0</v>
      </c>
      <c r="S165" s="19">
        <f t="shared" si="96"/>
        <v>0</v>
      </c>
      <c r="T165" s="19">
        <f t="shared" si="96"/>
        <v>0</v>
      </c>
      <c r="U165" s="19">
        <f t="shared" si="96"/>
        <v>0</v>
      </c>
      <c r="V165" s="19">
        <v>0</v>
      </c>
      <c r="W165" s="33"/>
    </row>
    <row r="166" spans="1:23" x14ac:dyDescent="0.25">
      <c r="A166" s="20" t="s">
        <v>146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4"/>
    </row>
    <row r="167" spans="1:23" x14ac:dyDescent="0.25">
      <c r="A167" s="20" t="s">
        <v>146</v>
      </c>
      <c r="B167" s="21" t="s">
        <v>74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4"/>
    </row>
    <row r="168" spans="1:23" x14ac:dyDescent="0.25">
      <c r="A168" s="20" t="s">
        <v>76</v>
      </c>
      <c r="B168" s="20" t="s">
        <v>76</v>
      </c>
      <c r="C168" s="22" t="s">
        <v>75</v>
      </c>
      <c r="D168" s="22" t="s">
        <v>75</v>
      </c>
      <c r="E168" s="22" t="s">
        <v>75</v>
      </c>
      <c r="F168" s="22" t="s">
        <v>75</v>
      </c>
      <c r="G168" s="22" t="s">
        <v>75</v>
      </c>
      <c r="H168" s="22" t="s">
        <v>75</v>
      </c>
      <c r="I168" s="22" t="s">
        <v>75</v>
      </c>
      <c r="J168" s="22" t="s">
        <v>75</v>
      </c>
      <c r="K168" s="22" t="s">
        <v>75</v>
      </c>
      <c r="L168" s="22" t="s">
        <v>75</v>
      </c>
      <c r="M168" s="22" t="s">
        <v>75</v>
      </c>
      <c r="N168" s="22" t="s">
        <v>75</v>
      </c>
      <c r="O168" s="22" t="s">
        <v>75</v>
      </c>
      <c r="P168" s="22" t="s">
        <v>75</v>
      </c>
      <c r="Q168" s="22" t="s">
        <v>75</v>
      </c>
      <c r="R168" s="22" t="s">
        <v>75</v>
      </c>
      <c r="S168" s="22" t="s">
        <v>75</v>
      </c>
      <c r="T168" s="22" t="s">
        <v>75</v>
      </c>
      <c r="U168" s="22" t="s">
        <v>75</v>
      </c>
      <c r="V168" s="22" t="s">
        <v>75</v>
      </c>
      <c r="W168" s="34"/>
    </row>
    <row r="169" spans="1:23" ht="63" x14ac:dyDescent="0.25">
      <c r="A169" s="8" t="s">
        <v>45</v>
      </c>
      <c r="B169" s="9" t="s">
        <v>148</v>
      </c>
      <c r="C169" s="10"/>
      <c r="D169" s="11">
        <f t="shared" ref="D169" si="97">D170+D174</f>
        <v>0</v>
      </c>
      <c r="E169" s="11">
        <f t="shared" ref="E169:U169" si="98">E170+E174</f>
        <v>0</v>
      </c>
      <c r="F169" s="11">
        <f t="shared" si="98"/>
        <v>0</v>
      </c>
      <c r="G169" s="11">
        <f t="shared" si="98"/>
        <v>0</v>
      </c>
      <c r="H169" s="11">
        <f t="shared" si="98"/>
        <v>0</v>
      </c>
      <c r="I169" s="11">
        <f t="shared" si="98"/>
        <v>0</v>
      </c>
      <c r="J169" s="11">
        <f t="shared" si="98"/>
        <v>0</v>
      </c>
      <c r="K169" s="11">
        <f t="shared" si="98"/>
        <v>0</v>
      </c>
      <c r="L169" s="11">
        <f t="shared" si="98"/>
        <v>0</v>
      </c>
      <c r="M169" s="11">
        <f t="shared" si="98"/>
        <v>0</v>
      </c>
      <c r="N169" s="11">
        <f t="shared" si="98"/>
        <v>0</v>
      </c>
      <c r="O169" s="11">
        <f t="shared" si="98"/>
        <v>0</v>
      </c>
      <c r="P169" s="11">
        <f t="shared" si="98"/>
        <v>0</v>
      </c>
      <c r="Q169" s="11">
        <f t="shared" si="98"/>
        <v>0</v>
      </c>
      <c r="R169" s="11">
        <f t="shared" si="98"/>
        <v>0</v>
      </c>
      <c r="S169" s="11">
        <f t="shared" si="98"/>
        <v>0</v>
      </c>
      <c r="T169" s="11">
        <f t="shared" si="98"/>
        <v>0</v>
      </c>
      <c r="U169" s="11">
        <f t="shared" si="98"/>
        <v>0</v>
      </c>
      <c r="V169" s="11">
        <v>0</v>
      </c>
      <c r="W169" s="31"/>
    </row>
    <row r="170" spans="1:23" ht="63" x14ac:dyDescent="0.25">
      <c r="A170" s="12" t="s">
        <v>149</v>
      </c>
      <c r="B170" s="13" t="s">
        <v>150</v>
      </c>
      <c r="C170" s="14"/>
      <c r="D170" s="15">
        <f t="shared" ref="D170" si="99">SUM(D171:D173)</f>
        <v>0</v>
      </c>
      <c r="E170" s="15">
        <f t="shared" ref="E170:U170" si="100">SUM(E171:E173)</f>
        <v>0</v>
      </c>
      <c r="F170" s="15">
        <f t="shared" si="100"/>
        <v>0</v>
      </c>
      <c r="G170" s="15">
        <f t="shared" si="100"/>
        <v>0</v>
      </c>
      <c r="H170" s="15">
        <f t="shared" si="100"/>
        <v>0</v>
      </c>
      <c r="I170" s="15">
        <f t="shared" si="100"/>
        <v>0</v>
      </c>
      <c r="J170" s="15">
        <f t="shared" si="100"/>
        <v>0</v>
      </c>
      <c r="K170" s="15">
        <f t="shared" si="100"/>
        <v>0</v>
      </c>
      <c r="L170" s="15">
        <f t="shared" si="100"/>
        <v>0</v>
      </c>
      <c r="M170" s="15">
        <f t="shared" si="100"/>
        <v>0</v>
      </c>
      <c r="N170" s="15">
        <f t="shared" si="100"/>
        <v>0</v>
      </c>
      <c r="O170" s="15">
        <f t="shared" si="100"/>
        <v>0</v>
      </c>
      <c r="P170" s="15">
        <f t="shared" si="100"/>
        <v>0</v>
      </c>
      <c r="Q170" s="15">
        <f t="shared" si="100"/>
        <v>0</v>
      </c>
      <c r="R170" s="15">
        <f t="shared" si="100"/>
        <v>0</v>
      </c>
      <c r="S170" s="15">
        <f t="shared" si="100"/>
        <v>0</v>
      </c>
      <c r="T170" s="15">
        <f t="shared" si="100"/>
        <v>0</v>
      </c>
      <c r="U170" s="15">
        <f t="shared" si="100"/>
        <v>0</v>
      </c>
      <c r="V170" s="15">
        <v>0</v>
      </c>
      <c r="W170" s="32"/>
    </row>
    <row r="171" spans="1:23" x14ac:dyDescent="0.25">
      <c r="A171" s="20" t="s">
        <v>149</v>
      </c>
      <c r="B171" s="21" t="s">
        <v>74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4"/>
    </row>
    <row r="172" spans="1:23" x14ac:dyDescent="0.25">
      <c r="A172" s="20" t="s">
        <v>149</v>
      </c>
      <c r="B172" s="21" t="s">
        <v>74</v>
      </c>
      <c r="C172" s="22" t="s">
        <v>75</v>
      </c>
      <c r="D172" s="22" t="s">
        <v>75</v>
      </c>
      <c r="E172" s="22" t="s">
        <v>75</v>
      </c>
      <c r="F172" s="22" t="s">
        <v>75</v>
      </c>
      <c r="G172" s="22" t="s">
        <v>75</v>
      </c>
      <c r="H172" s="22" t="s">
        <v>75</v>
      </c>
      <c r="I172" s="22" t="s">
        <v>75</v>
      </c>
      <c r="J172" s="22" t="s">
        <v>75</v>
      </c>
      <c r="K172" s="22" t="s">
        <v>75</v>
      </c>
      <c r="L172" s="22" t="s">
        <v>75</v>
      </c>
      <c r="M172" s="22" t="s">
        <v>75</v>
      </c>
      <c r="N172" s="22" t="s">
        <v>75</v>
      </c>
      <c r="O172" s="22" t="s">
        <v>75</v>
      </c>
      <c r="P172" s="22" t="s">
        <v>75</v>
      </c>
      <c r="Q172" s="22" t="s">
        <v>75</v>
      </c>
      <c r="R172" s="22" t="s">
        <v>75</v>
      </c>
      <c r="S172" s="22" t="s">
        <v>75</v>
      </c>
      <c r="T172" s="22" t="s">
        <v>75</v>
      </c>
      <c r="U172" s="22" t="s">
        <v>75</v>
      </c>
      <c r="V172" s="22" t="s">
        <v>75</v>
      </c>
      <c r="W172" s="34"/>
    </row>
    <row r="173" spans="1:23" x14ac:dyDescent="0.25">
      <c r="A173" s="20" t="s">
        <v>76</v>
      </c>
      <c r="B173" s="20" t="s">
        <v>76</v>
      </c>
      <c r="C173" s="22" t="s">
        <v>75</v>
      </c>
      <c r="D173" s="22" t="s">
        <v>75</v>
      </c>
      <c r="E173" s="22" t="s">
        <v>75</v>
      </c>
      <c r="F173" s="22" t="s">
        <v>75</v>
      </c>
      <c r="G173" s="22" t="s">
        <v>75</v>
      </c>
      <c r="H173" s="22" t="s">
        <v>75</v>
      </c>
      <c r="I173" s="22" t="s">
        <v>75</v>
      </c>
      <c r="J173" s="22" t="s">
        <v>75</v>
      </c>
      <c r="K173" s="22" t="s">
        <v>75</v>
      </c>
      <c r="L173" s="22" t="s">
        <v>75</v>
      </c>
      <c r="M173" s="22" t="s">
        <v>75</v>
      </c>
      <c r="N173" s="22" t="s">
        <v>75</v>
      </c>
      <c r="O173" s="22" t="s">
        <v>75</v>
      </c>
      <c r="P173" s="22" t="s">
        <v>75</v>
      </c>
      <c r="Q173" s="22" t="s">
        <v>75</v>
      </c>
      <c r="R173" s="22" t="s">
        <v>75</v>
      </c>
      <c r="S173" s="22" t="s">
        <v>75</v>
      </c>
      <c r="T173" s="22" t="s">
        <v>75</v>
      </c>
      <c r="U173" s="22" t="s">
        <v>75</v>
      </c>
      <c r="V173" s="22" t="s">
        <v>75</v>
      </c>
      <c r="W173" s="34"/>
    </row>
    <row r="174" spans="1:23" ht="47.25" x14ac:dyDescent="0.25">
      <c r="A174" s="12" t="s">
        <v>151</v>
      </c>
      <c r="B174" s="13" t="s">
        <v>152</v>
      </c>
      <c r="C174" s="14"/>
      <c r="D174" s="15">
        <f t="shared" ref="D174" si="101">SUM(D175:D177)</f>
        <v>0</v>
      </c>
      <c r="E174" s="15">
        <f t="shared" ref="E174:U174" si="102">SUM(E175:E177)</f>
        <v>0</v>
      </c>
      <c r="F174" s="15">
        <f t="shared" si="102"/>
        <v>0</v>
      </c>
      <c r="G174" s="15">
        <f t="shared" si="102"/>
        <v>0</v>
      </c>
      <c r="H174" s="15">
        <f t="shared" si="102"/>
        <v>0</v>
      </c>
      <c r="I174" s="15">
        <f t="shared" si="102"/>
        <v>0</v>
      </c>
      <c r="J174" s="15">
        <f t="shared" si="102"/>
        <v>0</v>
      </c>
      <c r="K174" s="15">
        <f t="shared" si="102"/>
        <v>0</v>
      </c>
      <c r="L174" s="15">
        <f t="shared" si="102"/>
        <v>0</v>
      </c>
      <c r="M174" s="15">
        <f t="shared" si="102"/>
        <v>0</v>
      </c>
      <c r="N174" s="15">
        <f t="shared" si="102"/>
        <v>0</v>
      </c>
      <c r="O174" s="15">
        <f t="shared" si="102"/>
        <v>0</v>
      </c>
      <c r="P174" s="15">
        <f t="shared" si="102"/>
        <v>0</v>
      </c>
      <c r="Q174" s="15">
        <f t="shared" si="102"/>
        <v>0</v>
      </c>
      <c r="R174" s="15">
        <f t="shared" si="102"/>
        <v>0</v>
      </c>
      <c r="S174" s="15">
        <f t="shared" si="102"/>
        <v>0</v>
      </c>
      <c r="T174" s="15">
        <f t="shared" si="102"/>
        <v>0</v>
      </c>
      <c r="U174" s="15">
        <f t="shared" si="102"/>
        <v>0</v>
      </c>
      <c r="V174" s="15">
        <v>0</v>
      </c>
      <c r="W174" s="32"/>
    </row>
    <row r="175" spans="1:23" x14ac:dyDescent="0.25">
      <c r="A175" s="20" t="s">
        <v>151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4"/>
    </row>
    <row r="176" spans="1:23" x14ac:dyDescent="0.25">
      <c r="A176" s="20" t="s">
        <v>151</v>
      </c>
      <c r="B176" s="21" t="s">
        <v>74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4"/>
    </row>
    <row r="177" spans="1:23" x14ac:dyDescent="0.25">
      <c r="A177" s="20" t="s">
        <v>76</v>
      </c>
      <c r="B177" s="20" t="s">
        <v>76</v>
      </c>
      <c r="C177" s="22" t="s">
        <v>75</v>
      </c>
      <c r="D177" s="22" t="s">
        <v>75</v>
      </c>
      <c r="E177" s="22" t="s">
        <v>75</v>
      </c>
      <c r="F177" s="22" t="s">
        <v>75</v>
      </c>
      <c r="G177" s="22" t="s">
        <v>75</v>
      </c>
      <c r="H177" s="22" t="s">
        <v>75</v>
      </c>
      <c r="I177" s="22" t="s">
        <v>75</v>
      </c>
      <c r="J177" s="22" t="s">
        <v>75</v>
      </c>
      <c r="K177" s="22" t="s">
        <v>75</v>
      </c>
      <c r="L177" s="22" t="s">
        <v>75</v>
      </c>
      <c r="M177" s="22" t="s">
        <v>75</v>
      </c>
      <c r="N177" s="22" t="s">
        <v>75</v>
      </c>
      <c r="O177" s="22" t="s">
        <v>75</v>
      </c>
      <c r="P177" s="22" t="s">
        <v>75</v>
      </c>
      <c r="Q177" s="22" t="s">
        <v>75</v>
      </c>
      <c r="R177" s="22" t="s">
        <v>75</v>
      </c>
      <c r="S177" s="22" t="s">
        <v>75</v>
      </c>
      <c r="T177" s="22" t="s">
        <v>75</v>
      </c>
      <c r="U177" s="22" t="s">
        <v>75</v>
      </c>
      <c r="V177" s="22" t="s">
        <v>75</v>
      </c>
      <c r="W177" s="34"/>
    </row>
    <row r="178" spans="1:23" ht="31.5" x14ac:dyDescent="0.25">
      <c r="A178" s="8" t="s">
        <v>46</v>
      </c>
      <c r="B178" s="9" t="s">
        <v>153</v>
      </c>
      <c r="C178" s="10"/>
      <c r="D178" s="11">
        <f t="shared" ref="D178" si="103">SUM(D179:D214)</f>
        <v>241.67743013</v>
      </c>
      <c r="E178" s="11">
        <f t="shared" ref="E178:U178" si="104">SUM(E179:E214)</f>
        <v>0</v>
      </c>
      <c r="F178" s="11">
        <f t="shared" si="104"/>
        <v>241.67743013</v>
      </c>
      <c r="G178" s="11">
        <f t="shared" si="104"/>
        <v>5.29</v>
      </c>
      <c r="H178" s="11">
        <f t="shared" si="104"/>
        <v>0</v>
      </c>
      <c r="I178" s="11">
        <f t="shared" si="104"/>
        <v>32.097999999999999</v>
      </c>
      <c r="J178" s="11">
        <f t="shared" si="104"/>
        <v>0</v>
      </c>
      <c r="K178" s="11">
        <f t="shared" si="104"/>
        <v>0</v>
      </c>
      <c r="L178" s="11">
        <f t="shared" si="104"/>
        <v>0</v>
      </c>
      <c r="M178" s="11">
        <f t="shared" si="104"/>
        <v>245.61266552000001</v>
      </c>
      <c r="N178" s="11">
        <f t="shared" si="104"/>
        <v>3.69</v>
      </c>
      <c r="O178" s="11">
        <f t="shared" si="104"/>
        <v>0</v>
      </c>
      <c r="P178" s="11">
        <f t="shared" si="104"/>
        <v>32.697999999999993</v>
      </c>
      <c r="Q178" s="11">
        <f t="shared" si="104"/>
        <v>0</v>
      </c>
      <c r="R178" s="11">
        <f t="shared" si="104"/>
        <v>0</v>
      </c>
      <c r="S178" s="11">
        <f t="shared" si="104"/>
        <v>0</v>
      </c>
      <c r="T178" s="11">
        <f t="shared" si="104"/>
        <v>0</v>
      </c>
      <c r="U178" s="11">
        <f t="shared" si="104"/>
        <v>3.9352353900000216</v>
      </c>
      <c r="V178" s="11">
        <f t="shared" ref="V178:V213" si="105">U178*100/F178</f>
        <v>1.6283007428054952</v>
      </c>
      <c r="W178" s="31"/>
    </row>
    <row r="179" spans="1:23" ht="47.25" x14ac:dyDescent="0.25">
      <c r="A179" s="23">
        <v>1</v>
      </c>
      <c r="B179" s="24" t="s">
        <v>167</v>
      </c>
      <c r="C179" s="25" t="s">
        <v>246</v>
      </c>
      <c r="D179" s="26">
        <f>F179</f>
        <v>5.2331653200000003</v>
      </c>
      <c r="E179" s="26">
        <v>0</v>
      </c>
      <c r="F179" s="26">
        <v>5.2331653200000003</v>
      </c>
      <c r="G179" s="26">
        <v>0</v>
      </c>
      <c r="H179" s="26">
        <v>0</v>
      </c>
      <c r="I179" s="26">
        <v>0.27400000000000002</v>
      </c>
      <c r="J179" s="26">
        <v>0</v>
      </c>
      <c r="K179" s="26">
        <v>0</v>
      </c>
      <c r="L179" s="26">
        <v>0</v>
      </c>
      <c r="M179" s="26">
        <v>5.8761242999999999</v>
      </c>
      <c r="N179" s="26">
        <v>0</v>
      </c>
      <c r="O179" s="26">
        <v>0</v>
      </c>
      <c r="P179" s="26">
        <v>0.27400000000000002</v>
      </c>
      <c r="Q179" s="26">
        <v>0</v>
      </c>
      <c r="R179" s="26">
        <v>0</v>
      </c>
      <c r="S179" s="26">
        <v>0</v>
      </c>
      <c r="T179" s="26">
        <v>0</v>
      </c>
      <c r="U179" s="26">
        <f t="shared" ref="U179:U214" si="106">M179-F179</f>
        <v>0.64295897999999951</v>
      </c>
      <c r="V179" s="26">
        <f t="shared" si="105"/>
        <v>12.286234825082872</v>
      </c>
      <c r="W179" s="35" t="s">
        <v>287</v>
      </c>
    </row>
    <row r="180" spans="1:23" ht="31.5" x14ac:dyDescent="0.25">
      <c r="A180" s="23">
        <v>2</v>
      </c>
      <c r="B180" s="24" t="s">
        <v>175</v>
      </c>
      <c r="C180" s="25" t="s">
        <v>247</v>
      </c>
      <c r="D180" s="26">
        <f t="shared" ref="D180:D214" si="107">F180</f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f t="shared" si="106"/>
        <v>0</v>
      </c>
      <c r="V180" s="26">
        <v>0</v>
      </c>
      <c r="W180" s="35"/>
    </row>
    <row r="181" spans="1:23" ht="31.5" x14ac:dyDescent="0.25">
      <c r="A181" s="23">
        <v>3</v>
      </c>
      <c r="B181" s="24" t="s">
        <v>176</v>
      </c>
      <c r="C181" s="25" t="s">
        <v>248</v>
      </c>
      <c r="D181" s="26">
        <f t="shared" si="107"/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f t="shared" si="106"/>
        <v>0</v>
      </c>
      <c r="V181" s="26">
        <v>0</v>
      </c>
      <c r="W181" s="35"/>
    </row>
    <row r="182" spans="1:23" ht="47.25" x14ac:dyDescent="0.25">
      <c r="A182" s="23">
        <v>4</v>
      </c>
      <c r="B182" s="24" t="s">
        <v>177</v>
      </c>
      <c r="C182" s="25" t="s">
        <v>249</v>
      </c>
      <c r="D182" s="26">
        <f t="shared" si="107"/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si="106"/>
        <v>0</v>
      </c>
      <c r="V182" s="26">
        <v>0</v>
      </c>
      <c r="W182" s="35"/>
    </row>
    <row r="183" spans="1:23" ht="31.5" x14ac:dyDescent="0.25">
      <c r="A183" s="23">
        <v>5</v>
      </c>
      <c r="B183" s="24" t="s">
        <v>154</v>
      </c>
      <c r="C183" s="25" t="s">
        <v>250</v>
      </c>
      <c r="D183" s="26">
        <f t="shared" si="107"/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106"/>
        <v>0</v>
      </c>
      <c r="V183" s="26">
        <v>0</v>
      </c>
      <c r="W183" s="35"/>
    </row>
    <row r="184" spans="1:23" ht="31.5" x14ac:dyDescent="0.25">
      <c r="A184" s="23">
        <v>6</v>
      </c>
      <c r="B184" s="24" t="s">
        <v>178</v>
      </c>
      <c r="C184" s="25" t="s">
        <v>251</v>
      </c>
      <c r="D184" s="26">
        <f t="shared" si="107"/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06"/>
        <v>0</v>
      </c>
      <c r="V184" s="26">
        <v>0</v>
      </c>
      <c r="W184" s="35"/>
    </row>
    <row r="185" spans="1:23" ht="47.25" x14ac:dyDescent="0.25">
      <c r="A185" s="23">
        <v>7</v>
      </c>
      <c r="B185" s="24" t="s">
        <v>179</v>
      </c>
      <c r="C185" s="25" t="s">
        <v>252</v>
      </c>
      <c r="D185" s="26">
        <f t="shared" si="107"/>
        <v>16.103595119999998</v>
      </c>
      <c r="E185" s="26">
        <v>0</v>
      </c>
      <c r="F185" s="26">
        <v>16.103595119999998</v>
      </c>
      <c r="G185" s="26">
        <v>0.8</v>
      </c>
      <c r="H185" s="26">
        <v>0</v>
      </c>
      <c r="I185" s="26">
        <v>0.22399999999999998</v>
      </c>
      <c r="J185" s="26">
        <v>0</v>
      </c>
      <c r="K185" s="26">
        <v>0</v>
      </c>
      <c r="L185" s="26">
        <v>0</v>
      </c>
      <c r="M185" s="26">
        <v>16.11728733</v>
      </c>
      <c r="N185" s="26">
        <v>0.8</v>
      </c>
      <c r="O185" s="26">
        <v>0</v>
      </c>
      <c r="P185" s="26">
        <v>0.22399999999999995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06"/>
        <v>1.3692210000002092E-2</v>
      </c>
      <c r="V185" s="26">
        <f t="shared" si="105"/>
        <v>8.5025796401183323E-2</v>
      </c>
      <c r="W185" s="35" t="s">
        <v>287</v>
      </c>
    </row>
    <row r="186" spans="1:23" ht="63" x14ac:dyDescent="0.25">
      <c r="A186" s="23">
        <v>8</v>
      </c>
      <c r="B186" s="24" t="s">
        <v>168</v>
      </c>
      <c r="C186" s="25" t="s">
        <v>253</v>
      </c>
      <c r="D186" s="26">
        <f t="shared" si="107"/>
        <v>2.2693977600000004</v>
      </c>
      <c r="E186" s="26">
        <v>0</v>
      </c>
      <c r="F186" s="26">
        <v>2.2693977600000004</v>
      </c>
      <c r="G186" s="26">
        <v>0</v>
      </c>
      <c r="H186" s="26">
        <v>0</v>
      </c>
      <c r="I186" s="26">
        <v>0.81199999999999994</v>
      </c>
      <c r="J186" s="26">
        <v>0</v>
      </c>
      <c r="K186" s="26">
        <v>0</v>
      </c>
      <c r="L186" s="26">
        <v>0</v>
      </c>
      <c r="M186" s="26">
        <v>11.190690849999999</v>
      </c>
      <c r="N186" s="26">
        <v>0</v>
      </c>
      <c r="O186" s="26">
        <v>0</v>
      </c>
      <c r="P186" s="26">
        <v>2.4740000000000002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06"/>
        <v>8.9212930899999989</v>
      </c>
      <c r="V186" s="26">
        <f t="shared" si="105"/>
        <v>393.11280055198421</v>
      </c>
      <c r="W186" s="35" t="s">
        <v>290</v>
      </c>
    </row>
    <row r="187" spans="1:23" ht="47.25" x14ac:dyDescent="0.25">
      <c r="A187" s="23">
        <v>9</v>
      </c>
      <c r="B187" s="24" t="s">
        <v>197</v>
      </c>
      <c r="C187" s="25" t="s">
        <v>75</v>
      </c>
      <c r="D187" s="26">
        <f t="shared" si="107"/>
        <v>1.3169771400000001</v>
      </c>
      <c r="E187" s="26">
        <v>0</v>
      </c>
      <c r="F187" s="26">
        <v>1.3169771400000001</v>
      </c>
      <c r="G187" s="26">
        <v>0</v>
      </c>
      <c r="H187" s="26">
        <v>0</v>
      </c>
      <c r="I187" s="26">
        <v>0.36199999999999999</v>
      </c>
      <c r="J187" s="26">
        <v>0</v>
      </c>
      <c r="K187" s="26">
        <v>0</v>
      </c>
      <c r="L187" s="26">
        <v>0</v>
      </c>
      <c r="M187" s="26">
        <v>1.24551403</v>
      </c>
      <c r="N187" s="26">
        <v>0</v>
      </c>
      <c r="O187" s="26">
        <v>0</v>
      </c>
      <c r="P187" s="26">
        <v>0.38100000000000001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06"/>
        <v>-7.1463110000000052E-2</v>
      </c>
      <c r="V187" s="26">
        <f t="shared" si="105"/>
        <v>-5.4262984397739844</v>
      </c>
      <c r="W187" s="35" t="s">
        <v>287</v>
      </c>
    </row>
    <row r="188" spans="1:23" ht="31.5" x14ac:dyDescent="0.25">
      <c r="A188" s="23">
        <v>10</v>
      </c>
      <c r="B188" s="24" t="s">
        <v>180</v>
      </c>
      <c r="C188" s="25" t="s">
        <v>254</v>
      </c>
      <c r="D188" s="26">
        <f t="shared" si="107"/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06"/>
        <v>0</v>
      </c>
      <c r="V188" s="26">
        <v>0</v>
      </c>
      <c r="W188" s="35"/>
    </row>
    <row r="189" spans="1:23" ht="31.5" x14ac:dyDescent="0.25">
      <c r="A189" s="23">
        <v>11</v>
      </c>
      <c r="B189" s="24" t="s">
        <v>181</v>
      </c>
      <c r="C189" s="25" t="s">
        <v>255</v>
      </c>
      <c r="D189" s="26">
        <f t="shared" si="107"/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06"/>
        <v>0</v>
      </c>
      <c r="V189" s="26">
        <v>0</v>
      </c>
      <c r="W189" s="35"/>
    </row>
    <row r="190" spans="1:23" ht="31.5" x14ac:dyDescent="0.25">
      <c r="A190" s="23">
        <v>12</v>
      </c>
      <c r="B190" s="24" t="s">
        <v>169</v>
      </c>
      <c r="C190" s="25" t="s">
        <v>256</v>
      </c>
      <c r="D190" s="26">
        <f t="shared" si="107"/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106"/>
        <v>0</v>
      </c>
      <c r="V190" s="26">
        <v>0</v>
      </c>
      <c r="W190" s="35"/>
    </row>
    <row r="191" spans="1:23" ht="31.5" x14ac:dyDescent="0.25">
      <c r="A191" s="23">
        <v>13</v>
      </c>
      <c r="B191" s="24" t="s">
        <v>182</v>
      </c>
      <c r="C191" s="25" t="s">
        <v>257</v>
      </c>
      <c r="D191" s="26">
        <f t="shared" si="107"/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106"/>
        <v>0</v>
      </c>
      <c r="V191" s="26">
        <v>0</v>
      </c>
      <c r="W191" s="35"/>
    </row>
    <row r="192" spans="1:23" ht="47.25" x14ac:dyDescent="0.25">
      <c r="A192" s="23">
        <v>14</v>
      </c>
      <c r="B192" s="24" t="s">
        <v>183</v>
      </c>
      <c r="C192" s="25" t="s">
        <v>258</v>
      </c>
      <c r="D192" s="26">
        <f t="shared" si="107"/>
        <v>0.92591508</v>
      </c>
      <c r="E192" s="26">
        <v>0</v>
      </c>
      <c r="F192" s="26">
        <v>0.92591508</v>
      </c>
      <c r="G192" s="26">
        <v>0</v>
      </c>
      <c r="H192" s="26">
        <v>0</v>
      </c>
      <c r="I192" s="26">
        <v>0.48599999999999999</v>
      </c>
      <c r="J192" s="26">
        <v>0</v>
      </c>
      <c r="K192" s="26">
        <v>0</v>
      </c>
      <c r="L192" s="26">
        <v>0</v>
      </c>
      <c r="M192" s="26">
        <v>1.4993534399999999</v>
      </c>
      <c r="N192" s="26">
        <v>0</v>
      </c>
      <c r="O192" s="26">
        <v>0</v>
      </c>
      <c r="P192" s="26">
        <v>0.97099999999999997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106"/>
        <v>0.57343835999999992</v>
      </c>
      <c r="V192" s="26">
        <f t="shared" si="105"/>
        <v>61.932068327475555</v>
      </c>
      <c r="W192" s="35" t="s">
        <v>287</v>
      </c>
    </row>
    <row r="193" spans="1:23" ht="31.5" x14ac:dyDescent="0.25">
      <c r="A193" s="23">
        <v>15</v>
      </c>
      <c r="B193" s="24" t="s">
        <v>155</v>
      </c>
      <c r="C193" s="25" t="s">
        <v>259</v>
      </c>
      <c r="D193" s="26">
        <f t="shared" si="107"/>
        <v>0.17243459</v>
      </c>
      <c r="E193" s="26">
        <v>0</v>
      </c>
      <c r="F193" s="26">
        <v>0.17243459</v>
      </c>
      <c r="G193" s="26">
        <v>0</v>
      </c>
      <c r="H193" s="26">
        <v>0</v>
      </c>
      <c r="I193" s="26">
        <v>5.8999999999999997E-2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106"/>
        <v>-0.17243459</v>
      </c>
      <c r="V193" s="26">
        <f t="shared" si="105"/>
        <v>-100.00000000000001</v>
      </c>
      <c r="W193" s="35" t="s">
        <v>293</v>
      </c>
    </row>
    <row r="194" spans="1:23" ht="47.25" x14ac:dyDescent="0.25">
      <c r="A194" s="23">
        <v>16</v>
      </c>
      <c r="B194" s="24" t="s">
        <v>184</v>
      </c>
      <c r="C194" s="25" t="s">
        <v>260</v>
      </c>
      <c r="D194" s="26">
        <f t="shared" si="107"/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106"/>
        <v>0</v>
      </c>
      <c r="V194" s="26">
        <v>0</v>
      </c>
      <c r="W194" s="35"/>
    </row>
    <row r="195" spans="1:23" ht="31.5" x14ac:dyDescent="0.25">
      <c r="A195" s="23">
        <v>17</v>
      </c>
      <c r="B195" s="24" t="s">
        <v>185</v>
      </c>
      <c r="C195" s="25" t="s">
        <v>261</v>
      </c>
      <c r="D195" s="26">
        <f t="shared" si="107"/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106"/>
        <v>0</v>
      </c>
      <c r="V195" s="26">
        <v>0</v>
      </c>
      <c r="W195" s="35"/>
    </row>
    <row r="196" spans="1:23" ht="47.25" x14ac:dyDescent="0.25">
      <c r="A196" s="23">
        <v>18</v>
      </c>
      <c r="B196" s="24" t="s">
        <v>156</v>
      </c>
      <c r="C196" s="25" t="s">
        <v>262</v>
      </c>
      <c r="D196" s="26">
        <f t="shared" si="107"/>
        <v>11.292162620000001</v>
      </c>
      <c r="E196" s="26">
        <v>0</v>
      </c>
      <c r="F196" s="26">
        <v>11.292162620000001</v>
      </c>
      <c r="G196" s="26">
        <v>0</v>
      </c>
      <c r="H196" s="26">
        <v>0</v>
      </c>
      <c r="I196" s="26">
        <v>1.7949999999999999</v>
      </c>
      <c r="J196" s="26">
        <v>0</v>
      </c>
      <c r="K196" s="26">
        <v>0</v>
      </c>
      <c r="L196" s="26">
        <v>0</v>
      </c>
      <c r="M196" s="26">
        <v>16.25761112</v>
      </c>
      <c r="N196" s="26">
        <v>0</v>
      </c>
      <c r="O196" s="26">
        <v>0</v>
      </c>
      <c r="P196" s="26">
        <v>1.958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106"/>
        <v>4.965448499999999</v>
      </c>
      <c r="V196" s="26">
        <f t="shared" si="105"/>
        <v>43.972520296559445</v>
      </c>
      <c r="W196" s="35" t="s">
        <v>287</v>
      </c>
    </row>
    <row r="197" spans="1:23" ht="31.5" x14ac:dyDescent="0.25">
      <c r="A197" s="23">
        <v>19</v>
      </c>
      <c r="B197" s="24" t="s">
        <v>186</v>
      </c>
      <c r="C197" s="25" t="s">
        <v>263</v>
      </c>
      <c r="D197" s="26">
        <f t="shared" si="107"/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106"/>
        <v>0</v>
      </c>
      <c r="V197" s="26">
        <v>0</v>
      </c>
      <c r="W197" s="35"/>
    </row>
    <row r="198" spans="1:23" ht="47.25" x14ac:dyDescent="0.25">
      <c r="A198" s="23">
        <v>20</v>
      </c>
      <c r="B198" s="24" t="s">
        <v>157</v>
      </c>
      <c r="C198" s="25" t="s">
        <v>264</v>
      </c>
      <c r="D198" s="26">
        <f t="shared" si="107"/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106"/>
        <v>0</v>
      </c>
      <c r="V198" s="26">
        <v>0</v>
      </c>
      <c r="W198" s="35"/>
    </row>
    <row r="199" spans="1:23" ht="47.25" x14ac:dyDescent="0.25">
      <c r="A199" s="23">
        <v>21</v>
      </c>
      <c r="B199" s="24" t="s">
        <v>187</v>
      </c>
      <c r="C199" s="25" t="s">
        <v>75</v>
      </c>
      <c r="D199" s="26">
        <f t="shared" si="107"/>
        <v>1.29923419</v>
      </c>
      <c r="E199" s="26">
        <v>0</v>
      </c>
      <c r="F199" s="26">
        <v>1.29923419</v>
      </c>
      <c r="G199" s="26">
        <v>0</v>
      </c>
      <c r="H199" s="26">
        <v>0</v>
      </c>
      <c r="I199" s="26">
        <v>0.25</v>
      </c>
      <c r="J199" s="26">
        <v>0</v>
      </c>
      <c r="K199" s="26">
        <v>0</v>
      </c>
      <c r="L199" s="26">
        <v>0</v>
      </c>
      <c r="M199" s="26">
        <v>1.7357977600000001</v>
      </c>
      <c r="N199" s="26">
        <v>0</v>
      </c>
      <c r="O199" s="26">
        <v>0</v>
      </c>
      <c r="P199" s="26">
        <v>0.28199999999999997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106"/>
        <v>0.43656357000000012</v>
      </c>
      <c r="V199" s="26">
        <f t="shared" si="105"/>
        <v>33.601607266816167</v>
      </c>
      <c r="W199" s="35" t="s">
        <v>287</v>
      </c>
    </row>
    <row r="200" spans="1:23" ht="47.25" x14ac:dyDescent="0.25">
      <c r="A200" s="23">
        <v>22</v>
      </c>
      <c r="B200" s="24" t="s">
        <v>188</v>
      </c>
      <c r="C200" s="25" t="s">
        <v>265</v>
      </c>
      <c r="D200" s="26">
        <f t="shared" si="107"/>
        <v>1.9539654199999998</v>
      </c>
      <c r="E200" s="26">
        <v>0</v>
      </c>
      <c r="F200" s="26">
        <v>1.9539654199999998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1.9706747199999999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106"/>
        <v>1.6709300000000038E-2</v>
      </c>
      <c r="V200" s="26">
        <f t="shared" si="105"/>
        <v>0.85514819397367015</v>
      </c>
      <c r="W200" s="35" t="s">
        <v>287</v>
      </c>
    </row>
    <row r="201" spans="1:23" ht="47.25" x14ac:dyDescent="0.25">
      <c r="A201" s="23">
        <v>23</v>
      </c>
      <c r="B201" s="24" t="s">
        <v>158</v>
      </c>
      <c r="C201" s="25" t="s">
        <v>266</v>
      </c>
      <c r="D201" s="26">
        <f t="shared" si="107"/>
        <v>144.45416079</v>
      </c>
      <c r="E201" s="26">
        <v>0</v>
      </c>
      <c r="F201" s="26">
        <v>144.45416079</v>
      </c>
      <c r="G201" s="26">
        <v>2.29</v>
      </c>
      <c r="H201" s="26">
        <v>0</v>
      </c>
      <c r="I201" s="26">
        <v>14.419</v>
      </c>
      <c r="J201" s="26">
        <v>0</v>
      </c>
      <c r="K201" s="26">
        <v>0</v>
      </c>
      <c r="L201" s="26">
        <v>0</v>
      </c>
      <c r="M201" s="26">
        <v>133.58779460000002</v>
      </c>
      <c r="N201" s="26">
        <v>0.28999999999999998</v>
      </c>
      <c r="O201" s="26">
        <v>0</v>
      </c>
      <c r="P201" s="26">
        <v>13.956999999999995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106"/>
        <v>-10.866366189999979</v>
      </c>
      <c r="V201" s="26">
        <f t="shared" si="105"/>
        <v>-7.5223628939265668</v>
      </c>
      <c r="W201" s="35" t="s">
        <v>287</v>
      </c>
    </row>
    <row r="202" spans="1:23" ht="47.25" x14ac:dyDescent="0.25">
      <c r="A202" s="23">
        <v>24</v>
      </c>
      <c r="B202" s="24" t="s">
        <v>159</v>
      </c>
      <c r="C202" s="25" t="s">
        <v>267</v>
      </c>
      <c r="D202" s="26">
        <f t="shared" si="107"/>
        <v>31.407692040000001</v>
      </c>
      <c r="E202" s="26">
        <v>0</v>
      </c>
      <c r="F202" s="26">
        <v>31.407692040000001</v>
      </c>
      <c r="G202" s="26">
        <v>2.2000000000000002</v>
      </c>
      <c r="H202" s="26">
        <v>0</v>
      </c>
      <c r="I202" s="26">
        <v>8.5540000000000003</v>
      </c>
      <c r="J202" s="26">
        <v>0</v>
      </c>
      <c r="K202" s="26">
        <v>0</v>
      </c>
      <c r="L202" s="26">
        <v>0</v>
      </c>
      <c r="M202" s="26">
        <v>28.610549939999999</v>
      </c>
      <c r="N202" s="26">
        <v>2.2000000000000002</v>
      </c>
      <c r="O202" s="26">
        <v>0</v>
      </c>
      <c r="P202" s="26">
        <v>8.16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106"/>
        <v>-2.7971421000000021</v>
      </c>
      <c r="V202" s="26">
        <f t="shared" si="105"/>
        <v>-8.9059141831804656</v>
      </c>
      <c r="W202" s="35" t="s">
        <v>287</v>
      </c>
    </row>
    <row r="203" spans="1:23" ht="47.25" x14ac:dyDescent="0.25">
      <c r="A203" s="23">
        <v>25</v>
      </c>
      <c r="B203" s="24" t="s">
        <v>189</v>
      </c>
      <c r="C203" s="25" t="s">
        <v>268</v>
      </c>
      <c r="D203" s="26">
        <f t="shared" si="107"/>
        <v>0.39730399999999999</v>
      </c>
      <c r="E203" s="26">
        <v>0</v>
      </c>
      <c r="F203" s="26">
        <v>0.39730399999999999</v>
      </c>
      <c r="G203" s="26">
        <v>0</v>
      </c>
      <c r="H203" s="26">
        <v>0</v>
      </c>
      <c r="I203" s="26">
        <v>0.127</v>
      </c>
      <c r="J203" s="26">
        <v>0</v>
      </c>
      <c r="K203" s="26">
        <v>0</v>
      </c>
      <c r="L203" s="26">
        <v>0</v>
      </c>
      <c r="M203" s="26">
        <v>0.43090978999999996</v>
      </c>
      <c r="N203" s="26">
        <v>0</v>
      </c>
      <c r="O203" s="26">
        <v>0</v>
      </c>
      <c r="P203" s="26">
        <v>0.127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106"/>
        <v>3.3605789999999969E-2</v>
      </c>
      <c r="V203" s="26">
        <f t="shared" si="105"/>
        <v>8.4584575035740812</v>
      </c>
      <c r="W203" s="35" t="s">
        <v>287</v>
      </c>
    </row>
    <row r="204" spans="1:23" ht="47.25" x14ac:dyDescent="0.25">
      <c r="A204" s="23">
        <v>26</v>
      </c>
      <c r="B204" s="24" t="s">
        <v>190</v>
      </c>
      <c r="C204" s="25" t="s">
        <v>269</v>
      </c>
      <c r="D204" s="26">
        <f t="shared" si="107"/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106"/>
        <v>0</v>
      </c>
      <c r="V204" s="26">
        <v>0</v>
      </c>
      <c r="W204" s="35"/>
    </row>
    <row r="205" spans="1:23" ht="31.5" x14ac:dyDescent="0.25">
      <c r="A205" s="23">
        <v>27</v>
      </c>
      <c r="B205" s="24" t="s">
        <v>191</v>
      </c>
      <c r="C205" s="25" t="s">
        <v>270</v>
      </c>
      <c r="D205" s="26">
        <f t="shared" si="107"/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106"/>
        <v>0</v>
      </c>
      <c r="V205" s="26">
        <v>0</v>
      </c>
      <c r="W205" s="35"/>
    </row>
    <row r="206" spans="1:23" ht="47.25" x14ac:dyDescent="0.25">
      <c r="A206" s="23">
        <v>28</v>
      </c>
      <c r="B206" s="24" t="s">
        <v>170</v>
      </c>
      <c r="C206" s="25" t="s">
        <v>271</v>
      </c>
      <c r="D206" s="26">
        <f t="shared" si="107"/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106"/>
        <v>0</v>
      </c>
      <c r="V206" s="26">
        <v>0</v>
      </c>
      <c r="W206" s="35"/>
    </row>
    <row r="207" spans="1:23" ht="31.5" x14ac:dyDescent="0.25">
      <c r="A207" s="23">
        <v>29</v>
      </c>
      <c r="B207" s="24" t="s">
        <v>160</v>
      </c>
      <c r="C207" s="25" t="s">
        <v>272</v>
      </c>
      <c r="D207" s="26">
        <f t="shared" si="107"/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06"/>
        <v>0</v>
      </c>
      <c r="V207" s="26">
        <v>0</v>
      </c>
      <c r="W207" s="35"/>
    </row>
    <row r="208" spans="1:23" ht="31.5" x14ac:dyDescent="0.25">
      <c r="A208" s="23">
        <v>30</v>
      </c>
      <c r="B208" s="24" t="s">
        <v>161</v>
      </c>
      <c r="C208" s="25" t="s">
        <v>273</v>
      </c>
      <c r="D208" s="26">
        <f t="shared" si="107"/>
        <v>4.4948148799999998</v>
      </c>
      <c r="E208" s="26">
        <v>0</v>
      </c>
      <c r="F208" s="26">
        <v>4.4948148799999998</v>
      </c>
      <c r="G208" s="26">
        <v>0</v>
      </c>
      <c r="H208" s="26">
        <v>0</v>
      </c>
      <c r="I208" s="26">
        <v>0.78200000000000003</v>
      </c>
      <c r="J208" s="26">
        <v>0</v>
      </c>
      <c r="K208" s="26">
        <v>0</v>
      </c>
      <c r="L208" s="26">
        <v>0</v>
      </c>
      <c r="M208" s="26">
        <v>4.4948148799999998</v>
      </c>
      <c r="N208" s="26">
        <v>0</v>
      </c>
      <c r="O208" s="26">
        <v>0</v>
      </c>
      <c r="P208" s="26">
        <v>0.78200000000000003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06"/>
        <v>0</v>
      </c>
      <c r="V208" s="26">
        <f t="shared" si="105"/>
        <v>0</v>
      </c>
      <c r="W208" s="35"/>
    </row>
    <row r="209" spans="1:23" ht="31.5" x14ac:dyDescent="0.25">
      <c r="A209" s="23">
        <v>31</v>
      </c>
      <c r="B209" s="24" t="s">
        <v>192</v>
      </c>
      <c r="C209" s="25" t="s">
        <v>274</v>
      </c>
      <c r="D209" s="26">
        <f t="shared" si="107"/>
        <v>8.6446220000000004E-2</v>
      </c>
      <c r="E209" s="26">
        <v>0</v>
      </c>
      <c r="F209" s="26">
        <v>8.6446220000000004E-2</v>
      </c>
      <c r="G209" s="26">
        <v>0</v>
      </c>
      <c r="H209" s="26">
        <v>0</v>
      </c>
      <c r="I209" s="26">
        <v>4.2999999999999997E-2</v>
      </c>
      <c r="J209" s="26">
        <v>0</v>
      </c>
      <c r="K209" s="26">
        <v>0</v>
      </c>
      <c r="L209" s="26">
        <v>0</v>
      </c>
      <c r="M209" s="26">
        <v>8.6446220000000004E-2</v>
      </c>
      <c r="N209" s="26">
        <v>0</v>
      </c>
      <c r="O209" s="26">
        <v>0</v>
      </c>
      <c r="P209" s="26">
        <v>4.2999999999999997E-2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06"/>
        <v>0</v>
      </c>
      <c r="V209" s="26">
        <f t="shared" si="105"/>
        <v>0</v>
      </c>
      <c r="W209" s="35"/>
    </row>
    <row r="210" spans="1:23" ht="63" x14ac:dyDescent="0.25">
      <c r="A210" s="23">
        <v>32</v>
      </c>
      <c r="B210" s="24" t="s">
        <v>162</v>
      </c>
      <c r="C210" s="25" t="s">
        <v>275</v>
      </c>
      <c r="D210" s="26">
        <f t="shared" si="107"/>
        <v>5.0239944400000001</v>
      </c>
      <c r="E210" s="26">
        <v>0</v>
      </c>
      <c r="F210" s="26">
        <v>5.0239944400000001</v>
      </c>
      <c r="G210" s="26">
        <v>0</v>
      </c>
      <c r="H210" s="26">
        <v>0</v>
      </c>
      <c r="I210" s="26">
        <v>0.82</v>
      </c>
      <c r="J210" s="26">
        <v>0</v>
      </c>
      <c r="K210" s="26">
        <v>0</v>
      </c>
      <c r="L210" s="26">
        <v>0</v>
      </c>
      <c r="M210" s="26">
        <v>0.43627670000000002</v>
      </c>
      <c r="N210" s="26">
        <v>0.4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06"/>
        <v>-4.5877177400000004</v>
      </c>
      <c r="V210" s="26">
        <f t="shared" si="105"/>
        <v>-91.316138876937146</v>
      </c>
      <c r="W210" s="35" t="s">
        <v>291</v>
      </c>
    </row>
    <row r="211" spans="1:23" ht="47.25" x14ac:dyDescent="0.25">
      <c r="A211" s="23">
        <v>33</v>
      </c>
      <c r="B211" s="24" t="s">
        <v>163</v>
      </c>
      <c r="C211" s="25" t="s">
        <v>276</v>
      </c>
      <c r="D211" s="26">
        <f t="shared" si="107"/>
        <v>12.410495939999999</v>
      </c>
      <c r="E211" s="26">
        <v>0</v>
      </c>
      <c r="F211" s="26">
        <v>12.410495939999999</v>
      </c>
      <c r="G211" s="26">
        <v>0</v>
      </c>
      <c r="H211" s="26">
        <v>0</v>
      </c>
      <c r="I211" s="26">
        <v>1.5</v>
      </c>
      <c r="J211" s="26">
        <v>0</v>
      </c>
      <c r="K211" s="26">
        <v>0</v>
      </c>
      <c r="L211" s="26">
        <v>0</v>
      </c>
      <c r="M211" s="26">
        <v>12.488275340000001</v>
      </c>
      <c r="N211" s="26">
        <v>0</v>
      </c>
      <c r="O211" s="26">
        <v>0</v>
      </c>
      <c r="P211" s="26">
        <v>1.4740000000000002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06"/>
        <v>7.7779400000002497E-2</v>
      </c>
      <c r="V211" s="26">
        <f t="shared" si="105"/>
        <v>0.62672273836626791</v>
      </c>
      <c r="W211" s="35" t="s">
        <v>287</v>
      </c>
    </row>
    <row r="212" spans="1:23" ht="63" x14ac:dyDescent="0.25">
      <c r="A212" s="23">
        <v>34</v>
      </c>
      <c r="B212" s="24" t="s">
        <v>193</v>
      </c>
      <c r="C212" s="25" t="s">
        <v>277</v>
      </c>
      <c r="D212" s="26">
        <f t="shared" si="107"/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6.8379440999999996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106"/>
        <v>6.8379440999999996</v>
      </c>
      <c r="V212" s="26">
        <v>100</v>
      </c>
      <c r="W212" s="35" t="s">
        <v>289</v>
      </c>
    </row>
    <row r="213" spans="1:23" ht="47.25" x14ac:dyDescent="0.25">
      <c r="A213" s="23">
        <v>35</v>
      </c>
      <c r="B213" s="24" t="s">
        <v>194</v>
      </c>
      <c r="C213" s="25" t="s">
        <v>278</v>
      </c>
      <c r="D213" s="26">
        <f t="shared" si="107"/>
        <v>2.8356745800000001</v>
      </c>
      <c r="E213" s="26">
        <v>0</v>
      </c>
      <c r="F213" s="26">
        <v>2.8356745800000001</v>
      </c>
      <c r="G213" s="26">
        <v>0</v>
      </c>
      <c r="H213" s="26">
        <v>0</v>
      </c>
      <c r="I213" s="26">
        <v>1.591</v>
      </c>
      <c r="J213" s="26">
        <v>0</v>
      </c>
      <c r="K213" s="26">
        <v>0</v>
      </c>
      <c r="L213" s="26">
        <v>0</v>
      </c>
      <c r="M213" s="26">
        <v>2.7466003999999997</v>
      </c>
      <c r="N213" s="26">
        <v>0</v>
      </c>
      <c r="O213" s="26">
        <v>0</v>
      </c>
      <c r="P213" s="26">
        <v>1.591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06"/>
        <v>-8.9074180000000336E-2</v>
      </c>
      <c r="V213" s="26">
        <f t="shared" si="105"/>
        <v>-3.1411989453317428</v>
      </c>
      <c r="W213" s="35" t="s">
        <v>287</v>
      </c>
    </row>
    <row r="214" spans="1:23" ht="31.5" x14ac:dyDescent="0.25">
      <c r="A214" s="23">
        <v>36</v>
      </c>
      <c r="B214" s="24" t="s">
        <v>195</v>
      </c>
      <c r="C214" s="25" t="s">
        <v>279</v>
      </c>
      <c r="D214" s="26">
        <f t="shared" si="107"/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06"/>
        <v>0</v>
      </c>
      <c r="V214" s="26">
        <v>0</v>
      </c>
      <c r="W214" s="35"/>
    </row>
    <row r="215" spans="1:23" ht="47.25" x14ac:dyDescent="0.25">
      <c r="A215" s="8" t="s">
        <v>47</v>
      </c>
      <c r="B215" s="9" t="s">
        <v>164</v>
      </c>
      <c r="C215" s="10"/>
      <c r="D215" s="11">
        <f t="shared" ref="D215" si="108">SUM(D216:D218)</f>
        <v>0</v>
      </c>
      <c r="E215" s="11">
        <f t="shared" ref="E215:U215" si="109">SUM(E216:E218)</f>
        <v>0</v>
      </c>
      <c r="F215" s="11">
        <f t="shared" si="109"/>
        <v>0</v>
      </c>
      <c r="G215" s="11">
        <f t="shared" si="109"/>
        <v>0</v>
      </c>
      <c r="H215" s="11">
        <f t="shared" si="109"/>
        <v>0</v>
      </c>
      <c r="I215" s="11">
        <f t="shared" si="109"/>
        <v>0</v>
      </c>
      <c r="J215" s="11">
        <f t="shared" si="109"/>
        <v>0</v>
      </c>
      <c r="K215" s="11">
        <f t="shared" si="109"/>
        <v>0</v>
      </c>
      <c r="L215" s="11">
        <f t="shared" si="109"/>
        <v>0</v>
      </c>
      <c r="M215" s="11">
        <f t="shared" si="109"/>
        <v>0</v>
      </c>
      <c r="N215" s="11">
        <f t="shared" si="109"/>
        <v>0</v>
      </c>
      <c r="O215" s="11">
        <f t="shared" si="109"/>
        <v>0</v>
      </c>
      <c r="P215" s="11">
        <f t="shared" si="109"/>
        <v>0</v>
      </c>
      <c r="Q215" s="11">
        <f t="shared" si="109"/>
        <v>0</v>
      </c>
      <c r="R215" s="11">
        <f t="shared" si="109"/>
        <v>0</v>
      </c>
      <c r="S215" s="11">
        <f t="shared" si="109"/>
        <v>0</v>
      </c>
      <c r="T215" s="11">
        <f t="shared" si="109"/>
        <v>0</v>
      </c>
      <c r="U215" s="11">
        <f t="shared" si="109"/>
        <v>0</v>
      </c>
      <c r="V215" s="11">
        <v>0</v>
      </c>
      <c r="W215" s="31"/>
    </row>
    <row r="216" spans="1:23" x14ac:dyDescent="0.25">
      <c r="A216" s="23" t="s">
        <v>47</v>
      </c>
      <c r="B216" s="24" t="s">
        <v>74</v>
      </c>
      <c r="C216" s="36" t="s">
        <v>75</v>
      </c>
      <c r="D216" s="22" t="s">
        <v>75</v>
      </c>
      <c r="E216" s="22" t="s">
        <v>75</v>
      </c>
      <c r="F216" s="22" t="s">
        <v>75</v>
      </c>
      <c r="G216" s="22" t="s">
        <v>75</v>
      </c>
      <c r="H216" s="22" t="s">
        <v>75</v>
      </c>
      <c r="I216" s="22" t="s">
        <v>75</v>
      </c>
      <c r="J216" s="22" t="s">
        <v>75</v>
      </c>
      <c r="K216" s="22" t="s">
        <v>75</v>
      </c>
      <c r="L216" s="22" t="s">
        <v>75</v>
      </c>
      <c r="M216" s="22" t="s">
        <v>75</v>
      </c>
      <c r="N216" s="22" t="s">
        <v>75</v>
      </c>
      <c r="O216" s="22" t="s">
        <v>75</v>
      </c>
      <c r="P216" s="22" t="s">
        <v>75</v>
      </c>
      <c r="Q216" s="22" t="s">
        <v>75</v>
      </c>
      <c r="R216" s="22" t="s">
        <v>75</v>
      </c>
      <c r="S216" s="22" t="s">
        <v>75</v>
      </c>
      <c r="T216" s="22" t="s">
        <v>75</v>
      </c>
      <c r="U216" s="22" t="s">
        <v>75</v>
      </c>
      <c r="V216" s="22" t="s">
        <v>75</v>
      </c>
      <c r="W216" s="34"/>
    </row>
    <row r="217" spans="1:23" x14ac:dyDescent="0.25">
      <c r="A217" s="23" t="s">
        <v>47</v>
      </c>
      <c r="B217" s="24" t="s">
        <v>74</v>
      </c>
      <c r="C217" s="36" t="s">
        <v>75</v>
      </c>
      <c r="D217" s="22" t="s">
        <v>75</v>
      </c>
      <c r="E217" s="22" t="s">
        <v>75</v>
      </c>
      <c r="F217" s="22" t="s">
        <v>75</v>
      </c>
      <c r="G217" s="22" t="s">
        <v>75</v>
      </c>
      <c r="H217" s="22" t="s">
        <v>75</v>
      </c>
      <c r="I217" s="22" t="s">
        <v>75</v>
      </c>
      <c r="J217" s="22" t="s">
        <v>75</v>
      </c>
      <c r="K217" s="22" t="s">
        <v>75</v>
      </c>
      <c r="L217" s="22" t="s">
        <v>75</v>
      </c>
      <c r="M217" s="22" t="s">
        <v>75</v>
      </c>
      <c r="N217" s="22" t="s">
        <v>75</v>
      </c>
      <c r="O217" s="22" t="s">
        <v>75</v>
      </c>
      <c r="P217" s="22" t="s">
        <v>75</v>
      </c>
      <c r="Q217" s="22" t="s">
        <v>75</v>
      </c>
      <c r="R217" s="22" t="s">
        <v>75</v>
      </c>
      <c r="S217" s="22" t="s">
        <v>75</v>
      </c>
      <c r="T217" s="22" t="s">
        <v>75</v>
      </c>
      <c r="U217" s="22" t="s">
        <v>75</v>
      </c>
      <c r="V217" s="22" t="s">
        <v>75</v>
      </c>
      <c r="W217" s="34"/>
    </row>
    <row r="218" spans="1:23" x14ac:dyDescent="0.25">
      <c r="A218" s="23" t="s">
        <v>76</v>
      </c>
      <c r="B218" s="23" t="s">
        <v>76</v>
      </c>
      <c r="C218" s="36" t="s">
        <v>75</v>
      </c>
      <c r="D218" s="22" t="s">
        <v>75</v>
      </c>
      <c r="E218" s="22" t="s">
        <v>75</v>
      </c>
      <c r="F218" s="22" t="s">
        <v>75</v>
      </c>
      <c r="G218" s="22" t="s">
        <v>75</v>
      </c>
      <c r="H218" s="22" t="s">
        <v>75</v>
      </c>
      <c r="I218" s="22" t="s">
        <v>75</v>
      </c>
      <c r="J218" s="22" t="s">
        <v>75</v>
      </c>
      <c r="K218" s="22" t="s">
        <v>75</v>
      </c>
      <c r="L218" s="22" t="s">
        <v>75</v>
      </c>
      <c r="M218" s="22" t="s">
        <v>75</v>
      </c>
      <c r="N218" s="22" t="s">
        <v>75</v>
      </c>
      <c r="O218" s="22" t="s">
        <v>75</v>
      </c>
      <c r="P218" s="22" t="s">
        <v>75</v>
      </c>
      <c r="Q218" s="22" t="s">
        <v>75</v>
      </c>
      <c r="R218" s="22" t="s">
        <v>75</v>
      </c>
      <c r="S218" s="22" t="s">
        <v>75</v>
      </c>
      <c r="T218" s="22" t="s">
        <v>75</v>
      </c>
      <c r="U218" s="22" t="s">
        <v>75</v>
      </c>
      <c r="V218" s="22" t="s">
        <v>75</v>
      </c>
      <c r="W218" s="34"/>
    </row>
    <row r="219" spans="1:23" ht="31.5" x14ac:dyDescent="0.25">
      <c r="A219" s="8" t="s">
        <v>48</v>
      </c>
      <c r="B219" s="9" t="s">
        <v>165</v>
      </c>
      <c r="C219" s="10"/>
      <c r="D219" s="11">
        <f t="shared" ref="D219" si="110">SUM(D220:D226)</f>
        <v>28.623188839999997</v>
      </c>
      <c r="E219" s="11">
        <f t="shared" ref="E219:U219" si="111">SUM(E220:E226)</f>
        <v>0</v>
      </c>
      <c r="F219" s="11">
        <f t="shared" si="111"/>
        <v>28.623188839999997</v>
      </c>
      <c r="G219" s="11">
        <f t="shared" si="111"/>
        <v>0</v>
      </c>
      <c r="H219" s="11">
        <f t="shared" si="111"/>
        <v>0</v>
      </c>
      <c r="I219" s="11">
        <f t="shared" si="111"/>
        <v>0</v>
      </c>
      <c r="J219" s="11">
        <f t="shared" si="111"/>
        <v>0</v>
      </c>
      <c r="K219" s="11">
        <f t="shared" si="111"/>
        <v>0</v>
      </c>
      <c r="L219" s="11">
        <f t="shared" si="111"/>
        <v>0</v>
      </c>
      <c r="M219" s="11">
        <f t="shared" si="111"/>
        <v>37.109244079999996</v>
      </c>
      <c r="N219" s="11">
        <f t="shared" si="111"/>
        <v>0</v>
      </c>
      <c r="O219" s="11">
        <f t="shared" si="111"/>
        <v>0</v>
      </c>
      <c r="P219" s="11">
        <f t="shared" si="111"/>
        <v>0</v>
      </c>
      <c r="Q219" s="11">
        <f t="shared" si="111"/>
        <v>0</v>
      </c>
      <c r="R219" s="11">
        <f t="shared" si="111"/>
        <v>0</v>
      </c>
      <c r="S219" s="11">
        <f t="shared" si="111"/>
        <v>0</v>
      </c>
      <c r="T219" s="11">
        <f t="shared" si="111"/>
        <v>0</v>
      </c>
      <c r="U219" s="11">
        <f t="shared" si="111"/>
        <v>8.4860552399999936</v>
      </c>
      <c r="V219" s="11">
        <f t="shared" ref="V219:V226" si="112">U219*100/F219</f>
        <v>29.647483679879166</v>
      </c>
      <c r="W219" s="31"/>
    </row>
    <row r="220" spans="1:23" ht="31.5" x14ac:dyDescent="0.25">
      <c r="A220" s="23">
        <v>1</v>
      </c>
      <c r="B220" s="24" t="s">
        <v>201</v>
      </c>
      <c r="C220" s="25" t="s">
        <v>280</v>
      </c>
      <c r="D220" s="26">
        <f t="shared" ref="D220:D226" si="113">F220</f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f t="shared" ref="U220:U226" si="114">M220-F220</f>
        <v>0</v>
      </c>
      <c r="V220" s="26">
        <v>0</v>
      </c>
      <c r="W220" s="35"/>
    </row>
    <row r="221" spans="1:23" ht="47.25" x14ac:dyDescent="0.25">
      <c r="A221" s="23">
        <v>2</v>
      </c>
      <c r="B221" s="24" t="s">
        <v>202</v>
      </c>
      <c r="C221" s="25" t="s">
        <v>281</v>
      </c>
      <c r="D221" s="26">
        <f t="shared" si="113"/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f t="shared" si="114"/>
        <v>0</v>
      </c>
      <c r="V221" s="26">
        <v>0</v>
      </c>
      <c r="W221" s="35"/>
    </row>
    <row r="222" spans="1:23" ht="63" x14ac:dyDescent="0.25">
      <c r="A222" s="23">
        <v>3</v>
      </c>
      <c r="B222" s="24" t="s">
        <v>203</v>
      </c>
      <c r="C222" s="25" t="s">
        <v>282</v>
      </c>
      <c r="D222" s="26">
        <f t="shared" si="113"/>
        <v>0.65688217999999998</v>
      </c>
      <c r="E222" s="26">
        <v>0</v>
      </c>
      <c r="F222" s="26">
        <v>0.65688217999999998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1.13679266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f t="shared" si="114"/>
        <v>0.47991048000000003</v>
      </c>
      <c r="V222" s="26">
        <f t="shared" si="112"/>
        <v>73.058836822152813</v>
      </c>
      <c r="W222" s="35" t="s">
        <v>292</v>
      </c>
    </row>
    <row r="223" spans="1:23" ht="47.25" x14ac:dyDescent="0.25">
      <c r="A223" s="23">
        <v>4</v>
      </c>
      <c r="B223" s="24" t="s">
        <v>204</v>
      </c>
      <c r="C223" s="25" t="s">
        <v>283</v>
      </c>
      <c r="D223" s="26">
        <f t="shared" si="113"/>
        <v>0.46787194999999998</v>
      </c>
      <c r="E223" s="26">
        <v>0</v>
      </c>
      <c r="F223" s="26">
        <v>0.46787194999999998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0.57956845000000001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f t="shared" si="114"/>
        <v>0.11169650000000003</v>
      </c>
      <c r="V223" s="26">
        <f t="shared" si="112"/>
        <v>23.873305505918879</v>
      </c>
      <c r="W223" s="35" t="s">
        <v>287</v>
      </c>
    </row>
    <row r="224" spans="1:23" ht="31.5" x14ac:dyDescent="0.25">
      <c r="A224" s="23">
        <v>5</v>
      </c>
      <c r="B224" s="24" t="s">
        <v>205</v>
      </c>
      <c r="C224" s="25" t="s">
        <v>284</v>
      </c>
      <c r="D224" s="26">
        <f t="shared" si="113"/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si="114"/>
        <v>0</v>
      </c>
      <c r="V224" s="26">
        <v>0</v>
      </c>
      <c r="W224" s="35"/>
    </row>
    <row r="225" spans="1:23" ht="31.5" x14ac:dyDescent="0.25">
      <c r="A225" s="23">
        <v>6</v>
      </c>
      <c r="B225" s="24" t="s">
        <v>206</v>
      </c>
      <c r="C225" s="25" t="s">
        <v>285</v>
      </c>
      <c r="D225" s="26">
        <f t="shared" si="113"/>
        <v>0.49584138999999999</v>
      </c>
      <c r="E225" s="26">
        <v>0</v>
      </c>
      <c r="F225" s="26">
        <v>0.49584138999999999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0.49584138999999999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14"/>
        <v>0</v>
      </c>
      <c r="V225" s="26">
        <f t="shared" si="112"/>
        <v>0</v>
      </c>
      <c r="W225" s="35"/>
    </row>
    <row r="226" spans="1:23" ht="63" x14ac:dyDescent="0.25">
      <c r="A226" s="23">
        <v>7</v>
      </c>
      <c r="B226" s="24" t="s">
        <v>166</v>
      </c>
      <c r="C226" s="25" t="s">
        <v>286</v>
      </c>
      <c r="D226" s="26">
        <f t="shared" si="113"/>
        <v>27.002593319999999</v>
      </c>
      <c r="E226" s="26">
        <v>0</v>
      </c>
      <c r="F226" s="26">
        <v>27.002593319999999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34.897041579999993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si="114"/>
        <v>7.8944482599999937</v>
      </c>
      <c r="V226" s="26">
        <f t="shared" si="112"/>
        <v>29.235889184587379</v>
      </c>
      <c r="W226" s="35" t="s">
        <v>289</v>
      </c>
    </row>
    <row r="227" spans="1:23" x14ac:dyDescent="0.25">
      <c r="L227" s="1"/>
      <c r="M227" s="1"/>
      <c r="N227" s="1"/>
      <c r="O227" s="1"/>
      <c r="P227" s="1"/>
      <c r="Q227" s="1"/>
      <c r="R227" s="1"/>
    </row>
  </sheetData>
  <autoFilter ref="A23:W226"/>
  <mergeCells count="26"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W19:W22"/>
    <mergeCell ref="E20:K20"/>
    <mergeCell ref="L20:R20"/>
    <mergeCell ref="F21:K21"/>
    <mergeCell ref="M21:R21"/>
    <mergeCell ref="S21:T21"/>
    <mergeCell ref="U21:V21"/>
    <mergeCell ref="S19:V20"/>
    <mergeCell ref="A19:A22"/>
    <mergeCell ref="B19:B22"/>
    <mergeCell ref="C19:C22"/>
    <mergeCell ref="D19:D22"/>
    <mergeCell ref="E19:R19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2025-02-17T05:58:14Z</dcterms:modified>
</cp:coreProperties>
</file>