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2 КВАРТАЛ\АО ОКЭС отчет за 2 квартал 2025 года\Отчет за 2 квартал 2025г\"/>
    </mc:Choice>
  </mc:AlternateContent>
  <bookViews>
    <workbookView xWindow="0" yWindow="0" windowWidth="28800" windowHeight="10950" tabRatio="810"/>
  </bookViews>
  <sheets>
    <sheet name="Лист13" sheetId="12" r:id="rId1"/>
  </sheets>
  <definedNames>
    <definedName name="_xlnm._FilterDatabase" localSheetId="0" hidden="1">Лист13!$A$23:$CA$226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Y214" i="12" l="1"/>
  <c r="BY213" i="12"/>
  <c r="BY212" i="12"/>
  <c r="BY211" i="12"/>
  <c r="BY210" i="12"/>
  <c r="BY209" i="12"/>
  <c r="BY208" i="12"/>
  <c r="BY207" i="12"/>
  <c r="BY206" i="12"/>
  <c r="BY205" i="12"/>
  <c r="BY204" i="12"/>
  <c r="BY203" i="12"/>
  <c r="BY202" i="12"/>
  <c r="BY201" i="12"/>
  <c r="BZ201" i="12" s="1"/>
  <c r="BY200" i="12"/>
  <c r="BY199" i="12"/>
  <c r="BY198" i="12"/>
  <c r="BY197" i="12"/>
  <c r="BY196" i="12"/>
  <c r="BY195" i="12"/>
  <c r="BY194" i="12"/>
  <c r="BY193" i="12"/>
  <c r="BY192" i="12"/>
  <c r="BY191" i="12"/>
  <c r="BY190" i="12"/>
  <c r="BY189" i="12"/>
  <c r="BY188" i="12"/>
  <c r="BY187" i="12"/>
  <c r="BY186" i="12"/>
  <c r="BY185" i="12"/>
  <c r="BY184" i="12"/>
  <c r="BY183" i="12"/>
  <c r="BY182" i="12"/>
  <c r="BY181" i="12"/>
  <c r="BY180" i="12"/>
  <c r="BY179" i="12"/>
  <c r="BY226" i="12"/>
  <c r="BZ226" i="12" s="1"/>
  <c r="BY225" i="12"/>
  <c r="BZ225" i="12" s="1"/>
  <c r="BY224" i="12"/>
  <c r="BY223" i="12"/>
  <c r="BY222" i="12"/>
  <c r="BY221" i="12"/>
  <c r="BY220" i="12"/>
  <c r="BY92" i="12"/>
  <c r="BY93" i="12"/>
  <c r="BY94" i="12"/>
  <c r="BZ94" i="12" s="1"/>
  <c r="BY95" i="12"/>
  <c r="BY96" i="12"/>
  <c r="BZ96" i="12" s="1"/>
  <c r="BY97" i="12"/>
  <c r="BZ97" i="12" s="1"/>
  <c r="BY98" i="12"/>
  <c r="BZ98" i="12" s="1"/>
  <c r="BY99" i="12"/>
  <c r="BZ99" i="12"/>
  <c r="BY100" i="12"/>
  <c r="BY101" i="12"/>
  <c r="BY102" i="12"/>
  <c r="BY103" i="12"/>
  <c r="BY104" i="12"/>
  <c r="BY105" i="12"/>
  <c r="BY106" i="12"/>
  <c r="BY107" i="12"/>
  <c r="BZ107" i="12" s="1"/>
  <c r="BY108" i="12"/>
  <c r="BZ108" i="12" s="1"/>
  <c r="BY109" i="12"/>
  <c r="BY110" i="12"/>
  <c r="BZ110" i="12" s="1"/>
  <c r="BY111" i="12"/>
  <c r="BZ111" i="12" s="1"/>
  <c r="BY112" i="12"/>
  <c r="BY113" i="12"/>
  <c r="BZ113" i="12" s="1"/>
  <c r="BY114" i="12"/>
  <c r="BY115" i="12"/>
  <c r="BY116" i="12"/>
  <c r="BY117" i="12"/>
  <c r="BY118" i="12"/>
  <c r="BY119" i="12"/>
  <c r="BY120" i="12"/>
  <c r="BY121" i="12"/>
  <c r="BY122" i="12"/>
  <c r="BZ122" i="12" s="1"/>
  <c r="BY123" i="12"/>
  <c r="BZ123" i="12" s="1"/>
  <c r="BY124" i="12"/>
  <c r="BY125" i="12"/>
  <c r="BY126" i="12"/>
  <c r="BY91" i="12"/>
  <c r="BZ91" i="12" s="1"/>
  <c r="M127" i="12" l="1"/>
  <c r="N127" i="12"/>
  <c r="BY135" i="12" l="1"/>
  <c r="BY133" i="12"/>
  <c r="AT126" i="12" l="1"/>
  <c r="AS126" i="12"/>
  <c r="AR126" i="12"/>
  <c r="AQ126" i="12"/>
  <c r="AP126" i="12"/>
  <c r="AO126" i="12"/>
  <c r="AT125" i="12"/>
  <c r="AS125" i="12"/>
  <c r="AR125" i="12"/>
  <c r="AQ125" i="12"/>
  <c r="AP125" i="12"/>
  <c r="AO125" i="12"/>
  <c r="AT124" i="12"/>
  <c r="AS124" i="12"/>
  <c r="AR124" i="12"/>
  <c r="AQ124" i="12"/>
  <c r="AP124" i="12"/>
  <c r="AO124" i="12"/>
  <c r="AT123" i="12"/>
  <c r="AS123" i="12"/>
  <c r="AR123" i="12"/>
  <c r="AQ123" i="12"/>
  <c r="AP123" i="12"/>
  <c r="AO123" i="12"/>
  <c r="AT122" i="12"/>
  <c r="AS122" i="12"/>
  <c r="AR122" i="12"/>
  <c r="AQ122" i="12"/>
  <c r="AP122" i="12"/>
  <c r="AO122" i="12"/>
  <c r="AT121" i="12"/>
  <c r="AS121" i="12"/>
  <c r="AR121" i="12"/>
  <c r="AQ121" i="12"/>
  <c r="AP121" i="12"/>
  <c r="AO121" i="12"/>
  <c r="AT120" i="12"/>
  <c r="AS120" i="12"/>
  <c r="AR120" i="12"/>
  <c r="AQ120" i="12"/>
  <c r="AP120" i="12"/>
  <c r="AO120" i="12"/>
  <c r="AT119" i="12"/>
  <c r="AS119" i="12"/>
  <c r="AR119" i="12"/>
  <c r="AQ119" i="12"/>
  <c r="AP119" i="12"/>
  <c r="AO119" i="12"/>
  <c r="AT118" i="12"/>
  <c r="AS118" i="12"/>
  <c r="AR118" i="12"/>
  <c r="AQ118" i="12"/>
  <c r="AP118" i="12"/>
  <c r="AO118" i="12"/>
  <c r="AT117" i="12"/>
  <c r="AS117" i="12"/>
  <c r="AR117" i="12"/>
  <c r="AQ117" i="12"/>
  <c r="AP117" i="12"/>
  <c r="AO117" i="12"/>
  <c r="AT116" i="12"/>
  <c r="AS116" i="12"/>
  <c r="AR116" i="12"/>
  <c r="AQ116" i="12"/>
  <c r="AP116" i="12"/>
  <c r="AO116" i="12"/>
  <c r="AT115" i="12"/>
  <c r="AS115" i="12"/>
  <c r="AR115" i="12"/>
  <c r="AQ115" i="12"/>
  <c r="AP115" i="12"/>
  <c r="AO115" i="12"/>
  <c r="AT114" i="12"/>
  <c r="AS114" i="12"/>
  <c r="AR114" i="12"/>
  <c r="AQ114" i="12"/>
  <c r="AP114" i="12"/>
  <c r="AO114" i="12"/>
  <c r="AT113" i="12"/>
  <c r="AS113" i="12"/>
  <c r="AR113" i="12"/>
  <c r="AQ113" i="12"/>
  <c r="AP113" i="12"/>
  <c r="AO113" i="12"/>
  <c r="AT112" i="12"/>
  <c r="AS112" i="12"/>
  <c r="AR112" i="12"/>
  <c r="AQ112" i="12"/>
  <c r="AP112" i="12"/>
  <c r="AO112" i="12"/>
  <c r="AT111" i="12"/>
  <c r="AS111" i="12"/>
  <c r="AR111" i="12"/>
  <c r="AQ111" i="12"/>
  <c r="AP111" i="12"/>
  <c r="AO111" i="12"/>
  <c r="AT110" i="12"/>
  <c r="AS110" i="12"/>
  <c r="AR110" i="12"/>
  <c r="AQ110" i="12"/>
  <c r="AP110" i="12"/>
  <c r="AO110" i="12"/>
  <c r="AT109" i="12"/>
  <c r="AS109" i="12"/>
  <c r="AR109" i="12"/>
  <c r="AQ109" i="12"/>
  <c r="AP109" i="12"/>
  <c r="AO109" i="12"/>
  <c r="AT108" i="12"/>
  <c r="AS108" i="12"/>
  <c r="AR108" i="12"/>
  <c r="AQ108" i="12"/>
  <c r="AP108" i="12"/>
  <c r="AO108" i="12"/>
  <c r="AT107" i="12"/>
  <c r="AS107" i="12"/>
  <c r="AR107" i="12"/>
  <c r="AQ107" i="12"/>
  <c r="AP107" i="12"/>
  <c r="AO107" i="12"/>
  <c r="AT106" i="12"/>
  <c r="AS106" i="12"/>
  <c r="AR106" i="12"/>
  <c r="AQ106" i="12"/>
  <c r="AP106" i="12"/>
  <c r="AO106" i="12"/>
  <c r="AT105" i="12"/>
  <c r="AS105" i="12"/>
  <c r="AR105" i="12"/>
  <c r="AQ105" i="12"/>
  <c r="AP105" i="12"/>
  <c r="AO105" i="12"/>
  <c r="AT104" i="12"/>
  <c r="AS104" i="12"/>
  <c r="AR104" i="12"/>
  <c r="AQ104" i="12"/>
  <c r="AP104" i="12"/>
  <c r="AO104" i="12"/>
  <c r="AT103" i="12"/>
  <c r="AS103" i="12"/>
  <c r="AR103" i="12"/>
  <c r="AQ103" i="12"/>
  <c r="AP103" i="12"/>
  <c r="AO103" i="12"/>
  <c r="AT102" i="12"/>
  <c r="AS102" i="12"/>
  <c r="AR102" i="12"/>
  <c r="AQ102" i="12"/>
  <c r="AP102" i="12"/>
  <c r="AO102" i="12"/>
  <c r="AT101" i="12"/>
  <c r="AS101" i="12"/>
  <c r="AR101" i="12"/>
  <c r="AQ101" i="12"/>
  <c r="AP101" i="12"/>
  <c r="AO101" i="12"/>
  <c r="AT100" i="12"/>
  <c r="AS100" i="12"/>
  <c r="AR100" i="12"/>
  <c r="AQ100" i="12"/>
  <c r="AP100" i="12"/>
  <c r="AO100" i="12"/>
  <c r="AT99" i="12"/>
  <c r="AS99" i="12"/>
  <c r="AR99" i="12"/>
  <c r="AQ99" i="12"/>
  <c r="AP99" i="12"/>
  <c r="AO99" i="12"/>
  <c r="AT98" i="12"/>
  <c r="AS98" i="12"/>
  <c r="AR98" i="12"/>
  <c r="AQ98" i="12"/>
  <c r="AP98" i="12"/>
  <c r="AO98" i="12"/>
  <c r="AT97" i="12"/>
  <c r="AS97" i="12"/>
  <c r="AR97" i="12"/>
  <c r="AQ97" i="12"/>
  <c r="AP97" i="12"/>
  <c r="AO97" i="12"/>
  <c r="AT96" i="12"/>
  <c r="AS96" i="12"/>
  <c r="AR96" i="12"/>
  <c r="AQ96" i="12"/>
  <c r="AP96" i="12"/>
  <c r="AO96" i="12"/>
  <c r="AT95" i="12"/>
  <c r="AS95" i="12"/>
  <c r="AR95" i="12"/>
  <c r="AQ95" i="12"/>
  <c r="AP95" i="12"/>
  <c r="AO95" i="12"/>
  <c r="AT94" i="12"/>
  <c r="AS94" i="12"/>
  <c r="AR94" i="12"/>
  <c r="AQ94" i="12"/>
  <c r="AP94" i="12"/>
  <c r="AO94" i="12"/>
  <c r="AT93" i="12"/>
  <c r="AS93" i="12"/>
  <c r="AR93" i="12"/>
  <c r="AQ93" i="12"/>
  <c r="AP93" i="12"/>
  <c r="AO93" i="12"/>
  <c r="AT92" i="12"/>
  <c r="AS92" i="12"/>
  <c r="AR92" i="12"/>
  <c r="AQ92" i="12"/>
  <c r="AP92" i="12"/>
  <c r="AO92" i="12"/>
  <c r="AT91" i="12"/>
  <c r="AS91" i="12"/>
  <c r="AR91" i="12"/>
  <c r="AQ91" i="12"/>
  <c r="AP91" i="12"/>
  <c r="AO91" i="12"/>
  <c r="AT135" i="12"/>
  <c r="AS135" i="12"/>
  <c r="AR135" i="12"/>
  <c r="AQ135" i="12"/>
  <c r="AP135" i="12"/>
  <c r="AO135" i="12"/>
  <c r="AT133" i="12"/>
  <c r="AS133" i="12"/>
  <c r="AR133" i="12"/>
  <c r="AQ133" i="12"/>
  <c r="AP133" i="12"/>
  <c r="AO133" i="12"/>
  <c r="AN135" i="12" l="1"/>
  <c r="K135" i="12"/>
  <c r="J135" i="12"/>
  <c r="I135" i="12"/>
  <c r="H135" i="12"/>
  <c r="G135" i="12"/>
  <c r="F135" i="12"/>
  <c r="D135" i="12" s="1"/>
  <c r="E135" i="12"/>
  <c r="AN133" i="12"/>
  <c r="K133" i="12"/>
  <c r="J133" i="12"/>
  <c r="I133" i="12"/>
  <c r="H133" i="12"/>
  <c r="G133" i="12"/>
  <c r="F133" i="12"/>
  <c r="D133" i="12" s="1"/>
  <c r="E133" i="12"/>
  <c r="AT213" i="12"/>
  <c r="AS213" i="12"/>
  <c r="AR213" i="12"/>
  <c r="AQ213" i="12"/>
  <c r="AP213" i="12"/>
  <c r="AO213" i="12"/>
  <c r="AN213" i="12"/>
  <c r="K213" i="12"/>
  <c r="J213" i="12"/>
  <c r="I213" i="12"/>
  <c r="H213" i="12"/>
  <c r="G213" i="12"/>
  <c r="F213" i="12"/>
  <c r="D213" i="12" s="1"/>
  <c r="E213" i="12"/>
  <c r="AN125" i="12"/>
  <c r="K125" i="12"/>
  <c r="J125" i="12"/>
  <c r="I125" i="12"/>
  <c r="H125" i="12"/>
  <c r="G125" i="12"/>
  <c r="F125" i="12"/>
  <c r="D125" i="12" s="1"/>
  <c r="E125" i="12"/>
  <c r="AT212" i="12" l="1"/>
  <c r="AS212" i="12"/>
  <c r="AR212" i="12"/>
  <c r="AQ212" i="12"/>
  <c r="AP212" i="12"/>
  <c r="AO212" i="12"/>
  <c r="AN212" i="12"/>
  <c r="K212" i="12"/>
  <c r="J212" i="12"/>
  <c r="I212" i="12"/>
  <c r="H212" i="12"/>
  <c r="G212" i="12"/>
  <c r="F212" i="12"/>
  <c r="D212" i="12" s="1"/>
  <c r="E212" i="12"/>
  <c r="AN124" i="12"/>
  <c r="K124" i="12"/>
  <c r="J124" i="12"/>
  <c r="I124" i="12"/>
  <c r="H124" i="12"/>
  <c r="G124" i="12"/>
  <c r="F124" i="12"/>
  <c r="D124" i="12" s="1"/>
  <c r="E124" i="12"/>
  <c r="E91" i="12" l="1"/>
  <c r="F91" i="12"/>
  <c r="D91" i="12" s="1"/>
  <c r="G91" i="12"/>
  <c r="H91" i="12"/>
  <c r="I91" i="12"/>
  <c r="J91" i="12"/>
  <c r="K91" i="12"/>
  <c r="E92" i="12"/>
  <c r="F92" i="12"/>
  <c r="D92" i="12" s="1"/>
  <c r="G92" i="12"/>
  <c r="H92" i="12"/>
  <c r="I92" i="12"/>
  <c r="J92" i="12"/>
  <c r="K92" i="12"/>
  <c r="E93" i="12"/>
  <c r="F93" i="12"/>
  <c r="D93" i="12" s="1"/>
  <c r="G93" i="12"/>
  <c r="H93" i="12"/>
  <c r="I93" i="12"/>
  <c r="J93" i="12"/>
  <c r="K93" i="12"/>
  <c r="E94" i="12"/>
  <c r="F94" i="12"/>
  <c r="D94" i="12" s="1"/>
  <c r="G94" i="12"/>
  <c r="H94" i="12"/>
  <c r="I94" i="12"/>
  <c r="J94" i="12"/>
  <c r="K94" i="12"/>
  <c r="E95" i="12"/>
  <c r="F95" i="12"/>
  <c r="D95" i="12" s="1"/>
  <c r="G95" i="12"/>
  <c r="H95" i="12"/>
  <c r="I95" i="12"/>
  <c r="J95" i="12"/>
  <c r="K95" i="12"/>
  <c r="E96" i="12"/>
  <c r="F96" i="12"/>
  <c r="D96" i="12" s="1"/>
  <c r="G96" i="12"/>
  <c r="H96" i="12"/>
  <c r="I96" i="12"/>
  <c r="J96" i="12"/>
  <c r="K96" i="12"/>
  <c r="E97" i="12"/>
  <c r="F97" i="12"/>
  <c r="D97" i="12" s="1"/>
  <c r="G97" i="12"/>
  <c r="H97" i="12"/>
  <c r="I97" i="12"/>
  <c r="J97" i="12"/>
  <c r="K97" i="12"/>
  <c r="E98" i="12"/>
  <c r="F98" i="12"/>
  <c r="D98" i="12" s="1"/>
  <c r="G98" i="12"/>
  <c r="H98" i="12"/>
  <c r="I98" i="12"/>
  <c r="J98" i="12"/>
  <c r="K98" i="12"/>
  <c r="E99" i="12"/>
  <c r="F99" i="12"/>
  <c r="D99" i="12" s="1"/>
  <c r="G99" i="12"/>
  <c r="H99" i="12"/>
  <c r="I99" i="12"/>
  <c r="J99" i="12"/>
  <c r="K99" i="12"/>
  <c r="E100" i="12"/>
  <c r="F100" i="12"/>
  <c r="D100" i="12" s="1"/>
  <c r="G100" i="12"/>
  <c r="H100" i="12"/>
  <c r="I100" i="12"/>
  <c r="J100" i="12"/>
  <c r="K100" i="12"/>
  <c r="E101" i="12"/>
  <c r="F101" i="12"/>
  <c r="D101" i="12" s="1"/>
  <c r="G101" i="12"/>
  <c r="H101" i="12"/>
  <c r="I101" i="12"/>
  <c r="J101" i="12"/>
  <c r="K101" i="12"/>
  <c r="E102" i="12"/>
  <c r="F102" i="12"/>
  <c r="D102" i="12" s="1"/>
  <c r="G102" i="12"/>
  <c r="H102" i="12"/>
  <c r="I102" i="12"/>
  <c r="J102" i="12"/>
  <c r="K102" i="12"/>
  <c r="E103" i="12"/>
  <c r="F103" i="12"/>
  <c r="D103" i="12" s="1"/>
  <c r="G103" i="12"/>
  <c r="H103" i="12"/>
  <c r="I103" i="12"/>
  <c r="J103" i="12"/>
  <c r="K103" i="12"/>
  <c r="E104" i="12"/>
  <c r="F104" i="12"/>
  <c r="D104" i="12" s="1"/>
  <c r="G104" i="12"/>
  <c r="H104" i="12"/>
  <c r="I104" i="12"/>
  <c r="J104" i="12"/>
  <c r="K104" i="12"/>
  <c r="E105" i="12"/>
  <c r="F105" i="12"/>
  <c r="D105" i="12" s="1"/>
  <c r="G105" i="12"/>
  <c r="H105" i="12"/>
  <c r="I105" i="12"/>
  <c r="J105" i="12"/>
  <c r="K105" i="12"/>
  <c r="E106" i="12"/>
  <c r="F106" i="12"/>
  <c r="D106" i="12" s="1"/>
  <c r="G106" i="12"/>
  <c r="H106" i="12"/>
  <c r="I106" i="12"/>
  <c r="J106" i="12"/>
  <c r="K106" i="12"/>
  <c r="E107" i="12"/>
  <c r="F107" i="12"/>
  <c r="D107" i="12" s="1"/>
  <c r="G107" i="12"/>
  <c r="H107" i="12"/>
  <c r="I107" i="12"/>
  <c r="J107" i="12"/>
  <c r="K107" i="12"/>
  <c r="E108" i="12"/>
  <c r="F108" i="12"/>
  <c r="D108" i="12" s="1"/>
  <c r="G108" i="12"/>
  <c r="H108" i="12"/>
  <c r="I108" i="12"/>
  <c r="J108" i="12"/>
  <c r="K108" i="12"/>
  <c r="E109" i="12"/>
  <c r="F109" i="12"/>
  <c r="D109" i="12" s="1"/>
  <c r="G109" i="12"/>
  <c r="H109" i="12"/>
  <c r="I109" i="12"/>
  <c r="J109" i="12"/>
  <c r="K109" i="12"/>
  <c r="E110" i="12"/>
  <c r="F110" i="12"/>
  <c r="D110" i="12" s="1"/>
  <c r="G110" i="12"/>
  <c r="H110" i="12"/>
  <c r="I110" i="12"/>
  <c r="J110" i="12"/>
  <c r="K110" i="12"/>
  <c r="E111" i="12"/>
  <c r="F111" i="12"/>
  <c r="D111" i="12" s="1"/>
  <c r="G111" i="12"/>
  <c r="H111" i="12"/>
  <c r="I111" i="12"/>
  <c r="J111" i="12"/>
  <c r="K111" i="12"/>
  <c r="E112" i="12"/>
  <c r="F112" i="12"/>
  <c r="D112" i="12" s="1"/>
  <c r="G112" i="12"/>
  <c r="H112" i="12"/>
  <c r="I112" i="12"/>
  <c r="J112" i="12"/>
  <c r="K112" i="12"/>
  <c r="E113" i="12"/>
  <c r="F113" i="12"/>
  <c r="D113" i="12" s="1"/>
  <c r="G113" i="12"/>
  <c r="H113" i="12"/>
  <c r="I113" i="12"/>
  <c r="J113" i="12"/>
  <c r="K113" i="12"/>
  <c r="E114" i="12"/>
  <c r="F114" i="12"/>
  <c r="D114" i="12" s="1"/>
  <c r="G114" i="12"/>
  <c r="H114" i="12"/>
  <c r="I114" i="12"/>
  <c r="J114" i="12"/>
  <c r="K114" i="12"/>
  <c r="E115" i="12"/>
  <c r="F115" i="12"/>
  <c r="D115" i="12" s="1"/>
  <c r="G115" i="12"/>
  <c r="H115" i="12"/>
  <c r="I115" i="12"/>
  <c r="J115" i="12"/>
  <c r="K115" i="12"/>
  <c r="E116" i="12"/>
  <c r="F116" i="12"/>
  <c r="D116" i="12" s="1"/>
  <c r="G116" i="12"/>
  <c r="H116" i="12"/>
  <c r="I116" i="12"/>
  <c r="J116" i="12"/>
  <c r="K116" i="12"/>
  <c r="E117" i="12"/>
  <c r="F117" i="12"/>
  <c r="D117" i="12" s="1"/>
  <c r="G117" i="12"/>
  <c r="H117" i="12"/>
  <c r="I117" i="12"/>
  <c r="J117" i="12"/>
  <c r="K117" i="12"/>
  <c r="E118" i="12"/>
  <c r="F118" i="12"/>
  <c r="D118" i="12" s="1"/>
  <c r="G118" i="12"/>
  <c r="H118" i="12"/>
  <c r="I118" i="12"/>
  <c r="J118" i="12"/>
  <c r="K118" i="12"/>
  <c r="E119" i="12"/>
  <c r="F119" i="12"/>
  <c r="D119" i="12" s="1"/>
  <c r="G119" i="12"/>
  <c r="H119" i="12"/>
  <c r="I119" i="12"/>
  <c r="J119" i="12"/>
  <c r="K119" i="12"/>
  <c r="E120" i="12"/>
  <c r="F120" i="12"/>
  <c r="D120" i="12" s="1"/>
  <c r="G120" i="12"/>
  <c r="H120" i="12"/>
  <c r="I120" i="12"/>
  <c r="J120" i="12"/>
  <c r="K120" i="12"/>
  <c r="E121" i="12"/>
  <c r="F121" i="12"/>
  <c r="D121" i="12" s="1"/>
  <c r="G121" i="12"/>
  <c r="H121" i="12"/>
  <c r="I121" i="12"/>
  <c r="J121" i="12"/>
  <c r="K121" i="12"/>
  <c r="E122" i="12"/>
  <c r="F122" i="12"/>
  <c r="D122" i="12" s="1"/>
  <c r="G122" i="12"/>
  <c r="H122" i="12"/>
  <c r="I122" i="12"/>
  <c r="J122" i="12"/>
  <c r="K122" i="12"/>
  <c r="E123" i="12"/>
  <c r="F123" i="12"/>
  <c r="D123" i="12" s="1"/>
  <c r="G123" i="12"/>
  <c r="H123" i="12"/>
  <c r="I123" i="12"/>
  <c r="J123" i="12"/>
  <c r="K123" i="12"/>
  <c r="E126" i="12"/>
  <c r="F126" i="12"/>
  <c r="D126" i="12" s="1"/>
  <c r="G126" i="12"/>
  <c r="H126" i="12"/>
  <c r="I126" i="12"/>
  <c r="J126" i="12"/>
  <c r="K126" i="12"/>
  <c r="AT209" i="12" l="1"/>
  <c r="AS209" i="12"/>
  <c r="AR209" i="12"/>
  <c r="AQ209" i="12"/>
  <c r="AP209" i="12"/>
  <c r="AO209" i="12"/>
  <c r="AN209" i="12"/>
  <c r="K209" i="12"/>
  <c r="J209" i="12"/>
  <c r="I209" i="12"/>
  <c r="H209" i="12"/>
  <c r="G209" i="12"/>
  <c r="F209" i="12"/>
  <c r="D209" i="12" s="1"/>
  <c r="E209" i="12"/>
  <c r="AT208" i="12"/>
  <c r="AS208" i="12"/>
  <c r="AR208" i="12"/>
  <c r="AQ208" i="12"/>
  <c r="AP208" i="12"/>
  <c r="AO208" i="12"/>
  <c r="AN208" i="12"/>
  <c r="K208" i="12"/>
  <c r="J208" i="12"/>
  <c r="I208" i="12"/>
  <c r="H208" i="12"/>
  <c r="G208" i="12"/>
  <c r="F208" i="12"/>
  <c r="D208" i="12" s="1"/>
  <c r="E208" i="12"/>
  <c r="AT199" i="12"/>
  <c r="AS199" i="12"/>
  <c r="AR199" i="12"/>
  <c r="AQ199" i="12"/>
  <c r="AP199" i="12"/>
  <c r="AO199" i="12"/>
  <c r="AN199" i="12"/>
  <c r="K199" i="12"/>
  <c r="J199" i="12"/>
  <c r="I199" i="12"/>
  <c r="H199" i="12"/>
  <c r="G199" i="12"/>
  <c r="F199" i="12"/>
  <c r="D199" i="12" s="1"/>
  <c r="E199" i="12"/>
  <c r="AT198" i="12"/>
  <c r="AS198" i="12"/>
  <c r="AR198" i="12"/>
  <c r="AQ198" i="12"/>
  <c r="AP198" i="12"/>
  <c r="AO198" i="12"/>
  <c r="AN198" i="12"/>
  <c r="K198" i="12"/>
  <c r="J198" i="12"/>
  <c r="I198" i="12"/>
  <c r="H198" i="12"/>
  <c r="G198" i="12"/>
  <c r="F198" i="12"/>
  <c r="D198" i="12" s="1"/>
  <c r="E198" i="12"/>
  <c r="AT197" i="12"/>
  <c r="AS197" i="12"/>
  <c r="AR197" i="12"/>
  <c r="AQ197" i="12"/>
  <c r="AP197" i="12"/>
  <c r="AO197" i="12"/>
  <c r="AN197" i="12"/>
  <c r="K197" i="12"/>
  <c r="J197" i="12"/>
  <c r="I197" i="12"/>
  <c r="H197" i="12"/>
  <c r="G197" i="12"/>
  <c r="F197" i="12"/>
  <c r="D197" i="12" s="1"/>
  <c r="E197" i="12"/>
  <c r="AT196" i="12"/>
  <c r="AS196" i="12"/>
  <c r="AR196" i="12"/>
  <c r="AQ196" i="12"/>
  <c r="AP196" i="12"/>
  <c r="AO196" i="12"/>
  <c r="AN196" i="12"/>
  <c r="K196" i="12"/>
  <c r="J196" i="12"/>
  <c r="I196" i="12"/>
  <c r="H196" i="12"/>
  <c r="G196" i="12"/>
  <c r="F196" i="12"/>
  <c r="D196" i="12" s="1"/>
  <c r="E196" i="12"/>
  <c r="AT195" i="12"/>
  <c r="AS195" i="12"/>
  <c r="AR195" i="12"/>
  <c r="AQ195" i="12"/>
  <c r="AP195" i="12"/>
  <c r="AO195" i="12"/>
  <c r="AN195" i="12"/>
  <c r="K195" i="12"/>
  <c r="J195" i="12"/>
  <c r="I195" i="12"/>
  <c r="H195" i="12"/>
  <c r="G195" i="12"/>
  <c r="F195" i="12"/>
  <c r="D195" i="12" s="1"/>
  <c r="E195" i="12"/>
  <c r="AT194" i="12"/>
  <c r="AS194" i="12"/>
  <c r="AR194" i="12"/>
  <c r="AQ194" i="12"/>
  <c r="AP194" i="12"/>
  <c r="AO194" i="12"/>
  <c r="AN194" i="12"/>
  <c r="K194" i="12"/>
  <c r="J194" i="12"/>
  <c r="I194" i="12"/>
  <c r="H194" i="12"/>
  <c r="G194" i="12"/>
  <c r="F194" i="12"/>
  <c r="D194" i="12" s="1"/>
  <c r="E194" i="12"/>
  <c r="AT193" i="12"/>
  <c r="AS193" i="12"/>
  <c r="AR193" i="12"/>
  <c r="AQ193" i="12"/>
  <c r="AP193" i="12"/>
  <c r="AO193" i="12"/>
  <c r="AN193" i="12"/>
  <c r="K193" i="12"/>
  <c r="J193" i="12"/>
  <c r="I193" i="12"/>
  <c r="H193" i="12"/>
  <c r="G193" i="12"/>
  <c r="F193" i="12"/>
  <c r="D193" i="12" s="1"/>
  <c r="E193" i="12"/>
  <c r="AT192" i="12"/>
  <c r="AS192" i="12"/>
  <c r="AR192" i="12"/>
  <c r="AQ192" i="12"/>
  <c r="AP192" i="12"/>
  <c r="AO192" i="12"/>
  <c r="AN192" i="12"/>
  <c r="K192" i="12"/>
  <c r="J192" i="12"/>
  <c r="I192" i="12"/>
  <c r="H192" i="12"/>
  <c r="G192" i="12"/>
  <c r="F192" i="12"/>
  <c r="D192" i="12" s="1"/>
  <c r="E192" i="12"/>
  <c r="AT191" i="12"/>
  <c r="AS191" i="12"/>
  <c r="AR191" i="12"/>
  <c r="AQ191" i="12"/>
  <c r="AP191" i="12"/>
  <c r="AO191" i="12"/>
  <c r="AN191" i="12"/>
  <c r="K191" i="12"/>
  <c r="J191" i="12"/>
  <c r="I191" i="12"/>
  <c r="H191" i="12"/>
  <c r="G191" i="12"/>
  <c r="F191" i="12"/>
  <c r="D191" i="12" s="1"/>
  <c r="E191" i="12"/>
  <c r="AT190" i="12"/>
  <c r="AS190" i="12"/>
  <c r="AR190" i="12"/>
  <c r="AQ190" i="12"/>
  <c r="AP190" i="12"/>
  <c r="AO190" i="12"/>
  <c r="AN190" i="12"/>
  <c r="K190" i="12"/>
  <c r="J190" i="12"/>
  <c r="I190" i="12"/>
  <c r="H190" i="12"/>
  <c r="G190" i="12"/>
  <c r="F190" i="12"/>
  <c r="D190" i="12" s="1"/>
  <c r="E190" i="12"/>
  <c r="AT211" i="12"/>
  <c r="AS211" i="12"/>
  <c r="AR211" i="12"/>
  <c r="AQ211" i="12"/>
  <c r="AP211" i="12"/>
  <c r="AO211" i="12"/>
  <c r="AN211" i="12"/>
  <c r="K211" i="12"/>
  <c r="J211" i="12"/>
  <c r="I211" i="12"/>
  <c r="H211" i="12"/>
  <c r="G211" i="12"/>
  <c r="F211" i="12"/>
  <c r="D211" i="12" s="1"/>
  <c r="E211" i="12"/>
  <c r="AT210" i="12"/>
  <c r="AS210" i="12"/>
  <c r="AR210" i="12"/>
  <c r="AQ210" i="12"/>
  <c r="AP210" i="12"/>
  <c r="AO210" i="12"/>
  <c r="AN210" i="12"/>
  <c r="K210" i="12"/>
  <c r="J210" i="12"/>
  <c r="I210" i="12"/>
  <c r="H210" i="12"/>
  <c r="G210" i="12"/>
  <c r="F210" i="12"/>
  <c r="D210" i="12" s="1"/>
  <c r="E210" i="12"/>
  <c r="AT207" i="12"/>
  <c r="AS207" i="12"/>
  <c r="AR207" i="12"/>
  <c r="AQ207" i="12"/>
  <c r="AP207" i="12"/>
  <c r="AO207" i="12"/>
  <c r="AN207" i="12"/>
  <c r="K207" i="12"/>
  <c r="J207" i="12"/>
  <c r="I207" i="12"/>
  <c r="H207" i="12"/>
  <c r="G207" i="12"/>
  <c r="F207" i="12"/>
  <c r="D207" i="12" s="1"/>
  <c r="E207" i="12"/>
  <c r="AT206" i="12"/>
  <c r="AS206" i="12"/>
  <c r="AR206" i="12"/>
  <c r="AQ206" i="12"/>
  <c r="AP206" i="12"/>
  <c r="AO206" i="12"/>
  <c r="AN206" i="12"/>
  <c r="K206" i="12"/>
  <c r="J206" i="12"/>
  <c r="I206" i="12"/>
  <c r="H206" i="12"/>
  <c r="G206" i="12"/>
  <c r="F206" i="12"/>
  <c r="D206" i="12" s="1"/>
  <c r="E206" i="12"/>
  <c r="AT205" i="12"/>
  <c r="AS205" i="12"/>
  <c r="AR205" i="12"/>
  <c r="AQ205" i="12"/>
  <c r="AP205" i="12"/>
  <c r="AO205" i="12"/>
  <c r="AN205" i="12"/>
  <c r="K205" i="12"/>
  <c r="J205" i="12"/>
  <c r="I205" i="12"/>
  <c r="H205" i="12"/>
  <c r="G205" i="12"/>
  <c r="F205" i="12"/>
  <c r="D205" i="12" s="1"/>
  <c r="E205" i="12"/>
  <c r="AT204" i="12"/>
  <c r="AS204" i="12"/>
  <c r="AR204" i="12"/>
  <c r="AQ204" i="12"/>
  <c r="AP204" i="12"/>
  <c r="AO204" i="12"/>
  <c r="AN204" i="12"/>
  <c r="K204" i="12"/>
  <c r="J204" i="12"/>
  <c r="I204" i="12"/>
  <c r="H204" i="12"/>
  <c r="G204" i="12"/>
  <c r="F204" i="12"/>
  <c r="D204" i="12" s="1"/>
  <c r="E204" i="12"/>
  <c r="AT203" i="12"/>
  <c r="AS203" i="12"/>
  <c r="AR203" i="12"/>
  <c r="AQ203" i="12"/>
  <c r="AP203" i="12"/>
  <c r="AO203" i="12"/>
  <c r="AN203" i="12"/>
  <c r="K203" i="12"/>
  <c r="J203" i="12"/>
  <c r="I203" i="12"/>
  <c r="H203" i="12"/>
  <c r="G203" i="12"/>
  <c r="F203" i="12"/>
  <c r="D203" i="12" s="1"/>
  <c r="E203" i="12"/>
  <c r="AT202" i="12"/>
  <c r="AS202" i="12"/>
  <c r="AR202" i="12"/>
  <c r="AQ202" i="12"/>
  <c r="AP202" i="12"/>
  <c r="AO202" i="12"/>
  <c r="AN202" i="12"/>
  <c r="K202" i="12"/>
  <c r="J202" i="12"/>
  <c r="I202" i="12"/>
  <c r="H202" i="12"/>
  <c r="G202" i="12"/>
  <c r="F202" i="12"/>
  <c r="D202" i="12" s="1"/>
  <c r="E202" i="12"/>
  <c r="AT201" i="12"/>
  <c r="AS201" i="12"/>
  <c r="AR201" i="12"/>
  <c r="AQ201" i="12"/>
  <c r="AP201" i="12"/>
  <c r="AO201" i="12"/>
  <c r="AN201" i="12"/>
  <c r="K201" i="12"/>
  <c r="J201" i="12"/>
  <c r="I201" i="12"/>
  <c r="H201" i="12"/>
  <c r="G201" i="12"/>
  <c r="F201" i="12"/>
  <c r="D201" i="12" s="1"/>
  <c r="E201" i="12"/>
  <c r="AT200" i="12"/>
  <c r="AS200" i="12"/>
  <c r="AR200" i="12"/>
  <c r="AQ200" i="12"/>
  <c r="AP200" i="12"/>
  <c r="AO200" i="12"/>
  <c r="AN200" i="12"/>
  <c r="K200" i="12"/>
  <c r="J200" i="12"/>
  <c r="I200" i="12"/>
  <c r="H200" i="12"/>
  <c r="G200" i="12"/>
  <c r="F200" i="12"/>
  <c r="D200" i="12" s="1"/>
  <c r="E200" i="12"/>
  <c r="AN122" i="12"/>
  <c r="AN121" i="12"/>
  <c r="AN120" i="12"/>
  <c r="AN119" i="12"/>
  <c r="D215" i="12" l="1"/>
  <c r="BV219" i="12" l="1"/>
  <c r="BU219" i="12"/>
  <c r="BU30" i="12" s="1"/>
  <c r="BT219" i="12"/>
  <c r="BT30" i="12" s="1"/>
  <c r="BS219" i="12"/>
  <c r="BS30" i="12" s="1"/>
  <c r="BR219" i="12"/>
  <c r="BQ219" i="12"/>
  <c r="BP219" i="12"/>
  <c r="BP30" i="12" s="1"/>
  <c r="BO219" i="12"/>
  <c r="BO30" i="12" s="1"/>
  <c r="BN219" i="12"/>
  <c r="BM219" i="12"/>
  <c r="BM30" i="12" s="1"/>
  <c r="BL219" i="12"/>
  <c r="BL30" i="12" s="1"/>
  <c r="BK219" i="12"/>
  <c r="BK30" i="12" s="1"/>
  <c r="BJ219" i="12"/>
  <c r="BI219" i="12"/>
  <c r="BI30" i="12" s="1"/>
  <c r="BH219" i="12"/>
  <c r="BH30" i="12" s="1"/>
  <c r="BG219" i="12"/>
  <c r="BG30" i="12" s="1"/>
  <c r="BF219" i="12"/>
  <c r="BE219" i="12"/>
  <c r="BE30" i="12" s="1"/>
  <c r="BD219" i="12"/>
  <c r="BD30" i="12" s="1"/>
  <c r="BC219" i="12"/>
  <c r="BC30" i="12" s="1"/>
  <c r="BB219" i="12"/>
  <c r="BA219" i="12"/>
  <c r="BA30" i="12" s="1"/>
  <c r="AZ219" i="12"/>
  <c r="AZ30" i="12" s="1"/>
  <c r="AY219" i="12"/>
  <c r="AY30" i="12" s="1"/>
  <c r="AX219" i="12"/>
  <c r="AW219" i="12"/>
  <c r="AW30" i="12" s="1"/>
  <c r="AV219" i="12"/>
  <c r="AU219" i="12"/>
  <c r="AU30" i="12" s="1"/>
  <c r="BV215" i="12"/>
  <c r="BU215" i="12"/>
  <c r="BU29" i="12" s="1"/>
  <c r="BT215" i="12"/>
  <c r="BT29" i="12" s="1"/>
  <c r="BS215" i="12"/>
  <c r="BS29" i="12" s="1"/>
  <c r="BR215" i="12"/>
  <c r="BQ215" i="12"/>
  <c r="BQ29" i="12" s="1"/>
  <c r="BP215" i="12"/>
  <c r="BP29" i="12" s="1"/>
  <c r="BO215" i="12"/>
  <c r="BO29" i="12" s="1"/>
  <c r="BN215" i="12"/>
  <c r="BM215" i="12"/>
  <c r="BM29" i="12" s="1"/>
  <c r="BL215" i="12"/>
  <c r="BL29" i="12" s="1"/>
  <c r="BK215" i="12"/>
  <c r="BK29" i="12" s="1"/>
  <c r="BJ215" i="12"/>
  <c r="BI215" i="12"/>
  <c r="BI29" i="12" s="1"/>
  <c r="BH215" i="12"/>
  <c r="BH29" i="12" s="1"/>
  <c r="BG215" i="12"/>
  <c r="BG29" i="12" s="1"/>
  <c r="BF215" i="12"/>
  <c r="BE215" i="12"/>
  <c r="BE29" i="12" s="1"/>
  <c r="BD215" i="12"/>
  <c r="BD29" i="12" s="1"/>
  <c r="BC215" i="12"/>
  <c r="BC29" i="12" s="1"/>
  <c r="BB215" i="12"/>
  <c r="BA215" i="12"/>
  <c r="BA29" i="12" s="1"/>
  <c r="AZ215" i="12"/>
  <c r="AZ29" i="12" s="1"/>
  <c r="AY215" i="12"/>
  <c r="AY29" i="12" s="1"/>
  <c r="AX215" i="12"/>
  <c r="AW215" i="12"/>
  <c r="AV215" i="12"/>
  <c r="AV29" i="12" s="1"/>
  <c r="AU215" i="12"/>
  <c r="AU29" i="12" s="1"/>
  <c r="BV178" i="12"/>
  <c r="BU178" i="12"/>
  <c r="BU28" i="12" s="1"/>
  <c r="BT178" i="12"/>
  <c r="BT28" i="12" s="1"/>
  <c r="BS178" i="12"/>
  <c r="BS28" i="12" s="1"/>
  <c r="BR178" i="12"/>
  <c r="BR28" i="12" s="1"/>
  <c r="BQ178" i="12"/>
  <c r="BQ28" i="12" s="1"/>
  <c r="BP178" i="12"/>
  <c r="BP28" i="12" s="1"/>
  <c r="BO178" i="12"/>
  <c r="BO28" i="12" s="1"/>
  <c r="BN178" i="12"/>
  <c r="BN28" i="12" s="1"/>
  <c r="BM178" i="12"/>
  <c r="BM28" i="12" s="1"/>
  <c r="BL178" i="12"/>
  <c r="BL28" i="12" s="1"/>
  <c r="BK178" i="12"/>
  <c r="BK28" i="12" s="1"/>
  <c r="BJ178" i="12"/>
  <c r="BI178" i="12"/>
  <c r="BI28" i="12" s="1"/>
  <c r="BH178" i="12"/>
  <c r="BH28" i="12" s="1"/>
  <c r="BG178" i="12"/>
  <c r="BG28" i="12" s="1"/>
  <c r="BF178" i="12"/>
  <c r="BE178" i="12"/>
  <c r="BE28" i="12" s="1"/>
  <c r="BD178" i="12"/>
  <c r="BD28" i="12" s="1"/>
  <c r="BC178" i="12"/>
  <c r="BC28" i="12" s="1"/>
  <c r="BB178" i="12"/>
  <c r="BB28" i="12" s="1"/>
  <c r="BA178" i="12"/>
  <c r="BA28" i="12" s="1"/>
  <c r="AZ178" i="12"/>
  <c r="AZ28" i="12" s="1"/>
  <c r="AY178" i="12"/>
  <c r="AY28" i="12" s="1"/>
  <c r="AX178" i="12"/>
  <c r="AX28" i="12" s="1"/>
  <c r="AW178" i="12"/>
  <c r="AW28" i="12" s="1"/>
  <c r="AV178" i="12"/>
  <c r="AU178" i="12"/>
  <c r="AU28" i="12" s="1"/>
  <c r="BV174" i="12"/>
  <c r="BU174" i="12"/>
  <c r="BT174" i="12"/>
  <c r="BS174" i="12"/>
  <c r="BR174" i="12"/>
  <c r="BQ174" i="12"/>
  <c r="BP174" i="12"/>
  <c r="BO174" i="12"/>
  <c r="BN174" i="12"/>
  <c r="BM174" i="12"/>
  <c r="BL174" i="12"/>
  <c r="BK174" i="12"/>
  <c r="BJ174" i="12"/>
  <c r="BI174" i="12"/>
  <c r="BH174" i="12"/>
  <c r="BG174" i="12"/>
  <c r="BF174" i="12"/>
  <c r="BE174" i="12"/>
  <c r="BD174" i="12"/>
  <c r="BC174" i="12"/>
  <c r="BB174" i="12"/>
  <c r="BA174" i="12"/>
  <c r="AZ174" i="12"/>
  <c r="AY174" i="12"/>
  <c r="AX174" i="12"/>
  <c r="AW174" i="12"/>
  <c r="AV174" i="12"/>
  <c r="AU174" i="12"/>
  <c r="BV170" i="12"/>
  <c r="BU170" i="12"/>
  <c r="BT170" i="12"/>
  <c r="BS170" i="12"/>
  <c r="BR170" i="12"/>
  <c r="BR169" i="12" s="1"/>
  <c r="BR27" i="12" s="1"/>
  <c r="BQ170" i="12"/>
  <c r="BQ169" i="12" s="1"/>
  <c r="BQ27" i="12" s="1"/>
  <c r="BP170" i="12"/>
  <c r="BP169" i="12" s="1"/>
  <c r="BP27" i="12" s="1"/>
  <c r="BO170" i="12"/>
  <c r="BN170" i="12"/>
  <c r="BM170" i="12"/>
  <c r="BL170" i="12"/>
  <c r="BL169" i="12" s="1"/>
  <c r="BL27" i="12" s="1"/>
  <c r="BK170" i="12"/>
  <c r="BK169" i="12" s="1"/>
  <c r="BK27" i="12" s="1"/>
  <c r="BJ170" i="12"/>
  <c r="BJ169" i="12" s="1"/>
  <c r="BJ27" i="12" s="1"/>
  <c r="BI170" i="12"/>
  <c r="BI169" i="12" s="1"/>
  <c r="BI27" i="12" s="1"/>
  <c r="BH170" i="12"/>
  <c r="BH169" i="12" s="1"/>
  <c r="BH27" i="12" s="1"/>
  <c r="BG170" i="12"/>
  <c r="BG169" i="12" s="1"/>
  <c r="BG27" i="12" s="1"/>
  <c r="BF170" i="12"/>
  <c r="BF169" i="12" s="1"/>
  <c r="BF27" i="12" s="1"/>
  <c r="BE170" i="12"/>
  <c r="BE169" i="12" s="1"/>
  <c r="BE27" i="12" s="1"/>
  <c r="BD170" i="12"/>
  <c r="BD169" i="12" s="1"/>
  <c r="BD27" i="12" s="1"/>
  <c r="BC170" i="12"/>
  <c r="BC169" i="12" s="1"/>
  <c r="BC27" i="12" s="1"/>
  <c r="BB170" i="12"/>
  <c r="BB169" i="12" s="1"/>
  <c r="BB27" i="12" s="1"/>
  <c r="BA170" i="12"/>
  <c r="BA169" i="12" s="1"/>
  <c r="BA27" i="12" s="1"/>
  <c r="AZ170" i="12"/>
  <c r="AZ169" i="12" s="1"/>
  <c r="AZ27" i="12" s="1"/>
  <c r="AY170" i="12"/>
  <c r="AY169" i="12" s="1"/>
  <c r="AY27" i="12" s="1"/>
  <c r="AX170" i="12"/>
  <c r="AX169" i="12" s="1"/>
  <c r="AX27" i="12" s="1"/>
  <c r="AW170" i="12"/>
  <c r="AW169" i="12" s="1"/>
  <c r="AW27" i="12" s="1"/>
  <c r="AV170" i="12"/>
  <c r="AV169" i="12" s="1"/>
  <c r="AV27" i="12" s="1"/>
  <c r="AU170" i="12"/>
  <c r="AU169" i="12" s="1"/>
  <c r="AU27" i="12" s="1"/>
  <c r="BV169" i="12"/>
  <c r="BU169" i="12"/>
  <c r="BU27" i="12" s="1"/>
  <c r="BT169" i="12"/>
  <c r="BT27" i="12" s="1"/>
  <c r="BN169" i="12"/>
  <c r="BN27" i="12" s="1"/>
  <c r="BM169" i="12"/>
  <c r="BM27" i="12" s="1"/>
  <c r="BV165" i="12"/>
  <c r="BU165" i="12"/>
  <c r="BT165" i="12"/>
  <c r="BS165" i="12"/>
  <c r="BR165" i="12"/>
  <c r="BQ165" i="12"/>
  <c r="BP165" i="12"/>
  <c r="BO165" i="12"/>
  <c r="BN165" i="12"/>
  <c r="BM165" i="12"/>
  <c r="BL165" i="12"/>
  <c r="BK165" i="12"/>
  <c r="BJ165" i="12"/>
  <c r="BI165" i="12"/>
  <c r="BH165" i="12"/>
  <c r="BG165" i="12"/>
  <c r="BF165" i="12"/>
  <c r="BE165" i="12"/>
  <c r="BD165" i="12"/>
  <c r="BC165" i="12"/>
  <c r="BB165" i="12"/>
  <c r="BA165" i="12"/>
  <c r="AZ165" i="12"/>
  <c r="AY165" i="12"/>
  <c r="AX165" i="12"/>
  <c r="AW165" i="12"/>
  <c r="AV165" i="12"/>
  <c r="AU165" i="12"/>
  <c r="BV161" i="12"/>
  <c r="BU161" i="12"/>
  <c r="BT161" i="12"/>
  <c r="BS161" i="12"/>
  <c r="BR161" i="12"/>
  <c r="BQ161" i="12"/>
  <c r="BQ160" i="12" s="1"/>
  <c r="BP161" i="12"/>
  <c r="BP160" i="12" s="1"/>
  <c r="BO161" i="12"/>
  <c r="BO160" i="12" s="1"/>
  <c r="BN161" i="12"/>
  <c r="BN160" i="12" s="1"/>
  <c r="BM161" i="12"/>
  <c r="BM160" i="12" s="1"/>
  <c r="BL161" i="12"/>
  <c r="BL160" i="12" s="1"/>
  <c r="BK161" i="12"/>
  <c r="BK160" i="12" s="1"/>
  <c r="BJ161" i="12"/>
  <c r="BJ160" i="12" s="1"/>
  <c r="BI161" i="12"/>
  <c r="BI160" i="12" s="1"/>
  <c r="BH161" i="12"/>
  <c r="BH160" i="12" s="1"/>
  <c r="BG161" i="12"/>
  <c r="BG160" i="12" s="1"/>
  <c r="BF161" i="12"/>
  <c r="BF160" i="12" s="1"/>
  <c r="BE161" i="12"/>
  <c r="BE160" i="12" s="1"/>
  <c r="BD161" i="12"/>
  <c r="BD160" i="12" s="1"/>
  <c r="BC161" i="12"/>
  <c r="BC160" i="12" s="1"/>
  <c r="BB161" i="12"/>
  <c r="BB160" i="12" s="1"/>
  <c r="BA161" i="12"/>
  <c r="BA160" i="12" s="1"/>
  <c r="AZ161" i="12"/>
  <c r="AZ160" i="12" s="1"/>
  <c r="AY161" i="12"/>
  <c r="AY160" i="12" s="1"/>
  <c r="AX161" i="12"/>
  <c r="AX160" i="12" s="1"/>
  <c r="AW161" i="12"/>
  <c r="AW160" i="12" s="1"/>
  <c r="AV161" i="12"/>
  <c r="AV160" i="12" s="1"/>
  <c r="AU161" i="12"/>
  <c r="AU160" i="12" s="1"/>
  <c r="BV160" i="12"/>
  <c r="BU160" i="12"/>
  <c r="BT160" i="12"/>
  <c r="BS160" i="12"/>
  <c r="BV156" i="12"/>
  <c r="BU156" i="12"/>
  <c r="BT156" i="12"/>
  <c r="BS156" i="12"/>
  <c r="BR156" i="12"/>
  <c r="BQ156" i="12"/>
  <c r="BP156" i="12"/>
  <c r="BO156" i="12"/>
  <c r="BN156" i="12"/>
  <c r="BM156" i="12"/>
  <c r="BL156" i="12"/>
  <c r="BK156" i="12"/>
  <c r="BJ156" i="12"/>
  <c r="BI156" i="12"/>
  <c r="BH156" i="12"/>
  <c r="BG156" i="12"/>
  <c r="BF156" i="12"/>
  <c r="BE156" i="12"/>
  <c r="BD156" i="12"/>
  <c r="BC156" i="12"/>
  <c r="BB156" i="12"/>
  <c r="BA156" i="12"/>
  <c r="AZ156" i="12"/>
  <c r="AY156" i="12"/>
  <c r="AX156" i="12"/>
  <c r="AW156" i="12"/>
  <c r="AV156" i="12"/>
  <c r="AU156" i="12"/>
  <c r="BV152" i="12"/>
  <c r="BU152" i="12"/>
  <c r="BT152" i="12"/>
  <c r="BS152" i="12"/>
  <c r="BR152" i="12"/>
  <c r="BQ152" i="12"/>
  <c r="BP152" i="12"/>
  <c r="BO152" i="12"/>
  <c r="BN152" i="12"/>
  <c r="BM152" i="12"/>
  <c r="BL152" i="12"/>
  <c r="BK152" i="12"/>
  <c r="BJ152" i="12"/>
  <c r="BI152" i="12"/>
  <c r="BH152" i="12"/>
  <c r="BG152" i="12"/>
  <c r="BF152" i="12"/>
  <c r="BE152" i="12"/>
  <c r="BD152" i="12"/>
  <c r="BC152" i="12"/>
  <c r="BB152" i="12"/>
  <c r="BA152" i="12"/>
  <c r="AZ152" i="12"/>
  <c r="AY152" i="12"/>
  <c r="AX152" i="12"/>
  <c r="AW152" i="12"/>
  <c r="AV152" i="12"/>
  <c r="AU152" i="12"/>
  <c r="BV148" i="12"/>
  <c r="BU148" i="12"/>
  <c r="BT148" i="12"/>
  <c r="BS148" i="12"/>
  <c r="BR148" i="12"/>
  <c r="BQ148" i="12"/>
  <c r="BP148" i="12"/>
  <c r="BO148" i="12"/>
  <c r="BN148" i="12"/>
  <c r="BM148" i="12"/>
  <c r="BL148" i="12"/>
  <c r="BK148" i="12"/>
  <c r="BJ148" i="12"/>
  <c r="BI148" i="12"/>
  <c r="BH148" i="12"/>
  <c r="BG148" i="12"/>
  <c r="BF148" i="12"/>
  <c r="BE148" i="12"/>
  <c r="BD148" i="12"/>
  <c r="BC148" i="12"/>
  <c r="BB148" i="12"/>
  <c r="BA148" i="12"/>
  <c r="AZ148" i="12"/>
  <c r="AY148" i="12"/>
  <c r="AX148" i="12"/>
  <c r="AW148" i="12"/>
  <c r="AV148" i="12"/>
  <c r="AU148" i="12"/>
  <c r="BV144" i="12"/>
  <c r="BU144" i="12"/>
  <c r="BT144" i="12"/>
  <c r="BS144" i="12"/>
  <c r="BR144" i="12"/>
  <c r="BQ144" i="12"/>
  <c r="BP144" i="12"/>
  <c r="BO144" i="12"/>
  <c r="BN144" i="12"/>
  <c r="BM144" i="12"/>
  <c r="BL144" i="12"/>
  <c r="BK144" i="12"/>
  <c r="BJ144" i="12"/>
  <c r="BI144" i="12"/>
  <c r="BH144" i="12"/>
  <c r="BG144" i="12"/>
  <c r="BF144" i="12"/>
  <c r="BE144" i="12"/>
  <c r="BD144" i="12"/>
  <c r="BC144" i="12"/>
  <c r="BB144" i="12"/>
  <c r="BA144" i="12"/>
  <c r="AZ144" i="12"/>
  <c r="AY144" i="12"/>
  <c r="AX144" i="12"/>
  <c r="AW144" i="12"/>
  <c r="AV144" i="12"/>
  <c r="AU144" i="12"/>
  <c r="BV140" i="12"/>
  <c r="BU140" i="12"/>
  <c r="BT140" i="12"/>
  <c r="BS140" i="12"/>
  <c r="BR140" i="12"/>
  <c r="BQ140" i="12"/>
  <c r="BP140" i="12"/>
  <c r="BO140" i="12"/>
  <c r="BN140" i="12"/>
  <c r="BM140" i="12"/>
  <c r="BL140" i="12"/>
  <c r="BK140" i="12"/>
  <c r="BJ140" i="12"/>
  <c r="BI140" i="12"/>
  <c r="BH140" i="12"/>
  <c r="BG140" i="12"/>
  <c r="BF140" i="12"/>
  <c r="BE140" i="12"/>
  <c r="BD140" i="12"/>
  <c r="BC140" i="12"/>
  <c r="BB140" i="12"/>
  <c r="BA140" i="12"/>
  <c r="AZ140" i="12"/>
  <c r="AY140" i="12"/>
  <c r="AX140" i="12"/>
  <c r="AW140" i="12"/>
  <c r="AV140" i="12"/>
  <c r="AU140" i="12"/>
  <c r="BV136" i="12"/>
  <c r="BU136" i="12"/>
  <c r="BT136" i="12"/>
  <c r="BS136" i="12"/>
  <c r="BR136" i="12"/>
  <c r="BQ136" i="12"/>
  <c r="BP136" i="12"/>
  <c r="BO136" i="12"/>
  <c r="BN136" i="12"/>
  <c r="BM136" i="12"/>
  <c r="BL136" i="12"/>
  <c r="BK136" i="12"/>
  <c r="BJ136" i="12"/>
  <c r="BI136" i="12"/>
  <c r="BH136" i="12"/>
  <c r="BG136" i="12"/>
  <c r="BF136" i="12"/>
  <c r="BE136" i="12"/>
  <c r="BD136" i="12"/>
  <c r="BC136" i="12"/>
  <c r="BB136" i="12"/>
  <c r="BA136" i="12"/>
  <c r="AZ136" i="12"/>
  <c r="AY136" i="12"/>
  <c r="AX136" i="12"/>
  <c r="AW136" i="12"/>
  <c r="AV136" i="12"/>
  <c r="AU136" i="12"/>
  <c r="BV134" i="12"/>
  <c r="BU134" i="12"/>
  <c r="BT134" i="12"/>
  <c r="BS134" i="12"/>
  <c r="BR134" i="12"/>
  <c r="BQ134" i="12"/>
  <c r="BP134" i="12"/>
  <c r="BO134" i="12"/>
  <c r="BN134" i="12"/>
  <c r="BM134" i="12"/>
  <c r="BL134" i="12"/>
  <c r="BK134" i="12"/>
  <c r="BJ134" i="12"/>
  <c r="BI134" i="12"/>
  <c r="BH134" i="12"/>
  <c r="BG134" i="12"/>
  <c r="BF134" i="12"/>
  <c r="BE134" i="12"/>
  <c r="BD134" i="12"/>
  <c r="BC134" i="12"/>
  <c r="BB134" i="12"/>
  <c r="BA134" i="12"/>
  <c r="AZ134" i="12"/>
  <c r="AY134" i="12"/>
  <c r="AX134" i="12"/>
  <c r="AW134" i="12"/>
  <c r="AV134" i="12"/>
  <c r="AU134" i="12"/>
  <c r="BV132" i="12"/>
  <c r="BU132" i="12"/>
  <c r="BU131" i="12" s="1"/>
  <c r="BT132" i="12"/>
  <c r="BT131" i="12" s="1"/>
  <c r="BS132" i="12"/>
  <c r="BS131" i="12" s="1"/>
  <c r="BR132" i="12"/>
  <c r="BR131" i="12" s="1"/>
  <c r="BQ132" i="12"/>
  <c r="BP132" i="12"/>
  <c r="BP131" i="12" s="1"/>
  <c r="BO132" i="12"/>
  <c r="BO131" i="12" s="1"/>
  <c r="BN132" i="12"/>
  <c r="BM132" i="12"/>
  <c r="BL132" i="12"/>
  <c r="BK132" i="12"/>
  <c r="BJ132" i="12"/>
  <c r="BI132" i="12"/>
  <c r="BI131" i="12" s="1"/>
  <c r="BH132" i="12"/>
  <c r="BH131" i="12" s="1"/>
  <c r="BG132" i="12"/>
  <c r="BG131" i="12" s="1"/>
  <c r="BF132" i="12"/>
  <c r="BE132" i="12"/>
  <c r="BD132" i="12"/>
  <c r="BD131" i="12" s="1"/>
  <c r="BC132" i="12"/>
  <c r="BC131" i="12" s="1"/>
  <c r="BB132" i="12"/>
  <c r="BB131" i="12" s="1"/>
  <c r="BA132" i="12"/>
  <c r="BA131" i="12" s="1"/>
  <c r="AZ132" i="12"/>
  <c r="AY132" i="12"/>
  <c r="AY131" i="12" s="1"/>
  <c r="AX132" i="12"/>
  <c r="AX131" i="12" s="1"/>
  <c r="AW132" i="12"/>
  <c r="AW131" i="12" s="1"/>
  <c r="AV132" i="12"/>
  <c r="AV131" i="12" s="1"/>
  <c r="AU132" i="12"/>
  <c r="AU131" i="12" s="1"/>
  <c r="BV131" i="12"/>
  <c r="BV127" i="12"/>
  <c r="BU127" i="12"/>
  <c r="BT127" i="12"/>
  <c r="BS127" i="12"/>
  <c r="BR127" i="12"/>
  <c r="BQ127" i="12"/>
  <c r="BP127" i="12"/>
  <c r="BO127" i="12"/>
  <c r="BN127" i="12"/>
  <c r="BM127" i="12"/>
  <c r="BL127" i="12"/>
  <c r="BK127" i="12"/>
  <c r="BJ127" i="12"/>
  <c r="BI127" i="12"/>
  <c r="BH127" i="12"/>
  <c r="BG127" i="12"/>
  <c r="BF127" i="12"/>
  <c r="BE127" i="12"/>
  <c r="BD127" i="12"/>
  <c r="BC127" i="12"/>
  <c r="BB127" i="12"/>
  <c r="BA127" i="12"/>
  <c r="AZ127" i="12"/>
  <c r="AY127" i="12"/>
  <c r="AX127" i="12"/>
  <c r="AW127" i="12"/>
  <c r="AV127" i="12"/>
  <c r="AU127" i="12"/>
  <c r="BV90" i="12"/>
  <c r="BU90" i="12"/>
  <c r="BU89" i="12" s="1"/>
  <c r="BT90" i="12"/>
  <c r="BT89" i="12" s="1"/>
  <c r="BS90" i="12"/>
  <c r="BS89" i="12" s="1"/>
  <c r="BR90" i="12"/>
  <c r="BR89" i="12" s="1"/>
  <c r="BQ90" i="12"/>
  <c r="BQ89" i="12" s="1"/>
  <c r="BP90" i="12"/>
  <c r="BP89" i="12" s="1"/>
  <c r="BO90" i="12"/>
  <c r="BO89" i="12" s="1"/>
  <c r="BN90" i="12"/>
  <c r="BM90" i="12"/>
  <c r="BM89" i="12" s="1"/>
  <c r="BL90" i="12"/>
  <c r="BL89" i="12" s="1"/>
  <c r="BK90" i="12"/>
  <c r="BK89" i="12" s="1"/>
  <c r="BJ90" i="12"/>
  <c r="BJ89" i="12" s="1"/>
  <c r="BI90" i="12"/>
  <c r="BI89" i="12" s="1"/>
  <c r="BH90" i="12"/>
  <c r="BH89" i="12" s="1"/>
  <c r="BG90" i="12"/>
  <c r="BG89" i="12" s="1"/>
  <c r="BF90" i="12"/>
  <c r="BF89" i="12" s="1"/>
  <c r="BE90" i="12"/>
  <c r="BE89" i="12" s="1"/>
  <c r="BD90" i="12"/>
  <c r="BD89" i="12" s="1"/>
  <c r="BC90" i="12"/>
  <c r="BC89" i="12" s="1"/>
  <c r="BB90" i="12"/>
  <c r="BB89" i="12" s="1"/>
  <c r="BA90" i="12"/>
  <c r="BA89" i="12" s="1"/>
  <c r="AZ90" i="12"/>
  <c r="AZ89" i="12" s="1"/>
  <c r="AY90" i="12"/>
  <c r="AY89" i="12" s="1"/>
  <c r="AX90" i="12"/>
  <c r="AX89" i="12" s="1"/>
  <c r="AW90" i="12"/>
  <c r="AW89" i="12" s="1"/>
  <c r="AV90" i="12"/>
  <c r="AU90" i="12"/>
  <c r="AU89" i="12" s="1"/>
  <c r="BV89" i="12"/>
  <c r="BV85" i="12"/>
  <c r="BU85" i="12"/>
  <c r="BT85" i="12"/>
  <c r="BS85" i="12"/>
  <c r="BR85" i="12"/>
  <c r="BQ85" i="12"/>
  <c r="BP85" i="12"/>
  <c r="BO85" i="12"/>
  <c r="BN85" i="12"/>
  <c r="BM85" i="12"/>
  <c r="BL85" i="12"/>
  <c r="BK85" i="12"/>
  <c r="BJ85" i="12"/>
  <c r="BI85" i="12"/>
  <c r="BH85" i="12"/>
  <c r="BG85" i="12"/>
  <c r="BF85" i="12"/>
  <c r="BE85" i="12"/>
  <c r="BD85" i="12"/>
  <c r="BC85" i="12"/>
  <c r="BB85" i="12"/>
  <c r="BA85" i="12"/>
  <c r="AZ85" i="12"/>
  <c r="AY85" i="12"/>
  <c r="AX85" i="12"/>
  <c r="AW85" i="12"/>
  <c r="AV85" i="12"/>
  <c r="AU85" i="12"/>
  <c r="BV81" i="12"/>
  <c r="BU81" i="12"/>
  <c r="BU80" i="12" s="1"/>
  <c r="BT81" i="12"/>
  <c r="BT80" i="12" s="1"/>
  <c r="BS81" i="12"/>
  <c r="BS80" i="12" s="1"/>
  <c r="BR81" i="12"/>
  <c r="BQ81" i="12"/>
  <c r="BP81" i="12"/>
  <c r="BP80" i="12" s="1"/>
  <c r="BO81" i="12"/>
  <c r="BO80" i="12" s="1"/>
  <c r="BN81" i="12"/>
  <c r="BN80" i="12" s="1"/>
  <c r="BM81" i="12"/>
  <c r="BM80" i="12" s="1"/>
  <c r="BL81" i="12"/>
  <c r="BL80" i="12" s="1"/>
  <c r="BK81" i="12"/>
  <c r="BK80" i="12" s="1"/>
  <c r="BJ81" i="12"/>
  <c r="BJ80" i="12" s="1"/>
  <c r="BI81" i="12"/>
  <c r="BI80" i="12" s="1"/>
  <c r="BH81" i="12"/>
  <c r="BH80" i="12" s="1"/>
  <c r="BG81" i="12"/>
  <c r="BG80" i="12" s="1"/>
  <c r="BF81" i="12"/>
  <c r="BF80" i="12" s="1"/>
  <c r="BE81" i="12"/>
  <c r="BE80" i="12" s="1"/>
  <c r="BD81" i="12"/>
  <c r="BD80" i="12" s="1"/>
  <c r="BC81" i="12"/>
  <c r="BC80" i="12" s="1"/>
  <c r="BB81" i="12"/>
  <c r="BB80" i="12" s="1"/>
  <c r="BA81" i="12"/>
  <c r="BA80" i="12" s="1"/>
  <c r="AZ81" i="12"/>
  <c r="AZ80" i="12" s="1"/>
  <c r="AY81" i="12"/>
  <c r="AY80" i="12" s="1"/>
  <c r="AX81" i="12"/>
  <c r="AW81" i="12"/>
  <c r="AW80" i="12" s="1"/>
  <c r="AV81" i="12"/>
  <c r="AV80" i="12" s="1"/>
  <c r="AU81" i="12"/>
  <c r="AU80" i="12" s="1"/>
  <c r="BV74" i="12"/>
  <c r="BU74" i="12"/>
  <c r="BT74" i="12"/>
  <c r="BS74" i="12"/>
  <c r="BR74" i="12"/>
  <c r="BQ74" i="12"/>
  <c r="BP74" i="12"/>
  <c r="BO74" i="12"/>
  <c r="BN74" i="12"/>
  <c r="BM74" i="12"/>
  <c r="BL74" i="12"/>
  <c r="BK74" i="12"/>
  <c r="BJ74" i="12"/>
  <c r="BI74" i="12"/>
  <c r="BH74" i="12"/>
  <c r="BG74" i="12"/>
  <c r="BG73" i="12" s="1"/>
  <c r="BF74" i="12"/>
  <c r="BF73" i="12" s="1"/>
  <c r="BE74" i="12"/>
  <c r="BE73" i="12" s="1"/>
  <c r="BD74" i="12"/>
  <c r="BD73" i="12" s="1"/>
  <c r="BC74" i="12"/>
  <c r="BC73" i="12" s="1"/>
  <c r="BB74" i="12"/>
  <c r="BB73" i="12" s="1"/>
  <c r="BA74" i="12"/>
  <c r="BA73" i="12" s="1"/>
  <c r="AZ74" i="12"/>
  <c r="AZ73" i="12" s="1"/>
  <c r="AY74" i="12"/>
  <c r="AY73" i="12" s="1"/>
  <c r="AX74" i="12"/>
  <c r="AX73" i="12" s="1"/>
  <c r="AW74" i="12"/>
  <c r="AW73" i="12" s="1"/>
  <c r="AV74" i="12"/>
  <c r="AV73" i="12" s="1"/>
  <c r="AU74" i="12"/>
  <c r="AU73" i="12" s="1"/>
  <c r="BV73" i="12"/>
  <c r="BU73" i="12"/>
  <c r="BT73" i="12"/>
  <c r="BS73" i="12"/>
  <c r="BR73" i="12"/>
  <c r="BQ73" i="12"/>
  <c r="BP73" i="12"/>
  <c r="BO73" i="12"/>
  <c r="BN73" i="12"/>
  <c r="BM73" i="12"/>
  <c r="BL73" i="12"/>
  <c r="BK73" i="12"/>
  <c r="BJ73" i="12"/>
  <c r="BI73" i="12"/>
  <c r="BH73" i="12"/>
  <c r="BV69" i="12"/>
  <c r="BU69" i="12"/>
  <c r="BT69" i="12"/>
  <c r="BS69" i="12"/>
  <c r="BR69" i="12"/>
  <c r="BQ69" i="12"/>
  <c r="BP69" i="12"/>
  <c r="BO69" i="12"/>
  <c r="BN69" i="12"/>
  <c r="BM69" i="12"/>
  <c r="BL69" i="12"/>
  <c r="BK69" i="12"/>
  <c r="BJ69" i="12"/>
  <c r="BI69" i="12"/>
  <c r="BH69" i="12"/>
  <c r="BG69" i="12"/>
  <c r="BF69" i="12"/>
  <c r="BE69" i="12"/>
  <c r="BD69" i="12"/>
  <c r="BC69" i="12"/>
  <c r="BB69" i="12"/>
  <c r="BA69" i="12"/>
  <c r="AZ69" i="12"/>
  <c r="AY69" i="12"/>
  <c r="AX69" i="12"/>
  <c r="AW69" i="12"/>
  <c r="AV69" i="12"/>
  <c r="AU69" i="12"/>
  <c r="BV65" i="12"/>
  <c r="BU65" i="12"/>
  <c r="BT65" i="12"/>
  <c r="BS65" i="12"/>
  <c r="BR65" i="12"/>
  <c r="BQ65" i="12"/>
  <c r="BP65" i="12"/>
  <c r="BO65" i="12"/>
  <c r="BN65" i="12"/>
  <c r="BM65" i="12"/>
  <c r="BL65" i="12"/>
  <c r="BK65" i="12"/>
  <c r="BJ65" i="12"/>
  <c r="BI65" i="12"/>
  <c r="BH65" i="12"/>
  <c r="BG65" i="12"/>
  <c r="BF65" i="12"/>
  <c r="BE65" i="12"/>
  <c r="BD65" i="12"/>
  <c r="BC65" i="12"/>
  <c r="BB65" i="12"/>
  <c r="BA65" i="12"/>
  <c r="AZ65" i="12"/>
  <c r="AY65" i="12"/>
  <c r="AX65" i="12"/>
  <c r="AW65" i="12"/>
  <c r="AV65" i="12"/>
  <c r="AU65" i="12"/>
  <c r="BV61" i="12"/>
  <c r="BU61" i="12"/>
  <c r="BT61" i="12"/>
  <c r="BS61" i="12"/>
  <c r="BR61" i="12"/>
  <c r="BQ61" i="12"/>
  <c r="BP61" i="12"/>
  <c r="BO61" i="12"/>
  <c r="BN61" i="12"/>
  <c r="BM61" i="12"/>
  <c r="BL61" i="12"/>
  <c r="BK61" i="12"/>
  <c r="BJ61" i="12"/>
  <c r="BI61" i="12"/>
  <c r="BH61" i="12"/>
  <c r="BG61" i="12"/>
  <c r="BF61" i="12"/>
  <c r="BE61" i="12"/>
  <c r="BD61" i="12"/>
  <c r="BC61" i="12"/>
  <c r="BB61" i="12"/>
  <c r="BA61" i="12"/>
  <c r="AZ61" i="12"/>
  <c r="AY61" i="12"/>
  <c r="AX61" i="12"/>
  <c r="AW61" i="12"/>
  <c r="AV61" i="12"/>
  <c r="AU61" i="12"/>
  <c r="BV56" i="12"/>
  <c r="BU56" i="12"/>
  <c r="BT56" i="12"/>
  <c r="BS56" i="12"/>
  <c r="BR56" i="12"/>
  <c r="BQ56" i="12"/>
  <c r="BP56" i="12"/>
  <c r="BO56" i="12"/>
  <c r="BN56" i="12"/>
  <c r="BM56" i="12"/>
  <c r="BL56" i="12"/>
  <c r="BK56" i="12"/>
  <c r="BJ56" i="12"/>
  <c r="BI56" i="12"/>
  <c r="BH56" i="12"/>
  <c r="BG56" i="12"/>
  <c r="BF56" i="12"/>
  <c r="BE56" i="12"/>
  <c r="BD56" i="12"/>
  <c r="BC56" i="12"/>
  <c r="BB56" i="12"/>
  <c r="BA56" i="12"/>
  <c r="AZ56" i="12"/>
  <c r="AY56" i="12"/>
  <c r="AX56" i="12"/>
  <c r="AW56" i="12"/>
  <c r="AV56" i="12"/>
  <c r="AU56" i="12"/>
  <c r="BV52" i="12"/>
  <c r="BU52" i="12"/>
  <c r="BT52" i="12"/>
  <c r="BS52" i="12"/>
  <c r="BR52" i="12"/>
  <c r="BQ52" i="12"/>
  <c r="BP52" i="12"/>
  <c r="BO52" i="12"/>
  <c r="BN52" i="12"/>
  <c r="BM52" i="12"/>
  <c r="BL52" i="12"/>
  <c r="BK52" i="12"/>
  <c r="BJ52" i="12"/>
  <c r="BI52" i="12"/>
  <c r="BH52" i="12"/>
  <c r="BG52" i="12"/>
  <c r="BF52" i="12"/>
  <c r="BE52" i="12"/>
  <c r="BD52" i="12"/>
  <c r="BC52" i="12"/>
  <c r="BB52" i="12"/>
  <c r="BA52" i="12"/>
  <c r="AZ52" i="12"/>
  <c r="AY52" i="12"/>
  <c r="AX52" i="12"/>
  <c r="AW52" i="12"/>
  <c r="AV52" i="12"/>
  <c r="AU52" i="12"/>
  <c r="BV48" i="12"/>
  <c r="BU48" i="12"/>
  <c r="BT48" i="12"/>
  <c r="BS48" i="12"/>
  <c r="BR48" i="12"/>
  <c r="BR46" i="12" s="1"/>
  <c r="BQ48" i="12"/>
  <c r="BQ46" i="12" s="1"/>
  <c r="BP48" i="12"/>
  <c r="BP46" i="12" s="1"/>
  <c r="BO48" i="12"/>
  <c r="BO46" i="12" s="1"/>
  <c r="BN48" i="12"/>
  <c r="BN46" i="12" s="1"/>
  <c r="BM48" i="12"/>
  <c r="BM46" i="12" s="1"/>
  <c r="BL48" i="12"/>
  <c r="BL46" i="12" s="1"/>
  <c r="BK48" i="12"/>
  <c r="BK46" i="12" s="1"/>
  <c r="BJ48" i="12"/>
  <c r="BJ46" i="12" s="1"/>
  <c r="BI48" i="12"/>
  <c r="BI46" i="12" s="1"/>
  <c r="BH48" i="12"/>
  <c r="BH46" i="12" s="1"/>
  <c r="BG48" i="12"/>
  <c r="BG46" i="12" s="1"/>
  <c r="BF48" i="12"/>
  <c r="BF46" i="12" s="1"/>
  <c r="BE48" i="12"/>
  <c r="BE46" i="12" s="1"/>
  <c r="BD48" i="12"/>
  <c r="BC48" i="12"/>
  <c r="BC46" i="12" s="1"/>
  <c r="BB48" i="12"/>
  <c r="BA48" i="12"/>
  <c r="BA46" i="12" s="1"/>
  <c r="AZ48" i="12"/>
  <c r="AZ46" i="12" s="1"/>
  <c r="AY48" i="12"/>
  <c r="AY46" i="12" s="1"/>
  <c r="AX48" i="12"/>
  <c r="AX46" i="12" s="1"/>
  <c r="AW48" i="12"/>
  <c r="AW46" i="12" s="1"/>
  <c r="AV48" i="12"/>
  <c r="AV46" i="12" s="1"/>
  <c r="AU48" i="12"/>
  <c r="AU46" i="12" s="1"/>
  <c r="BV46" i="12"/>
  <c r="BU46" i="12"/>
  <c r="BT46" i="12"/>
  <c r="BV42" i="12"/>
  <c r="BU42" i="12"/>
  <c r="BT42" i="12"/>
  <c r="BS42" i="12"/>
  <c r="BR42" i="12"/>
  <c r="BQ42" i="12"/>
  <c r="BP42" i="12"/>
  <c r="BO42" i="12"/>
  <c r="BN42" i="12"/>
  <c r="BM42" i="12"/>
  <c r="BL42" i="12"/>
  <c r="BK42" i="12"/>
  <c r="BJ42" i="12"/>
  <c r="BI42" i="12"/>
  <c r="BH42" i="12"/>
  <c r="BG42" i="12"/>
  <c r="BF42" i="12"/>
  <c r="BE42" i="12"/>
  <c r="BD42" i="12"/>
  <c r="BC42" i="12"/>
  <c r="BB42" i="12"/>
  <c r="BA42" i="12"/>
  <c r="AZ42" i="12"/>
  <c r="AY42" i="12"/>
  <c r="AX42" i="12"/>
  <c r="AW42" i="12"/>
  <c r="AV42" i="12"/>
  <c r="AU42" i="12"/>
  <c r="BV38" i="12"/>
  <c r="BU38" i="12"/>
  <c r="BU37" i="12" s="1"/>
  <c r="BT38" i="12"/>
  <c r="BT37" i="12" s="1"/>
  <c r="BS38" i="12"/>
  <c r="BS37" i="12" s="1"/>
  <c r="BR38" i="12"/>
  <c r="BR37" i="12" s="1"/>
  <c r="BQ38" i="12"/>
  <c r="BQ37" i="12" s="1"/>
  <c r="BP38" i="12"/>
  <c r="BP37" i="12" s="1"/>
  <c r="BO38" i="12"/>
  <c r="BO37" i="12" s="1"/>
  <c r="BN38" i="12"/>
  <c r="BM38" i="12"/>
  <c r="BM37" i="12" s="1"/>
  <c r="BL38" i="12"/>
  <c r="BL37" i="12" s="1"/>
  <c r="BK38" i="12"/>
  <c r="BK37" i="12" s="1"/>
  <c r="BJ38" i="12"/>
  <c r="BJ37" i="12" s="1"/>
  <c r="BI38" i="12"/>
  <c r="BI37" i="12" s="1"/>
  <c r="BH38" i="12"/>
  <c r="BH37" i="12" s="1"/>
  <c r="BG38" i="12"/>
  <c r="BG37" i="12" s="1"/>
  <c r="BF38" i="12"/>
  <c r="BF37" i="12" s="1"/>
  <c r="BE38" i="12"/>
  <c r="BE37" i="12" s="1"/>
  <c r="BD38" i="12"/>
  <c r="BD37" i="12" s="1"/>
  <c r="BC38" i="12"/>
  <c r="BC37" i="12" s="1"/>
  <c r="BB38" i="12"/>
  <c r="BB37" i="12" s="1"/>
  <c r="BA38" i="12"/>
  <c r="BA37" i="12" s="1"/>
  <c r="AZ38" i="12"/>
  <c r="AZ37" i="12" s="1"/>
  <c r="AY38" i="12"/>
  <c r="AY37" i="12" s="1"/>
  <c r="AX38" i="12"/>
  <c r="AX37" i="12" s="1"/>
  <c r="AW38" i="12"/>
  <c r="AW37" i="12" s="1"/>
  <c r="AV38" i="12"/>
  <c r="AV37" i="12" s="1"/>
  <c r="AU38" i="12"/>
  <c r="AU37" i="12" s="1"/>
  <c r="BN37" i="12"/>
  <c r="BV33" i="12"/>
  <c r="BU33" i="12"/>
  <c r="BT33" i="12"/>
  <c r="BS33" i="12"/>
  <c r="BR33" i="12"/>
  <c r="BQ33" i="12"/>
  <c r="BP33" i="12"/>
  <c r="BO33" i="12"/>
  <c r="BN33" i="12"/>
  <c r="BM33" i="12"/>
  <c r="BL33" i="12"/>
  <c r="BK33" i="12"/>
  <c r="BJ33" i="12"/>
  <c r="BI33" i="12"/>
  <c r="BH33" i="12"/>
  <c r="BG33" i="12"/>
  <c r="BF33" i="12"/>
  <c r="BE33" i="12"/>
  <c r="BD33" i="12"/>
  <c r="BC33" i="12"/>
  <c r="BB33" i="12"/>
  <c r="BA33" i="12"/>
  <c r="AZ33" i="12"/>
  <c r="AY33" i="12"/>
  <c r="AX33" i="12"/>
  <c r="AW33" i="12"/>
  <c r="AV33" i="12"/>
  <c r="AU33" i="12"/>
  <c r="BV30" i="12"/>
  <c r="BR30" i="12"/>
  <c r="BQ30" i="12"/>
  <c r="BN30" i="12"/>
  <c r="BJ30" i="12"/>
  <c r="BF30" i="12"/>
  <c r="BB30" i="12"/>
  <c r="AX30" i="12"/>
  <c r="BV29" i="12"/>
  <c r="BR29" i="12"/>
  <c r="BN29" i="12"/>
  <c r="BJ29" i="12"/>
  <c r="BF29" i="12"/>
  <c r="BB29" i="12"/>
  <c r="AX29" i="12"/>
  <c r="AW29" i="12"/>
  <c r="BV28" i="12"/>
  <c r="BJ28" i="12"/>
  <c r="BF28" i="12"/>
  <c r="BV27" i="12"/>
  <c r="BK131" i="12" l="1"/>
  <c r="BF131" i="12"/>
  <c r="BN131" i="12"/>
  <c r="BB46" i="12"/>
  <c r="BB32" i="12" s="1"/>
  <c r="BB25" i="12" s="1"/>
  <c r="BQ131" i="12"/>
  <c r="AV28" i="12"/>
  <c r="AV30" i="12"/>
  <c r="AV89" i="12"/>
  <c r="AV79" i="12" s="1"/>
  <c r="BV37" i="12"/>
  <c r="BV32" i="12" s="1"/>
  <c r="BV25" i="12" s="1"/>
  <c r="BE131" i="12"/>
  <c r="BE79" i="12" s="1"/>
  <c r="BE26" i="12" s="1"/>
  <c r="BN89" i="12"/>
  <c r="BN79" i="12" s="1"/>
  <c r="BN26" i="12" s="1"/>
  <c r="BD46" i="12"/>
  <c r="BD32" i="12" s="1"/>
  <c r="BD25" i="12" s="1"/>
  <c r="BJ131" i="12"/>
  <c r="BJ79" i="12" s="1"/>
  <c r="BJ26" i="12" s="1"/>
  <c r="BQ80" i="12"/>
  <c r="BR80" i="12"/>
  <c r="BV80" i="12"/>
  <c r="BV79" i="12" s="1"/>
  <c r="AZ131" i="12"/>
  <c r="AZ79" i="12" s="1"/>
  <c r="AZ26" i="12" s="1"/>
  <c r="BL131" i="12"/>
  <c r="BL79" i="12" s="1"/>
  <c r="BL26" i="12" s="1"/>
  <c r="BO169" i="12"/>
  <c r="BO27" i="12" s="1"/>
  <c r="BS169" i="12"/>
  <c r="BS27" i="12" s="1"/>
  <c r="BR160" i="12"/>
  <c r="AZ32" i="12"/>
  <c r="AZ25" i="12" s="1"/>
  <c r="BP32" i="12"/>
  <c r="BP25" i="12" s="1"/>
  <c r="BT32" i="12"/>
  <c r="BT25" i="12" s="1"/>
  <c r="AX80" i="12"/>
  <c r="AX79" i="12" s="1"/>
  <c r="BM131" i="12"/>
  <c r="BM79" i="12" s="1"/>
  <c r="BM26" i="12" s="1"/>
  <c r="BA79" i="12"/>
  <c r="BA26" i="12" s="1"/>
  <c r="AV32" i="12"/>
  <c r="AV25" i="12" s="1"/>
  <c r="BH32" i="12"/>
  <c r="BH25" i="12" s="1"/>
  <c r="BU32" i="12"/>
  <c r="BU25" i="12" s="1"/>
  <c r="BL32" i="12"/>
  <c r="BL25" i="12" s="1"/>
  <c r="AW32" i="12"/>
  <c r="AW25" i="12" s="1"/>
  <c r="BA32" i="12"/>
  <c r="BA25" i="12" s="1"/>
  <c r="BE32" i="12"/>
  <c r="BE25" i="12" s="1"/>
  <c r="BI32" i="12"/>
  <c r="BM32" i="12"/>
  <c r="BM25" i="12" s="1"/>
  <c r="BQ32" i="12"/>
  <c r="BQ25" i="12" s="1"/>
  <c r="AU32" i="12"/>
  <c r="AU25" i="12" s="1"/>
  <c r="AY32" i="12"/>
  <c r="AY25" i="12" s="1"/>
  <c r="BC32" i="12"/>
  <c r="BC25" i="12" s="1"/>
  <c r="BG32" i="12"/>
  <c r="BG25" i="12" s="1"/>
  <c r="BK32" i="12"/>
  <c r="BK25" i="12" s="1"/>
  <c r="BO32" i="12"/>
  <c r="BO25" i="12" s="1"/>
  <c r="AX32" i="12"/>
  <c r="AX25" i="12" s="1"/>
  <c r="BF32" i="12"/>
  <c r="BF25" i="12" s="1"/>
  <c r="BN32" i="12"/>
  <c r="BN25" i="12" s="1"/>
  <c r="BJ32" i="12"/>
  <c r="BJ25" i="12" s="1"/>
  <c r="BR32" i="12"/>
  <c r="BR25" i="12" s="1"/>
  <c r="BS46" i="12"/>
  <c r="BS32" i="12" s="1"/>
  <c r="BS25" i="12" s="1"/>
  <c r="BI79" i="12"/>
  <c r="BI26" i="12" s="1"/>
  <c r="BU79" i="12"/>
  <c r="BU26" i="12" s="1"/>
  <c r="BH79" i="12"/>
  <c r="BH26" i="12" s="1"/>
  <c r="BP79" i="12"/>
  <c r="BP26" i="12" s="1"/>
  <c r="BT79" i="12"/>
  <c r="BT26" i="12" s="1"/>
  <c r="BD79" i="12"/>
  <c r="BD26" i="12" s="1"/>
  <c r="AW79" i="12"/>
  <c r="AW26" i="12" s="1"/>
  <c r="BS79" i="12"/>
  <c r="BS26" i="12" s="1"/>
  <c r="AU79" i="12"/>
  <c r="AY79" i="12"/>
  <c r="AY26" i="12" s="1"/>
  <c r="BC79" i="12"/>
  <c r="BC26" i="12" s="1"/>
  <c r="BG79" i="12"/>
  <c r="BG26" i="12" s="1"/>
  <c r="BK79" i="12"/>
  <c r="BK26" i="12" s="1"/>
  <c r="BB79" i="12"/>
  <c r="BB26" i="12" s="1"/>
  <c r="BF79" i="12"/>
  <c r="BO79" i="12"/>
  <c r="BQ79" i="12" l="1"/>
  <c r="BQ26" i="12" s="1"/>
  <c r="AV26" i="12"/>
  <c r="AV24" i="12" s="1"/>
  <c r="BR79" i="12"/>
  <c r="BR26" i="12" s="1"/>
  <c r="BR24" i="12" s="1"/>
  <c r="BV31" i="12"/>
  <c r="BQ24" i="12"/>
  <c r="BH24" i="12"/>
  <c r="BA24" i="12"/>
  <c r="BK24" i="12"/>
  <c r="BA31" i="12"/>
  <c r="BD24" i="12"/>
  <c r="BE24" i="12"/>
  <c r="AW24" i="12"/>
  <c r="BU31" i="12"/>
  <c r="BI31" i="12"/>
  <c r="BN24" i="12"/>
  <c r="AX31" i="12"/>
  <c r="BD31" i="12"/>
  <c r="BU24" i="12"/>
  <c r="AU31" i="12"/>
  <c r="BE31" i="12"/>
  <c r="BL24" i="12"/>
  <c r="BJ24" i="12"/>
  <c r="BL31" i="12"/>
  <c r="BG24" i="12"/>
  <c r="BT24" i="12"/>
  <c r="BP24" i="12"/>
  <c r="BC24" i="12"/>
  <c r="BQ31" i="12"/>
  <c r="BM24" i="12"/>
  <c r="BF31" i="12"/>
  <c r="BV26" i="12"/>
  <c r="BV24" i="12" s="1"/>
  <c r="BS24" i="12"/>
  <c r="BI25" i="12"/>
  <c r="BI24" i="12" s="1"/>
  <c r="BG31" i="12"/>
  <c r="AY24" i="12"/>
  <c r="BT31" i="12"/>
  <c r="BP31" i="12"/>
  <c r="BF26" i="12"/>
  <c r="BF24" i="12" s="1"/>
  <c r="BS31" i="12"/>
  <c r="BB24" i="12"/>
  <c r="AZ24" i="12"/>
  <c r="BN31" i="12"/>
  <c r="BM31" i="12"/>
  <c r="AW31" i="12"/>
  <c r="AU26" i="12"/>
  <c r="AU24" i="12" s="1"/>
  <c r="BH31" i="12"/>
  <c r="AX26" i="12"/>
  <c r="AX24" i="12" s="1"/>
  <c r="AZ31" i="12"/>
  <c r="BB31" i="12"/>
  <c r="BC31" i="12"/>
  <c r="AV31" i="12"/>
  <c r="BJ31" i="12"/>
  <c r="BK31" i="12"/>
  <c r="AY31" i="12"/>
  <c r="BO31" i="12"/>
  <c r="BO26" i="12"/>
  <c r="BO24" i="12" s="1"/>
  <c r="BR31" i="12" l="1"/>
  <c r="D33" i="12"/>
  <c r="D38" i="12"/>
  <c r="D42" i="12"/>
  <c r="D48" i="12"/>
  <c r="D52" i="12"/>
  <c r="D56" i="12"/>
  <c r="D61" i="12"/>
  <c r="D65" i="12"/>
  <c r="D69" i="12"/>
  <c r="D74" i="12"/>
  <c r="D73" i="12" s="1"/>
  <c r="D81" i="12"/>
  <c r="D85" i="12"/>
  <c r="D90" i="12"/>
  <c r="D127" i="12"/>
  <c r="D132" i="12"/>
  <c r="D134" i="12"/>
  <c r="D136" i="12"/>
  <c r="D140" i="12"/>
  <c r="D144" i="12"/>
  <c r="D148" i="12"/>
  <c r="D152" i="12"/>
  <c r="D156" i="12"/>
  <c r="D161" i="12"/>
  <c r="D165" i="12"/>
  <c r="D170" i="12"/>
  <c r="D174" i="12"/>
  <c r="D29" i="12"/>
  <c r="D169" i="12" l="1"/>
  <c r="D27" i="12" s="1"/>
  <c r="D89" i="12"/>
  <c r="D160" i="12"/>
  <c r="D131" i="12"/>
  <c r="D80" i="12"/>
  <c r="D46" i="12"/>
  <c r="D37" i="12"/>
  <c r="D32" i="12" l="1"/>
  <c r="D25" i="12" s="1"/>
  <c r="D79" i="12"/>
  <c r="D26" i="12" s="1"/>
  <c r="P219" i="12" l="1"/>
  <c r="P30" i="12" s="1"/>
  <c r="O219" i="12"/>
  <c r="O30" i="12" s="1"/>
  <c r="N219" i="12"/>
  <c r="N30" i="12" s="1"/>
  <c r="P215" i="12"/>
  <c r="P29" i="12" s="1"/>
  <c r="O215" i="12"/>
  <c r="O29" i="12" s="1"/>
  <c r="N215" i="12"/>
  <c r="N29" i="12" s="1"/>
  <c r="P178" i="12"/>
  <c r="P28" i="12" s="1"/>
  <c r="O178" i="12"/>
  <c r="O28" i="12" s="1"/>
  <c r="N178" i="12"/>
  <c r="N28" i="12" s="1"/>
  <c r="P174" i="12"/>
  <c r="O174" i="12"/>
  <c r="N174" i="12"/>
  <c r="P170" i="12"/>
  <c r="O170" i="12"/>
  <c r="N170" i="12"/>
  <c r="P165" i="12"/>
  <c r="O165" i="12"/>
  <c r="N165" i="12"/>
  <c r="P161" i="12"/>
  <c r="O161" i="12"/>
  <c r="N161" i="12"/>
  <c r="P156" i="12"/>
  <c r="O156" i="12"/>
  <c r="N156" i="12"/>
  <c r="P152" i="12"/>
  <c r="O152" i="12"/>
  <c r="N152" i="12"/>
  <c r="P148" i="12"/>
  <c r="O148" i="12"/>
  <c r="N148" i="12"/>
  <c r="P144" i="12"/>
  <c r="O144" i="12"/>
  <c r="N144" i="12"/>
  <c r="P140" i="12"/>
  <c r="O140" i="12"/>
  <c r="N140" i="12"/>
  <c r="P136" i="12"/>
  <c r="O136" i="12"/>
  <c r="N136" i="12"/>
  <c r="P134" i="12"/>
  <c r="O134" i="12"/>
  <c r="N134" i="12"/>
  <c r="P132" i="12"/>
  <c r="O132" i="12"/>
  <c r="N132" i="12"/>
  <c r="P127" i="12"/>
  <c r="O127" i="12"/>
  <c r="P90" i="12"/>
  <c r="O90" i="12"/>
  <c r="N90" i="12"/>
  <c r="P85" i="12"/>
  <c r="O85" i="12"/>
  <c r="N85" i="12"/>
  <c r="P81" i="12"/>
  <c r="O81" i="12"/>
  <c r="N81" i="12"/>
  <c r="P74" i="12"/>
  <c r="P73" i="12" s="1"/>
  <c r="O74" i="12"/>
  <c r="O73" i="12" s="1"/>
  <c r="N74" i="12"/>
  <c r="N73" i="12" s="1"/>
  <c r="P69" i="12"/>
  <c r="O69" i="12"/>
  <c r="N69" i="12"/>
  <c r="P65" i="12"/>
  <c r="O65" i="12"/>
  <c r="N65" i="12"/>
  <c r="P61" i="12"/>
  <c r="O61" i="12"/>
  <c r="N61" i="12"/>
  <c r="P56" i="12"/>
  <c r="O56" i="12"/>
  <c r="N56" i="12"/>
  <c r="P52" i="12"/>
  <c r="O52" i="12"/>
  <c r="N52" i="12"/>
  <c r="P48" i="12"/>
  <c r="O48" i="12"/>
  <c r="N48" i="12"/>
  <c r="P42" i="12"/>
  <c r="O42" i="12"/>
  <c r="N42" i="12"/>
  <c r="P38" i="12"/>
  <c r="O38" i="12"/>
  <c r="N38" i="12"/>
  <c r="P33" i="12"/>
  <c r="O33" i="12"/>
  <c r="N33" i="12"/>
  <c r="AK219" i="12"/>
  <c r="AK30" i="12" s="1"/>
  <c r="AJ219" i="12"/>
  <c r="AJ30" i="12" s="1"/>
  <c r="AI219" i="12"/>
  <c r="AI30" i="12" s="1"/>
  <c r="AK215" i="12"/>
  <c r="AK29" i="12" s="1"/>
  <c r="AJ215" i="12"/>
  <c r="AJ29" i="12" s="1"/>
  <c r="AI215" i="12"/>
  <c r="AI29" i="12" s="1"/>
  <c r="AK178" i="12"/>
  <c r="AK28" i="12" s="1"/>
  <c r="AJ178" i="12"/>
  <c r="AJ28" i="12" s="1"/>
  <c r="AI178" i="12"/>
  <c r="AI28" i="12" s="1"/>
  <c r="AK174" i="12"/>
  <c r="AJ174" i="12"/>
  <c r="AI174" i="12"/>
  <c r="AK170" i="12"/>
  <c r="AJ170" i="12"/>
  <c r="AI170" i="12"/>
  <c r="AK165" i="12"/>
  <c r="AJ165" i="12"/>
  <c r="AI165" i="12"/>
  <c r="AK161" i="12"/>
  <c r="AJ161" i="12"/>
  <c r="AI161" i="12"/>
  <c r="AK156" i="12"/>
  <c r="AJ156" i="12"/>
  <c r="AI156" i="12"/>
  <c r="AK152" i="12"/>
  <c r="AJ152" i="12"/>
  <c r="AI152" i="12"/>
  <c r="AK148" i="12"/>
  <c r="AJ148" i="12"/>
  <c r="AI148" i="12"/>
  <c r="AK144" i="12"/>
  <c r="AJ144" i="12"/>
  <c r="AI144" i="12"/>
  <c r="AK140" i="12"/>
  <c r="AJ140" i="12"/>
  <c r="AI140" i="12"/>
  <c r="AK136" i="12"/>
  <c r="AJ136" i="12"/>
  <c r="AI136" i="12"/>
  <c r="AK134" i="12"/>
  <c r="AJ134" i="12"/>
  <c r="AI134" i="12"/>
  <c r="AK132" i="12"/>
  <c r="AJ132" i="12"/>
  <c r="AI132" i="12"/>
  <c r="AK127" i="12"/>
  <c r="AJ127" i="12"/>
  <c r="AI127" i="12"/>
  <c r="AK90" i="12"/>
  <c r="AJ90" i="12"/>
  <c r="AI90" i="12"/>
  <c r="AK85" i="12"/>
  <c r="AJ85" i="12"/>
  <c r="AI85" i="12"/>
  <c r="AK81" i="12"/>
  <c r="AJ81" i="12"/>
  <c r="AI81" i="12"/>
  <c r="AK74" i="12"/>
  <c r="AK73" i="12" s="1"/>
  <c r="AJ74" i="12"/>
  <c r="AJ73" i="12" s="1"/>
  <c r="AI74" i="12"/>
  <c r="AI73" i="12" s="1"/>
  <c r="AK69" i="12"/>
  <c r="AJ69" i="12"/>
  <c r="AI69" i="12"/>
  <c r="AK65" i="12"/>
  <c r="AJ65" i="12"/>
  <c r="AI65" i="12"/>
  <c r="AK61" i="12"/>
  <c r="AJ61" i="12"/>
  <c r="AI61" i="12"/>
  <c r="AK56" i="12"/>
  <c r="AJ56" i="12"/>
  <c r="AI56" i="12"/>
  <c r="AK52" i="12"/>
  <c r="AJ52" i="12"/>
  <c r="AI52" i="12"/>
  <c r="AK48" i="12"/>
  <c r="AJ48" i="12"/>
  <c r="AI48" i="12"/>
  <c r="AK42" i="12"/>
  <c r="AJ42" i="12"/>
  <c r="AI42" i="12"/>
  <c r="AK38" i="12"/>
  <c r="AJ38" i="12"/>
  <c r="AI38" i="12"/>
  <c r="AK33" i="12"/>
  <c r="AJ33" i="12"/>
  <c r="AI33" i="12"/>
  <c r="AD219" i="12"/>
  <c r="AD30" i="12" s="1"/>
  <c r="AC219" i="12"/>
  <c r="AC30" i="12" s="1"/>
  <c r="AB219" i="12"/>
  <c r="AB30" i="12" s="1"/>
  <c r="AD215" i="12"/>
  <c r="AD29" i="12" s="1"/>
  <c r="AC215" i="12"/>
  <c r="AC29" i="12" s="1"/>
  <c r="AB215" i="12"/>
  <c r="AB29" i="12" s="1"/>
  <c r="AD178" i="12"/>
  <c r="AD28" i="12" s="1"/>
  <c r="AC178" i="12"/>
  <c r="AC28" i="12" s="1"/>
  <c r="AB178" i="12"/>
  <c r="AB28" i="12" s="1"/>
  <c r="AD174" i="12"/>
  <c r="AC174" i="12"/>
  <c r="AB174" i="12"/>
  <c r="AD170" i="12"/>
  <c r="AC170" i="12"/>
  <c r="AB170" i="12"/>
  <c r="AD165" i="12"/>
  <c r="AC165" i="12"/>
  <c r="AB165" i="12"/>
  <c r="AD161" i="12"/>
  <c r="AC161" i="12"/>
  <c r="AB161" i="12"/>
  <c r="AD156" i="12"/>
  <c r="AC156" i="12"/>
  <c r="AB156" i="12"/>
  <c r="AD152" i="12"/>
  <c r="AC152" i="12"/>
  <c r="AB152" i="12"/>
  <c r="AD148" i="12"/>
  <c r="AC148" i="12"/>
  <c r="AB148" i="12"/>
  <c r="AD144" i="12"/>
  <c r="AC144" i="12"/>
  <c r="AB144" i="12"/>
  <c r="AD140" i="12"/>
  <c r="AC140" i="12"/>
  <c r="AB140" i="12"/>
  <c r="AD136" i="12"/>
  <c r="AC136" i="12"/>
  <c r="AB136" i="12"/>
  <c r="AD134" i="12"/>
  <c r="AC134" i="12"/>
  <c r="AB134" i="12"/>
  <c r="AD132" i="12"/>
  <c r="AC132" i="12"/>
  <c r="AB132" i="12"/>
  <c r="AD127" i="12"/>
  <c r="AC127" i="12"/>
  <c r="AB127" i="12"/>
  <c r="AD90" i="12"/>
  <c r="AC90" i="12"/>
  <c r="AB90" i="12"/>
  <c r="AD85" i="12"/>
  <c r="AC85" i="12"/>
  <c r="AB85" i="12"/>
  <c r="AD81" i="12"/>
  <c r="AC81" i="12"/>
  <c r="AB81" i="12"/>
  <c r="AD74" i="12"/>
  <c r="AD73" i="12" s="1"/>
  <c r="AC74" i="12"/>
  <c r="AC73" i="12" s="1"/>
  <c r="AB74" i="12"/>
  <c r="AB73" i="12" s="1"/>
  <c r="AD69" i="12"/>
  <c r="AC69" i="12"/>
  <c r="AB69" i="12"/>
  <c r="AD65" i="12"/>
  <c r="AC65" i="12"/>
  <c r="AB65" i="12"/>
  <c r="AD61" i="12"/>
  <c r="AC61" i="12"/>
  <c r="AB61" i="12"/>
  <c r="AD56" i="12"/>
  <c r="AC56" i="12"/>
  <c r="AB56" i="12"/>
  <c r="AD52" i="12"/>
  <c r="AC52" i="12"/>
  <c r="AB52" i="12"/>
  <c r="AD48" i="12"/>
  <c r="AC48" i="12"/>
  <c r="AB48" i="12"/>
  <c r="AD42" i="12"/>
  <c r="AC42" i="12"/>
  <c r="AB42" i="12"/>
  <c r="AD38" i="12"/>
  <c r="AC38" i="12"/>
  <c r="AB38" i="12"/>
  <c r="AD33" i="12"/>
  <c r="AC33" i="12"/>
  <c r="AB33" i="12"/>
  <c r="M219" i="12"/>
  <c r="M215" i="12"/>
  <c r="M29" i="12" s="1"/>
  <c r="M178" i="12"/>
  <c r="M174" i="12"/>
  <c r="M170" i="12"/>
  <c r="M165" i="12"/>
  <c r="M161" i="12"/>
  <c r="M156" i="12"/>
  <c r="M152" i="12"/>
  <c r="M148" i="12"/>
  <c r="M144" i="12"/>
  <c r="M140" i="12"/>
  <c r="M136" i="12"/>
  <c r="M134" i="12"/>
  <c r="M132" i="12"/>
  <c r="M90" i="12"/>
  <c r="M85" i="12"/>
  <c r="M81" i="12"/>
  <c r="M74" i="12"/>
  <c r="M73" i="12" s="1"/>
  <c r="M69" i="12"/>
  <c r="M65" i="12"/>
  <c r="M61" i="12"/>
  <c r="M56" i="12"/>
  <c r="M52" i="12"/>
  <c r="M48" i="12"/>
  <c r="M42" i="12"/>
  <c r="M38" i="12"/>
  <c r="M33" i="12"/>
  <c r="W219" i="12"/>
  <c r="W30" i="12" s="1"/>
  <c r="V219" i="12"/>
  <c r="V30" i="12" s="1"/>
  <c r="U219" i="12"/>
  <c r="U30" i="12" s="1"/>
  <c r="W215" i="12"/>
  <c r="W29" i="12" s="1"/>
  <c r="V215" i="12"/>
  <c r="V29" i="12" s="1"/>
  <c r="U215" i="12"/>
  <c r="U29" i="12" s="1"/>
  <c r="W178" i="12"/>
  <c r="W28" i="12" s="1"/>
  <c r="V178" i="12"/>
  <c r="V28" i="12" s="1"/>
  <c r="U178" i="12"/>
  <c r="U28" i="12" s="1"/>
  <c r="W174" i="12"/>
  <c r="V174" i="12"/>
  <c r="U174" i="12"/>
  <c r="W170" i="12"/>
  <c r="V170" i="12"/>
  <c r="U170" i="12"/>
  <c r="W165" i="12"/>
  <c r="V165" i="12"/>
  <c r="U165" i="12"/>
  <c r="W161" i="12"/>
  <c r="V161" i="12"/>
  <c r="U161" i="12"/>
  <c r="W156" i="12"/>
  <c r="V156" i="12"/>
  <c r="U156" i="12"/>
  <c r="W152" i="12"/>
  <c r="V152" i="12"/>
  <c r="U152" i="12"/>
  <c r="W148" i="12"/>
  <c r="V148" i="12"/>
  <c r="U148" i="12"/>
  <c r="W144" i="12"/>
  <c r="V144" i="12"/>
  <c r="U144" i="12"/>
  <c r="W140" i="12"/>
  <c r="V140" i="12"/>
  <c r="U140" i="12"/>
  <c r="W136" i="12"/>
  <c r="V136" i="12"/>
  <c r="U136" i="12"/>
  <c r="W134" i="12"/>
  <c r="V134" i="12"/>
  <c r="U134" i="12"/>
  <c r="W132" i="12"/>
  <c r="V132" i="12"/>
  <c r="U132" i="12"/>
  <c r="W127" i="12"/>
  <c r="V127" i="12"/>
  <c r="U127" i="12"/>
  <c r="W90" i="12"/>
  <c r="V90" i="12"/>
  <c r="U90" i="12"/>
  <c r="W85" i="12"/>
  <c r="V85" i="12"/>
  <c r="U85" i="12"/>
  <c r="W81" i="12"/>
  <c r="V81" i="12"/>
  <c r="U81" i="12"/>
  <c r="W74" i="12"/>
  <c r="W73" i="12" s="1"/>
  <c r="V74" i="12"/>
  <c r="V73" i="12" s="1"/>
  <c r="U74" i="12"/>
  <c r="U73" i="12" s="1"/>
  <c r="W69" i="12"/>
  <c r="V69" i="12"/>
  <c r="U69" i="12"/>
  <c r="W65" i="12"/>
  <c r="V65" i="12"/>
  <c r="U65" i="12"/>
  <c r="W61" i="12"/>
  <c r="V61" i="12"/>
  <c r="U61" i="12"/>
  <c r="W56" i="12"/>
  <c r="V56" i="12"/>
  <c r="U56" i="12"/>
  <c r="W52" i="12"/>
  <c r="V52" i="12"/>
  <c r="U52" i="12"/>
  <c r="W48" i="12"/>
  <c r="V48" i="12"/>
  <c r="U48" i="12"/>
  <c r="W42" i="12"/>
  <c r="V42" i="12"/>
  <c r="U42" i="12"/>
  <c r="W38" i="12"/>
  <c r="V38" i="12"/>
  <c r="U38" i="12"/>
  <c r="W33" i="12"/>
  <c r="V33" i="12"/>
  <c r="U33" i="12"/>
  <c r="M28" i="12" l="1"/>
  <c r="M30" i="12"/>
  <c r="AJ169" i="12"/>
  <c r="AJ27" i="12" s="1"/>
  <c r="N37" i="12"/>
  <c r="O80" i="12"/>
  <c r="N80" i="12"/>
  <c r="N160" i="12"/>
  <c r="W160" i="12"/>
  <c r="AK37" i="12"/>
  <c r="AK160" i="12"/>
  <c r="P37" i="12"/>
  <c r="N89" i="12"/>
  <c r="P131" i="12"/>
  <c r="U80" i="12"/>
  <c r="W89" i="12"/>
  <c r="V169" i="12"/>
  <c r="V27" i="12" s="1"/>
  <c r="AB89" i="12"/>
  <c r="AD160" i="12"/>
  <c r="M80" i="12"/>
  <c r="AC169" i="12"/>
  <c r="AC27" i="12" s="1"/>
  <c r="AI37" i="12"/>
  <c r="AI80" i="12"/>
  <c r="AK89" i="12"/>
  <c r="AK169" i="12"/>
  <c r="AK27" i="12" s="1"/>
  <c r="U37" i="12"/>
  <c r="AB37" i="12"/>
  <c r="AD46" i="12"/>
  <c r="P46" i="12"/>
  <c r="W169" i="12"/>
  <c r="W27" i="12" s="1"/>
  <c r="M37" i="12"/>
  <c r="AB80" i="12"/>
  <c r="AB160" i="12"/>
  <c r="O169" i="12"/>
  <c r="O27" i="12" s="1"/>
  <c r="U169" i="12"/>
  <c r="U27" i="12" s="1"/>
  <c r="M46" i="12"/>
  <c r="N46" i="12"/>
  <c r="N32" i="12" s="1"/>
  <c r="N25" i="12" s="1"/>
  <c r="W131" i="12"/>
  <c r="AD131" i="12"/>
  <c r="AK46" i="12"/>
  <c r="W37" i="12"/>
  <c r="V80" i="12"/>
  <c r="W80" i="12"/>
  <c r="AD37" i="12"/>
  <c r="AB46" i="12"/>
  <c r="AC46" i="12"/>
  <c r="AD169" i="12"/>
  <c r="AD27" i="12" s="1"/>
  <c r="AJ37" i="12"/>
  <c r="AK131" i="12"/>
  <c r="AI169" i="12"/>
  <c r="AI27" i="12" s="1"/>
  <c r="P160" i="12"/>
  <c r="W46" i="12"/>
  <c r="AJ80" i="12"/>
  <c r="AK80" i="12"/>
  <c r="V37" i="12"/>
  <c r="O46" i="12"/>
  <c r="P169" i="12"/>
  <c r="P27" i="12" s="1"/>
  <c r="U89" i="12"/>
  <c r="V89" i="12"/>
  <c r="U160" i="12"/>
  <c r="V160" i="12"/>
  <c r="M131" i="12"/>
  <c r="M160" i="12"/>
  <c r="AD89" i="12"/>
  <c r="AB131" i="12"/>
  <c r="AC131" i="12"/>
  <c r="AI89" i="12"/>
  <c r="AJ89" i="12"/>
  <c r="AI160" i="12"/>
  <c r="AJ160" i="12"/>
  <c r="P89" i="12"/>
  <c r="N131" i="12"/>
  <c r="O131" i="12"/>
  <c r="U46" i="12"/>
  <c r="V46" i="12"/>
  <c r="AC37" i="12"/>
  <c r="AC80" i="12"/>
  <c r="AD80" i="12"/>
  <c r="AB169" i="12"/>
  <c r="AB27" i="12" s="1"/>
  <c r="AI46" i="12"/>
  <c r="AJ46" i="12"/>
  <c r="O37" i="12"/>
  <c r="P80" i="12"/>
  <c r="N169" i="12"/>
  <c r="N27" i="12" s="1"/>
  <c r="U131" i="12"/>
  <c r="V131" i="12"/>
  <c r="M89" i="12"/>
  <c r="M169" i="12"/>
  <c r="M27" i="12" s="1"/>
  <c r="AC89" i="12"/>
  <c r="AC160" i="12"/>
  <c r="AI131" i="12"/>
  <c r="AJ131" i="12"/>
  <c r="O89" i="12"/>
  <c r="O160" i="12"/>
  <c r="AC32" i="12" l="1"/>
  <c r="AC25" i="12" s="1"/>
  <c r="AK32" i="12"/>
  <c r="AK25" i="12" s="1"/>
  <c r="N79" i="12"/>
  <c r="N26" i="12" s="1"/>
  <c r="N24" i="12" s="1"/>
  <c r="W32" i="12"/>
  <c r="W25" i="12" s="1"/>
  <c r="P32" i="12"/>
  <c r="P25" i="12" s="1"/>
  <c r="AI32" i="12"/>
  <c r="AI25" i="12" s="1"/>
  <c r="AB32" i="12"/>
  <c r="AB25" i="12" s="1"/>
  <c r="AK79" i="12"/>
  <c r="AK26" i="12" s="1"/>
  <c r="AD32" i="12"/>
  <c r="AD25" i="12" s="1"/>
  <c r="U32" i="12"/>
  <c r="U25" i="12" s="1"/>
  <c r="W79" i="12"/>
  <c r="W26" i="12" s="1"/>
  <c r="M32" i="12"/>
  <c r="M25" i="12" s="1"/>
  <c r="V79" i="12"/>
  <c r="V26" i="12" s="1"/>
  <c r="O32" i="12"/>
  <c r="O25" i="12" s="1"/>
  <c r="U79" i="12"/>
  <c r="U26" i="12" s="1"/>
  <c r="V32" i="12"/>
  <c r="V25" i="12" s="1"/>
  <c r="AD79" i="12"/>
  <c r="AD26" i="12" s="1"/>
  <c r="AB79" i="12"/>
  <c r="AB26" i="12" s="1"/>
  <c r="AI79" i="12"/>
  <c r="AI26" i="12" s="1"/>
  <c r="M79" i="12"/>
  <c r="O79" i="12"/>
  <c r="O26" i="12" s="1"/>
  <c r="AJ79" i="12"/>
  <c r="AJ26" i="12" s="1"/>
  <c r="AJ32" i="12"/>
  <c r="AJ25" i="12" s="1"/>
  <c r="P79" i="12"/>
  <c r="P26" i="12" s="1"/>
  <c r="AC79" i="12"/>
  <c r="M26" i="12" l="1"/>
  <c r="M24" i="12" s="1"/>
  <c r="AB24" i="12"/>
  <c r="V24" i="12"/>
  <c r="AI24" i="12"/>
  <c r="U24" i="12"/>
  <c r="AI31" i="12"/>
  <c r="U31" i="12"/>
  <c r="N31" i="12"/>
  <c r="AK24" i="12"/>
  <c r="AJ24" i="12"/>
  <c r="AK31" i="12"/>
  <c r="V31" i="12"/>
  <c r="AD24" i="12"/>
  <c r="W31" i="12"/>
  <c r="W24" i="12"/>
  <c r="AJ31" i="12"/>
  <c r="O31" i="12"/>
  <c r="O24" i="12"/>
  <c r="AB31" i="12"/>
  <c r="M31" i="12"/>
  <c r="AD31" i="12"/>
  <c r="P31" i="12"/>
  <c r="P24" i="12"/>
  <c r="AC26" i="12"/>
  <c r="AC24" i="12" s="1"/>
  <c r="AC31" i="12"/>
  <c r="AT188" i="12" l="1"/>
  <c r="AS188" i="12"/>
  <c r="AR188" i="12"/>
  <c r="AQ188" i="12"/>
  <c r="AP188" i="12"/>
  <c r="AO188" i="12"/>
  <c r="AN188" i="12"/>
  <c r="K188" i="12"/>
  <c r="J188" i="12"/>
  <c r="I188" i="12"/>
  <c r="H188" i="12"/>
  <c r="G188" i="12"/>
  <c r="F188" i="12"/>
  <c r="D188" i="12" s="1"/>
  <c r="E188" i="12"/>
  <c r="AT226" i="12" l="1"/>
  <c r="AS226" i="12"/>
  <c r="AR226" i="12"/>
  <c r="AQ226" i="12"/>
  <c r="AP226" i="12"/>
  <c r="AO226" i="12"/>
  <c r="AN226" i="12"/>
  <c r="AT225" i="12"/>
  <c r="AS225" i="12"/>
  <c r="AR225" i="12"/>
  <c r="AQ225" i="12"/>
  <c r="AP225" i="12"/>
  <c r="AO225" i="12"/>
  <c r="AN225" i="12"/>
  <c r="AT224" i="12"/>
  <c r="AS224" i="12"/>
  <c r="AR224" i="12"/>
  <c r="AQ224" i="12"/>
  <c r="AP224" i="12"/>
  <c r="AO224" i="12"/>
  <c r="AN224" i="12"/>
  <c r="AT223" i="12"/>
  <c r="AS223" i="12"/>
  <c r="AR223" i="12"/>
  <c r="AQ223" i="12"/>
  <c r="AP223" i="12"/>
  <c r="AO223" i="12"/>
  <c r="AN223" i="12"/>
  <c r="AT222" i="12"/>
  <c r="AS222" i="12"/>
  <c r="AR222" i="12"/>
  <c r="AQ222" i="12"/>
  <c r="AP222" i="12"/>
  <c r="AO222" i="12"/>
  <c r="AN222" i="12"/>
  <c r="AT221" i="12"/>
  <c r="AS221" i="12"/>
  <c r="AR221" i="12"/>
  <c r="AQ221" i="12"/>
  <c r="AP221" i="12"/>
  <c r="AO221" i="12"/>
  <c r="AN221" i="12"/>
  <c r="AT220" i="12"/>
  <c r="AS220" i="12"/>
  <c r="AR220" i="12"/>
  <c r="AQ220" i="12"/>
  <c r="AP220" i="12"/>
  <c r="AO220" i="12"/>
  <c r="AN220" i="12"/>
  <c r="AT215" i="12"/>
  <c r="AT29" i="12" s="1"/>
  <c r="AS215" i="12"/>
  <c r="AS29" i="12" s="1"/>
  <c r="AR215" i="12"/>
  <c r="AR29" i="12" s="1"/>
  <c r="AQ215" i="12"/>
  <c r="AQ29" i="12" s="1"/>
  <c r="AP215" i="12"/>
  <c r="AP29" i="12" s="1"/>
  <c r="AO215" i="12"/>
  <c r="AO29" i="12" s="1"/>
  <c r="AN215" i="12"/>
  <c r="AN29" i="12" s="1"/>
  <c r="AT214" i="12"/>
  <c r="AS214" i="12"/>
  <c r="AR214" i="12"/>
  <c r="AQ214" i="12"/>
  <c r="AP214" i="12"/>
  <c r="AO214" i="12"/>
  <c r="AN214" i="12"/>
  <c r="AT189" i="12"/>
  <c r="AS189" i="12"/>
  <c r="AR189" i="12"/>
  <c r="AQ189" i="12"/>
  <c r="AP189" i="12"/>
  <c r="AO189" i="12"/>
  <c r="AN189" i="12"/>
  <c r="AT187" i="12"/>
  <c r="AS187" i="12"/>
  <c r="AR187" i="12"/>
  <c r="AQ187" i="12"/>
  <c r="AP187" i="12"/>
  <c r="AO187" i="12"/>
  <c r="AN187" i="12"/>
  <c r="AT186" i="12"/>
  <c r="AS186" i="12"/>
  <c r="AR186" i="12"/>
  <c r="AQ186" i="12"/>
  <c r="AP186" i="12"/>
  <c r="AO186" i="12"/>
  <c r="AN186" i="12"/>
  <c r="AT184" i="12"/>
  <c r="AS184" i="12"/>
  <c r="AR184" i="12"/>
  <c r="AQ184" i="12"/>
  <c r="AP184" i="12"/>
  <c r="AO184" i="12"/>
  <c r="AN184" i="12"/>
  <c r="AT185" i="12"/>
  <c r="AS185" i="12"/>
  <c r="AR185" i="12"/>
  <c r="AQ185" i="12"/>
  <c r="AP185" i="12"/>
  <c r="AO185" i="12"/>
  <c r="AN185" i="12"/>
  <c r="AT183" i="12"/>
  <c r="AS183" i="12"/>
  <c r="AR183" i="12"/>
  <c r="AQ183" i="12"/>
  <c r="AP183" i="12"/>
  <c r="AO183" i="12"/>
  <c r="AN183" i="12"/>
  <c r="AT182" i="12"/>
  <c r="AS182" i="12"/>
  <c r="AR182" i="12"/>
  <c r="AQ182" i="12"/>
  <c r="AP182" i="12"/>
  <c r="AO182" i="12"/>
  <c r="AN182" i="12"/>
  <c r="AT181" i="12"/>
  <c r="AS181" i="12"/>
  <c r="AR181" i="12"/>
  <c r="AQ181" i="12"/>
  <c r="AP181" i="12"/>
  <c r="AO181" i="12"/>
  <c r="AN181" i="12"/>
  <c r="AT180" i="12"/>
  <c r="AS180" i="12"/>
  <c r="AR180" i="12"/>
  <c r="AQ180" i="12"/>
  <c r="AP180" i="12"/>
  <c r="AO180" i="12"/>
  <c r="AN180" i="12"/>
  <c r="AT179" i="12"/>
  <c r="AS179" i="12"/>
  <c r="AR179" i="12"/>
  <c r="AQ179" i="12"/>
  <c r="AP179" i="12"/>
  <c r="AO179" i="12"/>
  <c r="AN179" i="12"/>
  <c r="AT174" i="12"/>
  <c r="AS174" i="12"/>
  <c r="AR174" i="12"/>
  <c r="AQ174" i="12"/>
  <c r="AP174" i="12"/>
  <c r="AO174" i="12"/>
  <c r="AN174" i="12"/>
  <c r="AT170" i="12"/>
  <c r="AS170" i="12"/>
  <c r="AR170" i="12"/>
  <c r="AQ170" i="12"/>
  <c r="AP170" i="12"/>
  <c r="AO170" i="12"/>
  <c r="AN170" i="12"/>
  <c r="AT165" i="12"/>
  <c r="AS165" i="12"/>
  <c r="AR165" i="12"/>
  <c r="AQ165" i="12"/>
  <c r="AP165" i="12"/>
  <c r="AO165" i="12"/>
  <c r="AN165" i="12"/>
  <c r="AT161" i="12"/>
  <c r="AS161" i="12"/>
  <c r="AR161" i="12"/>
  <c r="AQ161" i="12"/>
  <c r="AP161" i="12"/>
  <c r="AO161" i="12"/>
  <c r="AN161" i="12"/>
  <c r="AT156" i="12"/>
  <c r="AS156" i="12"/>
  <c r="AR156" i="12"/>
  <c r="AQ156" i="12"/>
  <c r="AP156" i="12"/>
  <c r="AO156" i="12"/>
  <c r="AN156" i="12"/>
  <c r="AT152" i="12"/>
  <c r="AS152" i="12"/>
  <c r="AR152" i="12"/>
  <c r="AQ152" i="12"/>
  <c r="AP152" i="12"/>
  <c r="AO152" i="12"/>
  <c r="AN152" i="12"/>
  <c r="AT148" i="12"/>
  <c r="AS148" i="12"/>
  <c r="AR148" i="12"/>
  <c r="AQ148" i="12"/>
  <c r="AP148" i="12"/>
  <c r="AO148" i="12"/>
  <c r="AN148" i="12"/>
  <c r="AT144" i="12"/>
  <c r="AS144" i="12"/>
  <c r="AR144" i="12"/>
  <c r="AQ144" i="12"/>
  <c r="AP144" i="12"/>
  <c r="AO144" i="12"/>
  <c r="AN144" i="12"/>
  <c r="AT140" i="12"/>
  <c r="AS140" i="12"/>
  <c r="AR140" i="12"/>
  <c r="AQ140" i="12"/>
  <c r="AP140" i="12"/>
  <c r="AO140" i="12"/>
  <c r="AN140" i="12"/>
  <c r="AT136" i="12"/>
  <c r="AS136" i="12"/>
  <c r="AR136" i="12"/>
  <c r="AQ136" i="12"/>
  <c r="AP136" i="12"/>
  <c r="AO136" i="12"/>
  <c r="AN136" i="12"/>
  <c r="AT134" i="12"/>
  <c r="AS134" i="12"/>
  <c r="AR134" i="12"/>
  <c r="AQ134" i="12"/>
  <c r="AP134" i="12"/>
  <c r="AO134" i="12"/>
  <c r="AN134" i="12"/>
  <c r="AT132" i="12"/>
  <c r="AS132" i="12"/>
  <c r="AR132" i="12"/>
  <c r="AQ132" i="12"/>
  <c r="AP132" i="12"/>
  <c r="AO132" i="12"/>
  <c r="AN132" i="12"/>
  <c r="AT127" i="12"/>
  <c r="AS127" i="12"/>
  <c r="AR127" i="12"/>
  <c r="AQ127" i="12"/>
  <c r="AP127" i="12"/>
  <c r="AO127" i="12"/>
  <c r="AN127" i="12"/>
  <c r="AN126" i="12"/>
  <c r="AN123" i="12"/>
  <c r="AN118" i="12"/>
  <c r="AN117" i="12"/>
  <c r="AN116" i="12"/>
  <c r="AN115" i="12"/>
  <c r="AN114" i="12"/>
  <c r="AN113" i="12"/>
  <c r="AN112" i="12"/>
  <c r="AN111" i="12"/>
  <c r="AN110" i="12"/>
  <c r="AN109" i="12"/>
  <c r="AN108" i="12"/>
  <c r="AN107" i="12"/>
  <c r="AN106" i="12"/>
  <c r="AN105" i="12"/>
  <c r="AN104" i="12"/>
  <c r="AN103" i="12"/>
  <c r="AN102" i="12"/>
  <c r="AN101" i="12"/>
  <c r="AN100" i="12"/>
  <c r="AN99" i="12"/>
  <c r="AN98" i="12"/>
  <c r="AN97" i="12"/>
  <c r="AN96" i="12"/>
  <c r="AN95" i="12"/>
  <c r="AN94" i="12"/>
  <c r="AN93" i="12"/>
  <c r="AN92" i="12"/>
  <c r="AN91" i="12"/>
  <c r="AT85" i="12"/>
  <c r="AS85" i="12"/>
  <c r="AR85" i="12"/>
  <c r="AQ85" i="12"/>
  <c r="AP85" i="12"/>
  <c r="AO85" i="12"/>
  <c r="AN85" i="12"/>
  <c r="AT81" i="12"/>
  <c r="AS81" i="12"/>
  <c r="AR81" i="12"/>
  <c r="AQ81" i="12"/>
  <c r="AP81" i="12"/>
  <c r="AO81" i="12"/>
  <c r="AN81" i="12"/>
  <c r="AT74" i="12"/>
  <c r="AT73" i="12" s="1"/>
  <c r="AS74" i="12"/>
  <c r="AS73" i="12" s="1"/>
  <c r="AR74" i="12"/>
  <c r="AR73" i="12" s="1"/>
  <c r="AQ74" i="12"/>
  <c r="AQ73" i="12" s="1"/>
  <c r="AP74" i="12"/>
  <c r="AP73" i="12" s="1"/>
  <c r="AO74" i="12"/>
  <c r="AO73" i="12" s="1"/>
  <c r="AN74" i="12"/>
  <c r="AN73" i="12" s="1"/>
  <c r="AT69" i="12"/>
  <c r="AS69" i="12"/>
  <c r="AR69" i="12"/>
  <c r="AQ69" i="12"/>
  <c r="AP69" i="12"/>
  <c r="AO69" i="12"/>
  <c r="AN69" i="12"/>
  <c r="AT65" i="12"/>
  <c r="AS65" i="12"/>
  <c r="AR65" i="12"/>
  <c r="AQ65" i="12"/>
  <c r="AP65" i="12"/>
  <c r="AO65" i="12"/>
  <c r="AN65" i="12"/>
  <c r="AT61" i="12"/>
  <c r="AS61" i="12"/>
  <c r="AR61" i="12"/>
  <c r="AQ61" i="12"/>
  <c r="AP61" i="12"/>
  <c r="AO61" i="12"/>
  <c r="AN61" i="12"/>
  <c r="AT56" i="12"/>
  <c r="AS56" i="12"/>
  <c r="AR56" i="12"/>
  <c r="AQ56" i="12"/>
  <c r="AP56" i="12"/>
  <c r="AO56" i="12"/>
  <c r="AN56" i="12"/>
  <c r="AT52" i="12"/>
  <c r="AS52" i="12"/>
  <c r="AR52" i="12"/>
  <c r="AQ52" i="12"/>
  <c r="AP52" i="12"/>
  <c r="AO52" i="12"/>
  <c r="AN52" i="12"/>
  <c r="AT48" i="12"/>
  <c r="AS48" i="12"/>
  <c r="AR48" i="12"/>
  <c r="AQ48" i="12"/>
  <c r="AP48" i="12"/>
  <c r="AO48" i="12"/>
  <c r="AN48" i="12"/>
  <c r="AT42" i="12"/>
  <c r="AS42" i="12"/>
  <c r="AR42" i="12"/>
  <c r="AQ42" i="12"/>
  <c r="AP42" i="12"/>
  <c r="AO42" i="12"/>
  <c r="AN42" i="12"/>
  <c r="AT38" i="12"/>
  <c r="AS38" i="12"/>
  <c r="AR38" i="12"/>
  <c r="AQ38" i="12"/>
  <c r="AP38" i="12"/>
  <c r="AO38" i="12"/>
  <c r="AN38" i="12"/>
  <c r="AT33" i="12"/>
  <c r="AS33" i="12"/>
  <c r="AR33" i="12"/>
  <c r="AQ33" i="12"/>
  <c r="AP33" i="12"/>
  <c r="AO33" i="12"/>
  <c r="AN33" i="12"/>
  <c r="K226" i="12"/>
  <c r="J226" i="12"/>
  <c r="I226" i="12"/>
  <c r="H226" i="12"/>
  <c r="G226" i="12"/>
  <c r="F226" i="12"/>
  <c r="D226" i="12" s="1"/>
  <c r="E226" i="12"/>
  <c r="K225" i="12"/>
  <c r="J225" i="12"/>
  <c r="I225" i="12"/>
  <c r="H225" i="12"/>
  <c r="G225" i="12"/>
  <c r="F225" i="12"/>
  <c r="D225" i="12" s="1"/>
  <c r="E225" i="12"/>
  <c r="K224" i="12"/>
  <c r="J224" i="12"/>
  <c r="I224" i="12"/>
  <c r="H224" i="12"/>
  <c r="G224" i="12"/>
  <c r="F224" i="12"/>
  <c r="D224" i="12" s="1"/>
  <c r="E224" i="12"/>
  <c r="K223" i="12"/>
  <c r="J223" i="12"/>
  <c r="I223" i="12"/>
  <c r="H223" i="12"/>
  <c r="G223" i="12"/>
  <c r="F223" i="12"/>
  <c r="D223" i="12" s="1"/>
  <c r="E223" i="12"/>
  <c r="K222" i="12"/>
  <c r="J222" i="12"/>
  <c r="I222" i="12"/>
  <c r="H222" i="12"/>
  <c r="G222" i="12"/>
  <c r="F222" i="12"/>
  <c r="D222" i="12" s="1"/>
  <c r="E222" i="12"/>
  <c r="K221" i="12"/>
  <c r="J221" i="12"/>
  <c r="I221" i="12"/>
  <c r="H221" i="12"/>
  <c r="G221" i="12"/>
  <c r="F221" i="12"/>
  <c r="D221" i="12" s="1"/>
  <c r="E221" i="12"/>
  <c r="K220" i="12"/>
  <c r="J220" i="12"/>
  <c r="I220" i="12"/>
  <c r="H220" i="12"/>
  <c r="G220" i="12"/>
  <c r="F220" i="12"/>
  <c r="D220" i="12" s="1"/>
  <c r="E220" i="12"/>
  <c r="K214" i="12"/>
  <c r="J214" i="12"/>
  <c r="I214" i="12"/>
  <c r="H214" i="12"/>
  <c r="G214" i="12"/>
  <c r="F214" i="12"/>
  <c r="D214" i="12" s="1"/>
  <c r="E214" i="12"/>
  <c r="K189" i="12"/>
  <c r="J189" i="12"/>
  <c r="I189" i="12"/>
  <c r="H189" i="12"/>
  <c r="G189" i="12"/>
  <c r="F189" i="12"/>
  <c r="D189" i="12" s="1"/>
  <c r="E189" i="12"/>
  <c r="K187" i="12"/>
  <c r="J187" i="12"/>
  <c r="I187" i="12"/>
  <c r="H187" i="12"/>
  <c r="G187" i="12"/>
  <c r="F187" i="12"/>
  <c r="D187" i="12" s="1"/>
  <c r="E187" i="12"/>
  <c r="K186" i="12"/>
  <c r="J186" i="12"/>
  <c r="I186" i="12"/>
  <c r="H186" i="12"/>
  <c r="G186" i="12"/>
  <c r="F186" i="12"/>
  <c r="D186" i="12" s="1"/>
  <c r="E186" i="12"/>
  <c r="K184" i="12"/>
  <c r="J184" i="12"/>
  <c r="I184" i="12"/>
  <c r="H184" i="12"/>
  <c r="G184" i="12"/>
  <c r="F184" i="12"/>
  <c r="D184" i="12" s="1"/>
  <c r="E184" i="12"/>
  <c r="K185" i="12"/>
  <c r="J185" i="12"/>
  <c r="I185" i="12"/>
  <c r="H185" i="12"/>
  <c r="G185" i="12"/>
  <c r="F185" i="12"/>
  <c r="D185" i="12" s="1"/>
  <c r="E185" i="12"/>
  <c r="K183" i="12"/>
  <c r="J183" i="12"/>
  <c r="I183" i="12"/>
  <c r="H183" i="12"/>
  <c r="G183" i="12"/>
  <c r="F183" i="12"/>
  <c r="D183" i="12" s="1"/>
  <c r="E183" i="12"/>
  <c r="K182" i="12"/>
  <c r="J182" i="12"/>
  <c r="I182" i="12"/>
  <c r="H182" i="12"/>
  <c r="G182" i="12"/>
  <c r="F182" i="12"/>
  <c r="D182" i="12" s="1"/>
  <c r="E182" i="12"/>
  <c r="K181" i="12"/>
  <c r="J181" i="12"/>
  <c r="I181" i="12"/>
  <c r="H181" i="12"/>
  <c r="G181" i="12"/>
  <c r="F181" i="12"/>
  <c r="D181" i="12" s="1"/>
  <c r="E181" i="12"/>
  <c r="K180" i="12"/>
  <c r="J180" i="12"/>
  <c r="I180" i="12"/>
  <c r="H180" i="12"/>
  <c r="G180" i="12"/>
  <c r="F180" i="12"/>
  <c r="D180" i="12" s="1"/>
  <c r="E180" i="12"/>
  <c r="K179" i="12"/>
  <c r="J179" i="12"/>
  <c r="I179" i="12"/>
  <c r="H179" i="12"/>
  <c r="G179" i="12"/>
  <c r="F179" i="12"/>
  <c r="D179" i="12" s="1"/>
  <c r="E179" i="12"/>
  <c r="BX219" i="12"/>
  <c r="BX30" i="12" s="1"/>
  <c r="BW219" i="12"/>
  <c r="BW30" i="12" s="1"/>
  <c r="AM219" i="12"/>
  <c r="AM30" i="12" s="1"/>
  <c r="AL219" i="12"/>
  <c r="AL30" i="12" s="1"/>
  <c r="AH219" i="12"/>
  <c r="AH30" i="12" s="1"/>
  <c r="AG219" i="12"/>
  <c r="AG30" i="12" s="1"/>
  <c r="AF219" i="12"/>
  <c r="AF30" i="12" s="1"/>
  <c r="AE219" i="12"/>
  <c r="AE30" i="12" s="1"/>
  <c r="AA219" i="12"/>
  <c r="AA30" i="12" s="1"/>
  <c r="Z219" i="12"/>
  <c r="Z30" i="12" s="1"/>
  <c r="Y219" i="12"/>
  <c r="Y30" i="12" s="1"/>
  <c r="X219" i="12"/>
  <c r="X30" i="12" s="1"/>
  <c r="T219" i="12"/>
  <c r="S219" i="12"/>
  <c r="S30" i="12" s="1"/>
  <c r="R219" i="12"/>
  <c r="R30" i="12" s="1"/>
  <c r="Q219" i="12"/>
  <c r="Q30" i="12" s="1"/>
  <c r="L219" i="12"/>
  <c r="L30" i="12" s="1"/>
  <c r="BY215" i="12"/>
  <c r="BX215" i="12"/>
  <c r="BX29" i="12" s="1"/>
  <c r="BW215" i="12"/>
  <c r="BW29" i="12" s="1"/>
  <c r="AM215" i="12"/>
  <c r="AM29" i="12" s="1"/>
  <c r="AL215" i="12"/>
  <c r="AL29" i="12" s="1"/>
  <c r="AH215" i="12"/>
  <c r="AH29" i="12" s="1"/>
  <c r="AG215" i="12"/>
  <c r="AG29" i="12" s="1"/>
  <c r="AF215" i="12"/>
  <c r="AF29" i="12" s="1"/>
  <c r="AE215" i="12"/>
  <c r="AE29" i="12" s="1"/>
  <c r="AA215" i="12"/>
  <c r="AA29" i="12" s="1"/>
  <c r="Z215" i="12"/>
  <c r="Z29" i="12" s="1"/>
  <c r="Y215" i="12"/>
  <c r="Y29" i="12" s="1"/>
  <c r="X215" i="12"/>
  <c r="X29" i="12" s="1"/>
  <c r="T215" i="12"/>
  <c r="T29" i="12" s="1"/>
  <c r="S215" i="12"/>
  <c r="S29" i="12" s="1"/>
  <c r="R215" i="12"/>
  <c r="R29" i="12" s="1"/>
  <c r="Q215" i="12"/>
  <c r="Q29" i="12" s="1"/>
  <c r="L215" i="12"/>
  <c r="L29" i="12" s="1"/>
  <c r="K215" i="12"/>
  <c r="K29" i="12" s="1"/>
  <c r="J215" i="12"/>
  <c r="J29" i="12" s="1"/>
  <c r="I215" i="12"/>
  <c r="I29" i="12" s="1"/>
  <c r="H215" i="12"/>
  <c r="H29" i="12" s="1"/>
  <c r="G215" i="12"/>
  <c r="G29" i="12" s="1"/>
  <c r="F215" i="12"/>
  <c r="F29" i="12" s="1"/>
  <c r="E215" i="12"/>
  <c r="E29" i="12" s="1"/>
  <c r="BX178" i="12"/>
  <c r="BX28" i="12" s="1"/>
  <c r="BW178" i="12"/>
  <c r="BW28" i="12" s="1"/>
  <c r="AM178" i="12"/>
  <c r="AM28" i="12" s="1"/>
  <c r="AL178" i="12"/>
  <c r="AL28" i="12" s="1"/>
  <c r="AH178" i="12"/>
  <c r="AH28" i="12" s="1"/>
  <c r="AG178" i="12"/>
  <c r="AG28" i="12" s="1"/>
  <c r="AF178" i="12"/>
  <c r="AF28" i="12" s="1"/>
  <c r="AE178" i="12"/>
  <c r="AE28" i="12" s="1"/>
  <c r="AA178" i="12"/>
  <c r="AA28" i="12" s="1"/>
  <c r="Z178" i="12"/>
  <c r="Z28" i="12" s="1"/>
  <c r="Y178" i="12"/>
  <c r="Y28" i="12" s="1"/>
  <c r="X178" i="12"/>
  <c r="X28" i="12" s="1"/>
  <c r="T178" i="12"/>
  <c r="S178" i="12"/>
  <c r="S28" i="12" s="1"/>
  <c r="R178" i="12"/>
  <c r="R28" i="12" s="1"/>
  <c r="Q178" i="12"/>
  <c r="Q28" i="12" s="1"/>
  <c r="L178" i="12"/>
  <c r="L28" i="12" s="1"/>
  <c r="BY174" i="12"/>
  <c r="BX174" i="12"/>
  <c r="BW174" i="12"/>
  <c r="AM174" i="12"/>
  <c r="AL174" i="12"/>
  <c r="AH174" i="12"/>
  <c r="AG174" i="12"/>
  <c r="AF174" i="12"/>
  <c r="AE174" i="12"/>
  <c r="AA174" i="12"/>
  <c r="Z174" i="12"/>
  <c r="Y174" i="12"/>
  <c r="X174" i="12"/>
  <c r="T174" i="12"/>
  <c r="S174" i="12"/>
  <c r="R174" i="12"/>
  <c r="Q174" i="12"/>
  <c r="L174" i="12"/>
  <c r="K174" i="12"/>
  <c r="J174" i="12"/>
  <c r="I174" i="12"/>
  <c r="H174" i="12"/>
  <c r="G174" i="12"/>
  <c r="F174" i="12"/>
  <c r="E174" i="12"/>
  <c r="BY170" i="12"/>
  <c r="BX170" i="12"/>
  <c r="BW170" i="12"/>
  <c r="AM170" i="12"/>
  <c r="AL170" i="12"/>
  <c r="AH170" i="12"/>
  <c r="AG170" i="12"/>
  <c r="AF170" i="12"/>
  <c r="AE170" i="12"/>
  <c r="AA170" i="12"/>
  <c r="Z170" i="12"/>
  <c r="Y170" i="12"/>
  <c r="X170" i="12"/>
  <c r="T170" i="12"/>
  <c r="S170" i="12"/>
  <c r="R170" i="12"/>
  <c r="Q170" i="12"/>
  <c r="L170" i="12"/>
  <c r="K170" i="12"/>
  <c r="J170" i="12"/>
  <c r="I170" i="12"/>
  <c r="H170" i="12"/>
  <c r="G170" i="12"/>
  <c r="F170" i="12"/>
  <c r="E170" i="12"/>
  <c r="BY165" i="12"/>
  <c r="BX165" i="12"/>
  <c r="BW165" i="12"/>
  <c r="AM165" i="12"/>
  <c r="AL165" i="12"/>
  <c r="AH165" i="12"/>
  <c r="AG165" i="12"/>
  <c r="AF165" i="12"/>
  <c r="AE165" i="12"/>
  <c r="AA165" i="12"/>
  <c r="Z165" i="12"/>
  <c r="Y165" i="12"/>
  <c r="X165" i="12"/>
  <c r="T165" i="12"/>
  <c r="S165" i="12"/>
  <c r="R165" i="12"/>
  <c r="Q165" i="12"/>
  <c r="L165" i="12"/>
  <c r="K165" i="12"/>
  <c r="J165" i="12"/>
  <c r="I165" i="12"/>
  <c r="H165" i="12"/>
  <c r="G165" i="12"/>
  <c r="F165" i="12"/>
  <c r="E165" i="12"/>
  <c r="BY161" i="12"/>
  <c r="BX161" i="12"/>
  <c r="BW161" i="12"/>
  <c r="AM161" i="12"/>
  <c r="AL161" i="12"/>
  <c r="AH161" i="12"/>
  <c r="AG161" i="12"/>
  <c r="AF161" i="12"/>
  <c r="AE161" i="12"/>
  <c r="AA161" i="12"/>
  <c r="Z161" i="12"/>
  <c r="Y161" i="12"/>
  <c r="X161" i="12"/>
  <c r="T161" i="12"/>
  <c r="S161" i="12"/>
  <c r="R161" i="12"/>
  <c r="Q161" i="12"/>
  <c r="L161" i="12"/>
  <c r="K161" i="12"/>
  <c r="J161" i="12"/>
  <c r="I161" i="12"/>
  <c r="H161" i="12"/>
  <c r="G161" i="12"/>
  <c r="F161" i="12"/>
  <c r="E161" i="12"/>
  <c r="BY156" i="12"/>
  <c r="BX156" i="12"/>
  <c r="BW156" i="12"/>
  <c r="AM156" i="12"/>
  <c r="AL156" i="12"/>
  <c r="AH156" i="12"/>
  <c r="AG156" i="12"/>
  <c r="AF156" i="12"/>
  <c r="AE156" i="12"/>
  <c r="AA156" i="12"/>
  <c r="Z156" i="12"/>
  <c r="Y156" i="12"/>
  <c r="X156" i="12"/>
  <c r="T156" i="12"/>
  <c r="S156" i="12"/>
  <c r="R156" i="12"/>
  <c r="Q156" i="12"/>
  <c r="L156" i="12"/>
  <c r="K156" i="12"/>
  <c r="J156" i="12"/>
  <c r="I156" i="12"/>
  <c r="H156" i="12"/>
  <c r="G156" i="12"/>
  <c r="F156" i="12"/>
  <c r="E156" i="12"/>
  <c r="BY152" i="12"/>
  <c r="BX152" i="12"/>
  <c r="BW152" i="12"/>
  <c r="AM152" i="12"/>
  <c r="AL152" i="12"/>
  <c r="AH152" i="12"/>
  <c r="AG152" i="12"/>
  <c r="AF152" i="12"/>
  <c r="AE152" i="12"/>
  <c r="AA152" i="12"/>
  <c r="Z152" i="12"/>
  <c r="Y152" i="12"/>
  <c r="X152" i="12"/>
  <c r="T152" i="12"/>
  <c r="S152" i="12"/>
  <c r="R152" i="12"/>
  <c r="Q152" i="12"/>
  <c r="L152" i="12"/>
  <c r="K152" i="12"/>
  <c r="J152" i="12"/>
  <c r="I152" i="12"/>
  <c r="H152" i="12"/>
  <c r="G152" i="12"/>
  <c r="F152" i="12"/>
  <c r="E152" i="12"/>
  <c r="BY148" i="12"/>
  <c r="BX148" i="12"/>
  <c r="BW148" i="12"/>
  <c r="AM148" i="12"/>
  <c r="AL148" i="12"/>
  <c r="AH148" i="12"/>
  <c r="AG148" i="12"/>
  <c r="AF148" i="12"/>
  <c r="AE148" i="12"/>
  <c r="AA148" i="12"/>
  <c r="Z148" i="12"/>
  <c r="Y148" i="12"/>
  <c r="X148" i="12"/>
  <c r="T148" i="12"/>
  <c r="S148" i="12"/>
  <c r="R148" i="12"/>
  <c r="Q148" i="12"/>
  <c r="L148" i="12"/>
  <c r="K148" i="12"/>
  <c r="J148" i="12"/>
  <c r="I148" i="12"/>
  <c r="H148" i="12"/>
  <c r="G148" i="12"/>
  <c r="F148" i="12"/>
  <c r="E148" i="12"/>
  <c r="BY144" i="12"/>
  <c r="BX144" i="12"/>
  <c r="BW144" i="12"/>
  <c r="AM144" i="12"/>
  <c r="AL144" i="12"/>
  <c r="AH144" i="12"/>
  <c r="AG144" i="12"/>
  <c r="AF144" i="12"/>
  <c r="AE144" i="12"/>
  <c r="AA144" i="12"/>
  <c r="Z144" i="12"/>
  <c r="Y144" i="12"/>
  <c r="X144" i="12"/>
  <c r="T144" i="12"/>
  <c r="S144" i="12"/>
  <c r="R144" i="12"/>
  <c r="Q144" i="12"/>
  <c r="L144" i="12"/>
  <c r="K144" i="12"/>
  <c r="J144" i="12"/>
  <c r="I144" i="12"/>
  <c r="H144" i="12"/>
  <c r="G144" i="12"/>
  <c r="F144" i="12"/>
  <c r="E144" i="12"/>
  <c r="BY140" i="12"/>
  <c r="BX140" i="12"/>
  <c r="BW140" i="12"/>
  <c r="AM140" i="12"/>
  <c r="AL140" i="12"/>
  <c r="AH140" i="12"/>
  <c r="AG140" i="12"/>
  <c r="AF140" i="12"/>
  <c r="AE140" i="12"/>
  <c r="AA140" i="12"/>
  <c r="Z140" i="12"/>
  <c r="Y140" i="12"/>
  <c r="X140" i="12"/>
  <c r="T140" i="12"/>
  <c r="S140" i="12"/>
  <c r="R140" i="12"/>
  <c r="Q140" i="12"/>
  <c r="L140" i="12"/>
  <c r="K140" i="12"/>
  <c r="J140" i="12"/>
  <c r="I140" i="12"/>
  <c r="H140" i="12"/>
  <c r="G140" i="12"/>
  <c r="F140" i="12"/>
  <c r="E140" i="12"/>
  <c r="BY136" i="12"/>
  <c r="BX136" i="12"/>
  <c r="BW136" i="12"/>
  <c r="AM136" i="12"/>
  <c r="AL136" i="12"/>
  <c r="AH136" i="12"/>
  <c r="AG136" i="12"/>
  <c r="AF136" i="12"/>
  <c r="AE136" i="12"/>
  <c r="AA136" i="12"/>
  <c r="Z136" i="12"/>
  <c r="Y136" i="12"/>
  <c r="X136" i="12"/>
  <c r="T136" i="12"/>
  <c r="S136" i="12"/>
  <c r="R136" i="12"/>
  <c r="Q136" i="12"/>
  <c r="L136" i="12"/>
  <c r="K136" i="12"/>
  <c r="J136" i="12"/>
  <c r="I136" i="12"/>
  <c r="H136" i="12"/>
  <c r="G136" i="12"/>
  <c r="F136" i="12"/>
  <c r="E136" i="12"/>
  <c r="BY134" i="12"/>
  <c r="BX134" i="12"/>
  <c r="BW134" i="12"/>
  <c r="AM134" i="12"/>
  <c r="AL134" i="12"/>
  <c r="AH134" i="12"/>
  <c r="AG134" i="12"/>
  <c r="AF134" i="12"/>
  <c r="AE134" i="12"/>
  <c r="AA134" i="12"/>
  <c r="Z134" i="12"/>
  <c r="Y134" i="12"/>
  <c r="X134" i="12"/>
  <c r="T134" i="12"/>
  <c r="S134" i="12"/>
  <c r="R134" i="12"/>
  <c r="Q134" i="12"/>
  <c r="L134" i="12"/>
  <c r="K134" i="12"/>
  <c r="J134" i="12"/>
  <c r="I134" i="12"/>
  <c r="H134" i="12"/>
  <c r="G134" i="12"/>
  <c r="F134" i="12"/>
  <c r="E134" i="12"/>
  <c r="BY132" i="12"/>
  <c r="BX132" i="12"/>
  <c r="BW132" i="12"/>
  <c r="AM132" i="12"/>
  <c r="AL132" i="12"/>
  <c r="AH132" i="12"/>
  <c r="AG132" i="12"/>
  <c r="AF132" i="12"/>
  <c r="AE132" i="12"/>
  <c r="AA132" i="12"/>
  <c r="Z132" i="12"/>
  <c r="Y132" i="12"/>
  <c r="X132" i="12"/>
  <c r="T132" i="12"/>
  <c r="S132" i="12"/>
  <c r="R132" i="12"/>
  <c r="Q132" i="12"/>
  <c r="L132" i="12"/>
  <c r="K132" i="12"/>
  <c r="J132" i="12"/>
  <c r="I132" i="12"/>
  <c r="H132" i="12"/>
  <c r="G132" i="12"/>
  <c r="F132" i="12"/>
  <c r="E132" i="12"/>
  <c r="BY127" i="12"/>
  <c r="BX127" i="12"/>
  <c r="BW127" i="12"/>
  <c r="AM127" i="12"/>
  <c r="AL127" i="12"/>
  <c r="AH127" i="12"/>
  <c r="AG127" i="12"/>
  <c r="AF127" i="12"/>
  <c r="AE127" i="12"/>
  <c r="AA127" i="12"/>
  <c r="Z127" i="12"/>
  <c r="Y127" i="12"/>
  <c r="X127" i="12"/>
  <c r="T127" i="12"/>
  <c r="S127" i="12"/>
  <c r="R127" i="12"/>
  <c r="Q127" i="12"/>
  <c r="L127" i="12"/>
  <c r="K127" i="12"/>
  <c r="J127" i="12"/>
  <c r="I127" i="12"/>
  <c r="H127" i="12"/>
  <c r="G127" i="12"/>
  <c r="F127" i="12"/>
  <c r="E127" i="12"/>
  <c r="BX90" i="12"/>
  <c r="BW90" i="12"/>
  <c r="AM90" i="12"/>
  <c r="AL90" i="12"/>
  <c r="AH90" i="12"/>
  <c r="AG90" i="12"/>
  <c r="AF90" i="12"/>
  <c r="AE90" i="12"/>
  <c r="AA90" i="12"/>
  <c r="Z90" i="12"/>
  <c r="Y90" i="12"/>
  <c r="X90" i="12"/>
  <c r="T90" i="12"/>
  <c r="BY90" i="12" s="1"/>
  <c r="BZ90" i="12" s="1"/>
  <c r="S90" i="12"/>
  <c r="R90" i="12"/>
  <c r="Q90" i="12"/>
  <c r="L90" i="12"/>
  <c r="BY85" i="12"/>
  <c r="BX85" i="12"/>
  <c r="BW85" i="12"/>
  <c r="AM85" i="12"/>
  <c r="AL85" i="12"/>
  <c r="AH85" i="12"/>
  <c r="AG85" i="12"/>
  <c r="AF85" i="12"/>
  <c r="AE85" i="12"/>
  <c r="AA85" i="12"/>
  <c r="Z85" i="12"/>
  <c r="Y85" i="12"/>
  <c r="X85" i="12"/>
  <c r="T85" i="12"/>
  <c r="S85" i="12"/>
  <c r="R85" i="12"/>
  <c r="Q85" i="12"/>
  <c r="L85" i="12"/>
  <c r="K85" i="12"/>
  <c r="J85" i="12"/>
  <c r="I85" i="12"/>
  <c r="H85" i="12"/>
  <c r="G85" i="12"/>
  <c r="F85" i="12"/>
  <c r="E85" i="12"/>
  <c r="BY81" i="12"/>
  <c r="BX81" i="12"/>
  <c r="BW81" i="12"/>
  <c r="AM81" i="12"/>
  <c r="AL81" i="12"/>
  <c r="AH81" i="12"/>
  <c r="AG81" i="12"/>
  <c r="AF81" i="12"/>
  <c r="AE81" i="12"/>
  <c r="AA81" i="12"/>
  <c r="Z81" i="12"/>
  <c r="Y81" i="12"/>
  <c r="X81" i="12"/>
  <c r="T81" i="12"/>
  <c r="S81" i="12"/>
  <c r="R81" i="12"/>
  <c r="Q81" i="12"/>
  <c r="L81" i="12"/>
  <c r="K81" i="12"/>
  <c r="J81" i="12"/>
  <c r="I81" i="12"/>
  <c r="H81" i="12"/>
  <c r="G81" i="12"/>
  <c r="F81" i="12"/>
  <c r="E81" i="12"/>
  <c r="BY74" i="12"/>
  <c r="BX74" i="12"/>
  <c r="BX73" i="12" s="1"/>
  <c r="BW74" i="12"/>
  <c r="BW73" i="12" s="1"/>
  <c r="AM74" i="12"/>
  <c r="AM73" i="12" s="1"/>
  <c r="AL74" i="12"/>
  <c r="AL73" i="12" s="1"/>
  <c r="AH74" i="12"/>
  <c r="AH73" i="12" s="1"/>
  <c r="AG74" i="12"/>
  <c r="AG73" i="12" s="1"/>
  <c r="AF74" i="12"/>
  <c r="AF73" i="12" s="1"/>
  <c r="AE74" i="12"/>
  <c r="AE73" i="12" s="1"/>
  <c r="AA74" i="12"/>
  <c r="AA73" i="12" s="1"/>
  <c r="Z74" i="12"/>
  <c r="Z73" i="12" s="1"/>
  <c r="Y74" i="12"/>
  <c r="Y73" i="12" s="1"/>
  <c r="X74" i="12"/>
  <c r="X73" i="12" s="1"/>
  <c r="T74" i="12"/>
  <c r="T73" i="12" s="1"/>
  <c r="S74" i="12"/>
  <c r="S73" i="12" s="1"/>
  <c r="R74" i="12"/>
  <c r="R73" i="12" s="1"/>
  <c r="Q74" i="12"/>
  <c r="Q73" i="12" s="1"/>
  <c r="L74" i="12"/>
  <c r="L73" i="12" s="1"/>
  <c r="K74" i="12"/>
  <c r="K73" i="12" s="1"/>
  <c r="J74" i="12"/>
  <c r="J73" i="12" s="1"/>
  <c r="I74" i="12"/>
  <c r="I73" i="12" s="1"/>
  <c r="H74" i="12"/>
  <c r="H73" i="12" s="1"/>
  <c r="G74" i="12"/>
  <c r="G73" i="12" s="1"/>
  <c r="F74" i="12"/>
  <c r="F73" i="12" s="1"/>
  <c r="E74" i="12"/>
  <c r="E73" i="12" s="1"/>
  <c r="BY69" i="12"/>
  <c r="BX69" i="12"/>
  <c r="BW69" i="12"/>
  <c r="AM69" i="12"/>
  <c r="AL69" i="12"/>
  <c r="AH69" i="12"/>
  <c r="AG69" i="12"/>
  <c r="AF69" i="12"/>
  <c r="AE69" i="12"/>
  <c r="AA69" i="12"/>
  <c r="Z69" i="12"/>
  <c r="Y69" i="12"/>
  <c r="X69" i="12"/>
  <c r="T69" i="12"/>
  <c r="S69" i="12"/>
  <c r="R69" i="12"/>
  <c r="Q69" i="12"/>
  <c r="L69" i="12"/>
  <c r="K69" i="12"/>
  <c r="J69" i="12"/>
  <c r="I69" i="12"/>
  <c r="H69" i="12"/>
  <c r="G69" i="12"/>
  <c r="F69" i="12"/>
  <c r="E69" i="12"/>
  <c r="BY65" i="12"/>
  <c r="BX65" i="12"/>
  <c r="BW65" i="12"/>
  <c r="AM65" i="12"/>
  <c r="AL65" i="12"/>
  <c r="AH65" i="12"/>
  <c r="AG65" i="12"/>
  <c r="AF65" i="12"/>
  <c r="AE65" i="12"/>
  <c r="AA65" i="12"/>
  <c r="Z65" i="12"/>
  <c r="Y65" i="12"/>
  <c r="X65" i="12"/>
  <c r="T65" i="12"/>
  <c r="S65" i="12"/>
  <c r="R65" i="12"/>
  <c r="Q65" i="12"/>
  <c r="L65" i="12"/>
  <c r="K65" i="12"/>
  <c r="J65" i="12"/>
  <c r="I65" i="12"/>
  <c r="H65" i="12"/>
  <c r="G65" i="12"/>
  <c r="F65" i="12"/>
  <c r="E65" i="12"/>
  <c r="BY61" i="12"/>
  <c r="BX61" i="12"/>
  <c r="BW61" i="12"/>
  <c r="AM61" i="12"/>
  <c r="AL61" i="12"/>
  <c r="AH61" i="12"/>
  <c r="AG61" i="12"/>
  <c r="AF61" i="12"/>
  <c r="AE61" i="12"/>
  <c r="AA61" i="12"/>
  <c r="Z61" i="12"/>
  <c r="Y61" i="12"/>
  <c r="X61" i="12"/>
  <c r="T61" i="12"/>
  <c r="S61" i="12"/>
  <c r="R61" i="12"/>
  <c r="Q61" i="12"/>
  <c r="L61" i="12"/>
  <c r="K61" i="12"/>
  <c r="J61" i="12"/>
  <c r="I61" i="12"/>
  <c r="H61" i="12"/>
  <c r="G61" i="12"/>
  <c r="F61" i="12"/>
  <c r="E61" i="12"/>
  <c r="BY56" i="12"/>
  <c r="BX56" i="12"/>
  <c r="BW56" i="12"/>
  <c r="AM56" i="12"/>
  <c r="AL56" i="12"/>
  <c r="AH56" i="12"/>
  <c r="AG56" i="12"/>
  <c r="AF56" i="12"/>
  <c r="AE56" i="12"/>
  <c r="AA56" i="12"/>
  <c r="Z56" i="12"/>
  <c r="Y56" i="12"/>
  <c r="X56" i="12"/>
  <c r="T56" i="12"/>
  <c r="S56" i="12"/>
  <c r="R56" i="12"/>
  <c r="Q56" i="12"/>
  <c r="L56" i="12"/>
  <c r="K56" i="12"/>
  <c r="J56" i="12"/>
  <c r="I56" i="12"/>
  <c r="H56" i="12"/>
  <c r="G56" i="12"/>
  <c r="F56" i="12"/>
  <c r="E56" i="12"/>
  <c r="BY52" i="12"/>
  <c r="BX52" i="12"/>
  <c r="BW52" i="12"/>
  <c r="AM52" i="12"/>
  <c r="AL52" i="12"/>
  <c r="AH52" i="12"/>
  <c r="AG52" i="12"/>
  <c r="AF52" i="12"/>
  <c r="AE52" i="12"/>
  <c r="AA52" i="12"/>
  <c r="Z52" i="12"/>
  <c r="Y52" i="12"/>
  <c r="X52" i="12"/>
  <c r="T52" i="12"/>
  <c r="S52" i="12"/>
  <c r="R52" i="12"/>
  <c r="Q52" i="12"/>
  <c r="L52" i="12"/>
  <c r="K52" i="12"/>
  <c r="J52" i="12"/>
  <c r="I52" i="12"/>
  <c r="H52" i="12"/>
  <c r="G52" i="12"/>
  <c r="F52" i="12"/>
  <c r="E52" i="12"/>
  <c r="BY48" i="12"/>
  <c r="BX48" i="12"/>
  <c r="BW48" i="12"/>
  <c r="AM48" i="12"/>
  <c r="AL48" i="12"/>
  <c r="AH48" i="12"/>
  <c r="AG48" i="12"/>
  <c r="AF48" i="12"/>
  <c r="AE48" i="12"/>
  <c r="AA48" i="12"/>
  <c r="Z48" i="12"/>
  <c r="Y48" i="12"/>
  <c r="X48" i="12"/>
  <c r="T48" i="12"/>
  <c r="S48" i="12"/>
  <c r="R48" i="12"/>
  <c r="Q48" i="12"/>
  <c r="L48" i="12"/>
  <c r="K48" i="12"/>
  <c r="J48" i="12"/>
  <c r="I48" i="12"/>
  <c r="H48" i="12"/>
  <c r="G48" i="12"/>
  <c r="F48" i="12"/>
  <c r="E48" i="12"/>
  <c r="BY42" i="12"/>
  <c r="BX42" i="12"/>
  <c r="BW42" i="12"/>
  <c r="AM42" i="12"/>
  <c r="AL42" i="12"/>
  <c r="AH42" i="12"/>
  <c r="AG42" i="12"/>
  <c r="AF42" i="12"/>
  <c r="AE42" i="12"/>
  <c r="AA42" i="12"/>
  <c r="Z42" i="12"/>
  <c r="Y42" i="12"/>
  <c r="X42" i="12"/>
  <c r="T42" i="12"/>
  <c r="S42" i="12"/>
  <c r="R42" i="12"/>
  <c r="Q42" i="12"/>
  <c r="L42" i="12"/>
  <c r="K42" i="12"/>
  <c r="J42" i="12"/>
  <c r="I42" i="12"/>
  <c r="H42" i="12"/>
  <c r="G42" i="12"/>
  <c r="F42" i="12"/>
  <c r="E42" i="12"/>
  <c r="BY38" i="12"/>
  <c r="BX38" i="12"/>
  <c r="BW38" i="12"/>
  <c r="AM38" i="12"/>
  <c r="AL38" i="12"/>
  <c r="AH38" i="12"/>
  <c r="AG38" i="12"/>
  <c r="AF38" i="12"/>
  <c r="AE38" i="12"/>
  <c r="AA38" i="12"/>
  <c r="Z38" i="12"/>
  <c r="Y38" i="12"/>
  <c r="X38" i="12"/>
  <c r="T38" i="12"/>
  <c r="S38" i="12"/>
  <c r="R38" i="12"/>
  <c r="Q38" i="12"/>
  <c r="L38" i="12"/>
  <c r="K38" i="12"/>
  <c r="J38" i="12"/>
  <c r="I38" i="12"/>
  <c r="H38" i="12"/>
  <c r="G38" i="12"/>
  <c r="F38" i="12"/>
  <c r="E38" i="12"/>
  <c r="BY33" i="12"/>
  <c r="BX33" i="12"/>
  <c r="BW33" i="12"/>
  <c r="AM33" i="12"/>
  <c r="AL33" i="12"/>
  <c r="AH33" i="12"/>
  <c r="AG33" i="12"/>
  <c r="AF33" i="12"/>
  <c r="AE33" i="12"/>
  <c r="AA33" i="12"/>
  <c r="Z33" i="12"/>
  <c r="Y33" i="12"/>
  <c r="X33" i="12"/>
  <c r="T33" i="12"/>
  <c r="S33" i="12"/>
  <c r="R33" i="12"/>
  <c r="Q33" i="12"/>
  <c r="L33" i="12"/>
  <c r="K33" i="12"/>
  <c r="J33" i="12"/>
  <c r="I33" i="12"/>
  <c r="H33" i="12"/>
  <c r="G33" i="12"/>
  <c r="F33" i="12"/>
  <c r="E33" i="12"/>
  <c r="T28" i="12" l="1"/>
  <c r="BY28" i="12" s="1"/>
  <c r="BZ28" i="12" s="1"/>
  <c r="BY178" i="12"/>
  <c r="BZ178" i="12" s="1"/>
  <c r="T30" i="12"/>
  <c r="BY30" i="12" s="1"/>
  <c r="BZ30" i="12" s="1"/>
  <c r="BY219" i="12"/>
  <c r="BZ219" i="12" s="1"/>
  <c r="D219" i="12"/>
  <c r="D30" i="12" s="1"/>
  <c r="D178" i="12"/>
  <c r="AQ80" i="12"/>
  <c r="AN80" i="12"/>
  <c r="AR80" i="12"/>
  <c r="AS160" i="12"/>
  <c r="AQ169" i="12"/>
  <c r="AQ27" i="12" s="1"/>
  <c r="BY29" i="12"/>
  <c r="BY73" i="12"/>
  <c r="AO80" i="12"/>
  <c r="AS80" i="12"/>
  <c r="AP37" i="12"/>
  <c r="AT37" i="12"/>
  <c r="AT46" i="12"/>
  <c r="AN169" i="12"/>
  <c r="AN27" i="12" s="1"/>
  <c r="AR169" i="12"/>
  <c r="AR27" i="12" s="1"/>
  <c r="AQ178" i="12"/>
  <c r="AQ28" i="12" s="1"/>
  <c r="AH169" i="12"/>
  <c r="AH27" i="12" s="1"/>
  <c r="BY169" i="12"/>
  <c r="BX80" i="12"/>
  <c r="H80" i="12"/>
  <c r="L80" i="12"/>
  <c r="T80" i="12"/>
  <c r="X80" i="12"/>
  <c r="AF80" i="12"/>
  <c r="Q89" i="12"/>
  <c r="Y89" i="12"/>
  <c r="AG89" i="12"/>
  <c r="H169" i="12"/>
  <c r="H27" i="12" s="1"/>
  <c r="X169" i="12"/>
  <c r="X27" i="12" s="1"/>
  <c r="AF169" i="12"/>
  <c r="AF27" i="12" s="1"/>
  <c r="F169" i="12"/>
  <c r="F27" i="12" s="1"/>
  <c r="J169" i="12"/>
  <c r="J27" i="12" s="1"/>
  <c r="R169" i="12"/>
  <c r="R27" i="12" s="1"/>
  <c r="Z169" i="12"/>
  <c r="Z27" i="12" s="1"/>
  <c r="AL169" i="12"/>
  <c r="AL27" i="12" s="1"/>
  <c r="AR131" i="12"/>
  <c r="AP219" i="12"/>
  <c r="AP30" i="12" s="1"/>
  <c r="AT219" i="12"/>
  <c r="AT30" i="12" s="1"/>
  <c r="F160" i="12"/>
  <c r="J160" i="12"/>
  <c r="R160" i="12"/>
  <c r="Z160" i="12"/>
  <c r="AH160" i="12"/>
  <c r="AL160" i="12"/>
  <c r="AN131" i="12"/>
  <c r="AP160" i="12"/>
  <c r="AT160" i="12"/>
  <c r="AO169" i="12"/>
  <c r="AO27" i="12" s="1"/>
  <c r="AS169" i="12"/>
  <c r="AS27" i="12" s="1"/>
  <c r="AQ46" i="12"/>
  <c r="AN46" i="12"/>
  <c r="AR46" i="12"/>
  <c r="AO46" i="12"/>
  <c r="AS46" i="12"/>
  <c r="AP46" i="12"/>
  <c r="AN160" i="12"/>
  <c r="AR160" i="12"/>
  <c r="AO219" i="12"/>
  <c r="AO30" i="12" s="1"/>
  <c r="AS219" i="12"/>
  <c r="AS30" i="12" s="1"/>
  <c r="AE89" i="12"/>
  <c r="AQ37" i="12"/>
  <c r="AO160" i="12"/>
  <c r="AN90" i="12"/>
  <c r="AN89" i="12" s="1"/>
  <c r="AN219" i="12"/>
  <c r="AN30" i="12" s="1"/>
  <c r="AR219" i="12"/>
  <c r="AR30" i="12" s="1"/>
  <c r="AR90" i="12"/>
  <c r="AR89" i="12" s="1"/>
  <c r="AQ219" i="12"/>
  <c r="AQ30" i="12" s="1"/>
  <c r="AN37" i="12"/>
  <c r="AR37" i="12"/>
  <c r="AO37" i="12"/>
  <c r="AS37" i="12"/>
  <c r="AN178" i="12"/>
  <c r="AN28" i="12" s="1"/>
  <c r="AR178" i="12"/>
  <c r="AR28" i="12" s="1"/>
  <c r="AO178" i="12"/>
  <c r="AO28" i="12" s="1"/>
  <c r="AS178" i="12"/>
  <c r="AS28" i="12" s="1"/>
  <c r="AP178" i="12"/>
  <c r="AP28" i="12" s="1"/>
  <c r="AT178" i="12"/>
  <c r="AT28" i="12" s="1"/>
  <c r="AO131" i="12"/>
  <c r="AS131" i="12"/>
  <c r="AP131" i="12"/>
  <c r="AT131" i="12"/>
  <c r="AQ131" i="12"/>
  <c r="F90" i="12"/>
  <c r="F89" i="12" s="1"/>
  <c r="J90" i="12"/>
  <c r="J89" i="12" s="1"/>
  <c r="G90" i="12"/>
  <c r="G89" i="12" s="1"/>
  <c r="K90" i="12"/>
  <c r="K89" i="12" s="1"/>
  <c r="G178" i="12"/>
  <c r="G28" i="12" s="1"/>
  <c r="K178" i="12"/>
  <c r="K28" i="12" s="1"/>
  <c r="H178" i="12"/>
  <c r="H28" i="12" s="1"/>
  <c r="E178" i="12"/>
  <c r="E28" i="12" s="1"/>
  <c r="I178" i="12"/>
  <c r="I28" i="12" s="1"/>
  <c r="F178" i="12"/>
  <c r="F28" i="12" s="1"/>
  <c r="J178" i="12"/>
  <c r="J28" i="12" s="1"/>
  <c r="AP80" i="12"/>
  <c r="AT80" i="12"/>
  <c r="AO90" i="12"/>
  <c r="AO89" i="12" s="1"/>
  <c r="AS90" i="12"/>
  <c r="AS89" i="12" s="1"/>
  <c r="AP90" i="12"/>
  <c r="AP89" i="12" s="1"/>
  <c r="AT90" i="12"/>
  <c r="AT89" i="12" s="1"/>
  <c r="AQ90" i="12"/>
  <c r="AQ89" i="12" s="1"/>
  <c r="AQ160" i="12"/>
  <c r="AP169" i="12"/>
  <c r="AP27" i="12" s="1"/>
  <c r="AT169" i="12"/>
  <c r="AT27" i="12" s="1"/>
  <c r="E219" i="12"/>
  <c r="E30" i="12" s="1"/>
  <c r="I219" i="12"/>
  <c r="I30" i="12" s="1"/>
  <c r="F219" i="12"/>
  <c r="F30" i="12" s="1"/>
  <c r="J219" i="12"/>
  <c r="J30" i="12" s="1"/>
  <c r="L169" i="12"/>
  <c r="L27" i="12" s="1"/>
  <c r="T169" i="12"/>
  <c r="T27" i="12" s="1"/>
  <c r="BX169" i="12"/>
  <c r="BX27" i="12" s="1"/>
  <c r="BY131" i="12"/>
  <c r="H160" i="12"/>
  <c r="L160" i="12"/>
  <c r="T160" i="12"/>
  <c r="X160" i="12"/>
  <c r="AF160" i="12"/>
  <c r="BX160" i="12"/>
  <c r="AM89" i="12"/>
  <c r="AE46" i="12"/>
  <c r="BW131" i="12"/>
  <c r="BY80" i="12"/>
  <c r="H219" i="12"/>
  <c r="H30" i="12" s="1"/>
  <c r="K219" i="12"/>
  <c r="K30" i="12" s="1"/>
  <c r="H90" i="12"/>
  <c r="H89" i="12" s="1"/>
  <c r="E90" i="12"/>
  <c r="E89" i="12" s="1"/>
  <c r="G219" i="12"/>
  <c r="G30" i="12" s="1"/>
  <c r="G80" i="12"/>
  <c r="K80" i="12"/>
  <c r="S80" i="12"/>
  <c r="AA80" i="12"/>
  <c r="AE80" i="12"/>
  <c r="AM80" i="12"/>
  <c r="BW80" i="12"/>
  <c r="Q80" i="12"/>
  <c r="H37" i="12"/>
  <c r="L37" i="12"/>
  <c r="T37" i="12"/>
  <c r="X37" i="12"/>
  <c r="AF37" i="12"/>
  <c r="BX37" i="12"/>
  <c r="F37" i="12"/>
  <c r="J37" i="12"/>
  <c r="R37" i="12"/>
  <c r="Z37" i="12"/>
  <c r="AH37" i="12"/>
  <c r="AL37" i="12"/>
  <c r="K46" i="12"/>
  <c r="AA46" i="12"/>
  <c r="BW46" i="12"/>
  <c r="Y80" i="12"/>
  <c r="F131" i="12"/>
  <c r="J131" i="12"/>
  <c r="R131" i="12"/>
  <c r="Z131" i="12"/>
  <c r="AH131" i="12"/>
  <c r="AL131" i="12"/>
  <c r="E160" i="12"/>
  <c r="I160" i="12"/>
  <c r="Q160" i="12"/>
  <c r="Y160" i="12"/>
  <c r="AG160" i="12"/>
  <c r="BY160" i="12"/>
  <c r="G160" i="12"/>
  <c r="K160" i="12"/>
  <c r="S160" i="12"/>
  <c r="AA160" i="12"/>
  <c r="AE160" i="12"/>
  <c r="AM160" i="12"/>
  <c r="BW160" i="12"/>
  <c r="G169" i="12"/>
  <c r="G27" i="12" s="1"/>
  <c r="K169" i="12"/>
  <c r="K27" i="12" s="1"/>
  <c r="S169" i="12"/>
  <c r="S27" i="12" s="1"/>
  <c r="AA169" i="12"/>
  <c r="AA27" i="12" s="1"/>
  <c r="AE169" i="12"/>
  <c r="AE27" i="12" s="1"/>
  <c r="AM169" i="12"/>
  <c r="AM27" i="12" s="1"/>
  <c r="BW169" i="12"/>
  <c r="BW27" i="12" s="1"/>
  <c r="E169" i="12"/>
  <c r="E27" i="12" s="1"/>
  <c r="I169" i="12"/>
  <c r="I27" i="12" s="1"/>
  <c r="Q169" i="12"/>
  <c r="Q27" i="12" s="1"/>
  <c r="Y169" i="12"/>
  <c r="Y27" i="12" s="1"/>
  <c r="AG169" i="12"/>
  <c r="AG27" i="12" s="1"/>
  <c r="G131" i="12"/>
  <c r="K131" i="12"/>
  <c r="S131" i="12"/>
  <c r="AA131" i="12"/>
  <c r="AE131" i="12"/>
  <c r="AM131" i="12"/>
  <c r="I90" i="12"/>
  <c r="I89" i="12" s="1"/>
  <c r="F80" i="12"/>
  <c r="J80" i="12"/>
  <c r="R80" i="12"/>
  <c r="Z80" i="12"/>
  <c r="AH80" i="12"/>
  <c r="AL80" i="12"/>
  <c r="E37" i="12"/>
  <c r="I37" i="12"/>
  <c r="Q37" i="12"/>
  <c r="Y37" i="12"/>
  <c r="AG37" i="12"/>
  <c r="BY37" i="12"/>
  <c r="L89" i="12"/>
  <c r="AF89" i="12"/>
  <c r="BX89" i="12"/>
  <c r="F46" i="12"/>
  <c r="J46" i="12"/>
  <c r="R46" i="12"/>
  <c r="Z46" i="12"/>
  <c r="AH46" i="12"/>
  <c r="AL46" i="12"/>
  <c r="H46" i="12"/>
  <c r="L46" i="12"/>
  <c r="T46" i="12"/>
  <c r="X46" i="12"/>
  <c r="AF46" i="12"/>
  <c r="BX46" i="12"/>
  <c r="G37" i="12"/>
  <c r="K37" i="12"/>
  <c r="S37" i="12"/>
  <c r="E131" i="12"/>
  <c r="I131" i="12"/>
  <c r="Q131" i="12"/>
  <c r="Y131" i="12"/>
  <c r="AG131" i="12"/>
  <c r="AA37" i="12"/>
  <c r="AE37" i="12"/>
  <c r="AM37" i="12"/>
  <c r="BW37" i="12"/>
  <c r="E46" i="12"/>
  <c r="I46" i="12"/>
  <c r="Q46" i="12"/>
  <c r="Y46" i="12"/>
  <c r="AG46" i="12"/>
  <c r="BY46" i="12"/>
  <c r="G46" i="12"/>
  <c r="S46" i="12"/>
  <c r="AM46" i="12"/>
  <c r="T89" i="12"/>
  <c r="BY89" i="12" s="1"/>
  <c r="BZ89" i="12" s="1"/>
  <c r="X89" i="12"/>
  <c r="H131" i="12"/>
  <c r="L131" i="12"/>
  <c r="T131" i="12"/>
  <c r="X131" i="12"/>
  <c r="AF131" i="12"/>
  <c r="BX131" i="12"/>
  <c r="E80" i="12"/>
  <c r="I80" i="12"/>
  <c r="AG80" i="12"/>
  <c r="S89" i="12"/>
  <c r="AA89" i="12"/>
  <c r="BW89" i="12"/>
  <c r="R89" i="12"/>
  <c r="Z89" i="12"/>
  <c r="AH89" i="12"/>
  <c r="AL89" i="12"/>
  <c r="D28" i="12" l="1"/>
  <c r="D24" i="12" s="1"/>
  <c r="D31" i="12"/>
  <c r="AP32" i="12"/>
  <c r="AP25" i="12" s="1"/>
  <c r="AG32" i="12"/>
  <c r="AG25" i="12" s="1"/>
  <c r="BY27" i="12"/>
  <c r="AT32" i="12"/>
  <c r="AT25" i="12" s="1"/>
  <c r="AQ32" i="12"/>
  <c r="AQ25" i="12" s="1"/>
  <c r="AS32" i="12"/>
  <c r="AS25" i="12" s="1"/>
  <c r="AE32" i="12"/>
  <c r="AE25" i="12" s="1"/>
  <c r="AS79" i="12"/>
  <c r="AS26" i="12" s="1"/>
  <c r="Z32" i="12"/>
  <c r="Z25" i="12" s="1"/>
  <c r="AP79" i="12"/>
  <c r="AP26" i="12" s="1"/>
  <c r="AR79" i="12"/>
  <c r="AR26" i="12" s="1"/>
  <c r="I32" i="12"/>
  <c r="I25" i="12" s="1"/>
  <c r="AO32" i="12"/>
  <c r="AO25" i="12" s="1"/>
  <c r="BY32" i="12"/>
  <c r="AO79" i="12"/>
  <c r="AO26" i="12" s="1"/>
  <c r="R32" i="12"/>
  <c r="R25" i="12" s="1"/>
  <c r="F32" i="12"/>
  <c r="F25" i="12" s="1"/>
  <c r="AN32" i="12"/>
  <c r="AN25" i="12" s="1"/>
  <c r="AR32" i="12"/>
  <c r="AN79" i="12"/>
  <c r="AN26" i="12" s="1"/>
  <c r="AQ79" i="12"/>
  <c r="AQ26" i="12" s="1"/>
  <c r="AT79" i="12"/>
  <c r="AT26" i="12" s="1"/>
  <c r="AF32" i="12"/>
  <c r="AF25" i="12" s="1"/>
  <c r="BX79" i="12"/>
  <c r="BX26" i="12" s="1"/>
  <c r="H32" i="12"/>
  <c r="H25" i="12" s="1"/>
  <c r="BW32" i="12"/>
  <c r="BW25" i="12" s="1"/>
  <c r="AG79" i="12"/>
  <c r="AG26" i="12" s="1"/>
  <c r="AL79" i="12"/>
  <c r="AL26" i="12" s="1"/>
  <c r="F79" i="12"/>
  <c r="F26" i="12" s="1"/>
  <c r="AF79" i="12"/>
  <c r="AF26" i="12" s="1"/>
  <c r="AL32" i="12"/>
  <c r="AL25" i="12" s="1"/>
  <c r="L32" i="12"/>
  <c r="L25" i="12" s="1"/>
  <c r="Q79" i="12"/>
  <c r="Q26" i="12" s="1"/>
  <c r="AE79" i="12"/>
  <c r="AE26" i="12" s="1"/>
  <c r="BW79" i="12"/>
  <c r="BW26" i="12" s="1"/>
  <c r="K79" i="12"/>
  <c r="K26" i="12" s="1"/>
  <c r="Q32" i="12"/>
  <c r="Q25" i="12" s="1"/>
  <c r="AA32" i="12"/>
  <c r="AA25" i="12" s="1"/>
  <c r="BX32" i="12"/>
  <c r="BX25" i="12" s="1"/>
  <c r="AH32" i="12"/>
  <c r="AH25" i="12" s="1"/>
  <c r="Y79" i="12"/>
  <c r="Y26" i="12" s="1"/>
  <c r="J32" i="12"/>
  <c r="J25" i="12" s="1"/>
  <c r="AM79" i="12"/>
  <c r="AM26" i="12" s="1"/>
  <c r="G79" i="12"/>
  <c r="G26" i="12" s="1"/>
  <c r="Z79" i="12"/>
  <c r="Z26" i="12" s="1"/>
  <c r="J79" i="12"/>
  <c r="J26" i="12" s="1"/>
  <c r="X32" i="12"/>
  <c r="X25" i="12" s="1"/>
  <c r="L79" i="12"/>
  <c r="S32" i="12"/>
  <c r="S25" i="12" s="1"/>
  <c r="T32" i="12"/>
  <c r="T25" i="12" s="1"/>
  <c r="Y32" i="12"/>
  <c r="Y25" i="12" s="1"/>
  <c r="AA79" i="12"/>
  <c r="AA26" i="12" s="1"/>
  <c r="I79" i="12"/>
  <c r="I26" i="12" s="1"/>
  <c r="AH79" i="12"/>
  <c r="AH26" i="12" s="1"/>
  <c r="R79" i="12"/>
  <c r="R26" i="12" s="1"/>
  <c r="S79" i="12"/>
  <c r="S26" i="12" s="1"/>
  <c r="E79" i="12"/>
  <c r="E26" i="12" s="1"/>
  <c r="AM32" i="12"/>
  <c r="AM25" i="12" s="1"/>
  <c r="K32" i="12"/>
  <c r="K25" i="12" s="1"/>
  <c r="T79" i="12"/>
  <c r="H79" i="12"/>
  <c r="H26" i="12" s="1"/>
  <c r="E32" i="12"/>
  <c r="E25" i="12" s="1"/>
  <c r="G32" i="12"/>
  <c r="G25" i="12" s="1"/>
  <c r="X79" i="12"/>
  <c r="X26" i="12" s="1"/>
  <c r="T26" i="12" l="1"/>
  <c r="BY26" i="12" s="1"/>
  <c r="BZ26" i="12" s="1"/>
  <c r="BY79" i="12"/>
  <c r="BZ79" i="12" s="1"/>
  <c r="AA24" i="12"/>
  <c r="AT24" i="12"/>
  <c r="AE24" i="12"/>
  <c r="AS31" i="12"/>
  <c r="BY25" i="12"/>
  <c r="BW24" i="12"/>
  <c r="AP24" i="12"/>
  <c r="AT31" i="12"/>
  <c r="AP31" i="12"/>
  <c r="AO31" i="12"/>
  <c r="AS24" i="12"/>
  <c r="AR31" i="12"/>
  <c r="L31" i="12"/>
  <c r="AN24" i="12"/>
  <c r="AQ24" i="12"/>
  <c r="AR25" i="12"/>
  <c r="AR24" i="12" s="1"/>
  <c r="AO24" i="12"/>
  <c r="AM31" i="12"/>
  <c r="AL31" i="12"/>
  <c r="I24" i="12"/>
  <c r="AN31" i="12"/>
  <c r="F31" i="12"/>
  <c r="F24" i="12"/>
  <c r="AF24" i="12"/>
  <c r="AH31" i="12"/>
  <c r="AQ31" i="12"/>
  <c r="J24" i="12"/>
  <c r="AF31" i="12"/>
  <c r="K31" i="12"/>
  <c r="Q24" i="12"/>
  <c r="AG24" i="12"/>
  <c r="BW31" i="12"/>
  <c r="AE31" i="12"/>
  <c r="K24" i="12"/>
  <c r="AL24" i="12"/>
  <c r="BX24" i="12"/>
  <c r="Z24" i="12"/>
  <c r="AH24" i="12"/>
  <c r="AG31" i="12"/>
  <c r="BX31" i="12"/>
  <c r="L26" i="12"/>
  <c r="L24" i="12" s="1"/>
  <c r="Q31" i="12"/>
  <c r="AM24" i="12"/>
  <c r="J31" i="12"/>
  <c r="Y31" i="12"/>
  <c r="Z31" i="12"/>
  <c r="H31" i="12"/>
  <c r="Y24" i="12"/>
  <c r="S24" i="12"/>
  <c r="S31" i="12"/>
  <c r="I31" i="12"/>
  <c r="R24" i="12"/>
  <c r="E24" i="12"/>
  <c r="R31" i="12"/>
  <c r="E31" i="12"/>
  <c r="G31" i="12"/>
  <c r="X31" i="12"/>
  <c r="AA31" i="12"/>
  <c r="H24" i="12"/>
  <c r="G24" i="12"/>
  <c r="X24" i="12"/>
  <c r="T31" i="12"/>
  <c r="BY31" i="12" s="1"/>
  <c r="BZ31" i="12" s="1"/>
  <c r="T24" i="12" l="1"/>
  <c r="BY24" i="12" s="1"/>
  <c r="BZ24" i="12" s="1"/>
</calcChain>
</file>

<file path=xl/sharedStrings.xml><?xml version="1.0" encoding="utf-8"?>
<sst xmlns="http://schemas.openxmlformats.org/spreadsheetml/2006/main" count="5870" uniqueCount="366">
  <si>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</si>
  <si>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</si>
  <si>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</si>
  <si>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</si>
  <si>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</si>
  <si>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</si>
  <si>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</si>
  <si>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</si>
  <si>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</si>
  <si>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</si>
  <si>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</si>
  <si>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%</t>
  </si>
  <si>
    <t>План</t>
  </si>
  <si>
    <t>Факт</t>
  </si>
  <si>
    <t>ВСЕГО по инвестиционной программе, в том числе:</t>
  </si>
  <si>
    <t>млн. рублей (без НДС)</t>
  </si>
  <si>
    <t>Приложение N 13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</si>
  <si>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</si>
  <si>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</si>
  <si>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</si>
  <si>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</si>
  <si>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</si>
  <si>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</si>
  <si>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</si>
  <si>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</si>
  <si>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</si>
  <si>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</si>
  <si>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</si>
  <si>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</si>
  <si>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</si>
  <si>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</si>
  <si>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</si>
  <si>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</si>
  <si>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</si>
  <si>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</si>
  <si>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</si>
  <si>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</si>
  <si>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</si>
  <si>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</si>
  <si>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</si>
  <si>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</si>
  <si>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</si>
  <si>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</si>
  <si>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</si>
  <si>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</si>
  <si>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</si>
  <si>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</si>
  <si>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</si>
  <si>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</si>
  <si>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</si>
  <si>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</si>
  <si>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</si>
  <si>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</si>
  <si>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</si>
  <si>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</si>
  <si>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</si>
  <si>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</si>
  <si>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</si>
  <si>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</si>
  <si>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</si>
  <si>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Отклонение от плана ввода основных средств по итогам отчетного периода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</si>
  <si>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</si>
  <si>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</si>
  <si>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</si>
  <si>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</si>
  <si>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</si>
  <si>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</si>
  <si>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</si>
  <si>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</si>
  <si>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</si>
  <si>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</si>
  <si>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</si>
  <si>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</si>
  <si>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</si>
  <si>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</si>
  <si>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</si>
  <si>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</si>
  <si>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</si>
  <si>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</si>
  <si>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</si>
  <si>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</si>
  <si>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</si>
  <si>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</si>
  <si>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</si>
  <si>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</si>
  <si>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</si>
  <si>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</si>
  <si>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</si>
  <si>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</si>
  <si>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</si>
  <si>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</si>
  <si>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</si>
  <si>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</si>
  <si>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</si>
  <si>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</si>
  <si>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</si>
  <si>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</si>
  <si>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</si>
  <si>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</si>
  <si>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</si>
  <si>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</si>
  <si>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</si>
  <si>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</si>
  <si>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</si>
  <si>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</si>
  <si>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</si>
  <si>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</si>
  <si>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</si>
  <si>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</si>
  <si>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</si>
  <si>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</si>
  <si>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</si>
  <si>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</si>
  <si>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</si>
  <si>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13. Отчет об исполнении плана ввода основных средств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</si>
  <si>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</si>
  <si>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</si>
  <si>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</si>
  <si>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</si>
  <si>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</si>
  <si>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</si>
  <si>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</si>
  <si>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</si>
  <si>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</si>
  <si>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</si>
  <si>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</si>
  <si>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</si>
  <si>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</si>
  <si>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</si>
  <si>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</si>
  <si>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</si>
  <si>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</si>
  <si>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</si>
  <si>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</si>
  <si>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</si>
  <si>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</si>
  <si>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</si>
  <si>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</si>
  <si>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</si>
  <si>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</si>
  <si>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</si>
  <si>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</si>
  <si>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</si>
  <si>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</si>
  <si>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</si>
  <si>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</si>
  <si>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</si>
  <si>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</si>
  <si>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</si>
  <si>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</si>
  <si>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</si>
  <si>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</si>
  <si>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</si>
  <si>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</si>
  <si>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</si>
  <si>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</si>
  <si>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</si>
  <si>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</si>
  <si>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</si>
  <si>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</si>
  <si>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</si>
  <si>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</si>
  <si>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</si>
  <si>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</si>
  <si>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</si>
  <si>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</si>
  <si>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</si>
  <si>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</si>
  <si>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</si>
  <si>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</si>
  <si>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</si>
  <si>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</si>
  <si>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</si>
  <si>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</si>
  <si>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</si>
  <si>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</si>
  <si>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</si>
  <si>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</si>
  <si>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</si>
  <si>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</si>
  <si>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</si>
  <si>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</si>
  <si>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</si>
  <si>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</si>
  <si>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</si>
  <si>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</si>
  <si>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</si>
  <si>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</si>
  <si>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</si>
  <si>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</si>
  <si>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</si>
  <si>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</si>
  <si>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</si>
  <si>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</si>
  <si>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</si>
  <si>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</si>
  <si>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</si>
  <si>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</si>
  <si>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</si>
  <si>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</si>
  <si>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</si>
  <si>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</si>
  <si>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</si>
  <si>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</si>
  <si>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</si>
  <si>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</si>
  <si>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</si>
  <si>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</si>
  <si>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</si>
  <si>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</si>
  <si>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</si>
  <si>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</si>
  <si>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</si>
  <si>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</si>
  <si>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</si>
  <si>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</si>
  <si>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</si>
  <si>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</si>
  <si>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</si>
  <si>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</si>
  <si>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</si>
  <si>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</si>
  <si>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</si>
  <si>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</si>
  <si>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</si>
  <si>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</si>
  <si>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</si>
  <si>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</si>
  <si>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</si>
  <si>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</si>
  <si>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</si>
  <si>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</si>
  <si>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</si>
  <si>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</si>
  <si>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</si>
  <si>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</si>
  <si>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</si>
  <si>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</si>
  <si>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</si>
  <si>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</si>
  <si>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</si>
  <si>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Перенос сроков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</si>
  <si>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</si>
  <si>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</si>
  <si>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</si>
  <si>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</si>
  <si>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</si>
  <si>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</si>
  <si>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</si>
  <si>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</si>
  <si>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</si>
  <si>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</si>
  <si>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</si>
  <si>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</si>
  <si>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</si>
  <si>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</si>
  <si>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</si>
  <si>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</si>
  <si>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</si>
  <si>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</si>
  <si>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</si>
  <si>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</si>
  <si>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</si>
  <si>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</si>
  <si>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</si>
  <si>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</si>
  <si>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</si>
  <si>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</si>
  <si>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</si>
  <si>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</si>
  <si>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</si>
  <si>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</si>
  <si>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</si>
  <si>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</si>
  <si>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</si>
  <si>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</si>
  <si>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</si>
  <si>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</si>
  <si>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</si>
  <si>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</si>
  <si>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</si>
  <si>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</si>
  <si>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</si>
  <si>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t>O_ИП00001</t>
  </si>
  <si>
    <t>O_ИП00002</t>
  </si>
  <si>
    <t>O_ИП00003</t>
  </si>
  <si>
    <t>O_ИП00004</t>
  </si>
  <si>
    <t>O_ИП00005</t>
  </si>
  <si>
    <t>O_ИП00006</t>
  </si>
  <si>
    <t>O_ИП00007</t>
  </si>
  <si>
    <t>O_ИП00008</t>
  </si>
  <si>
    <t>O_ИП00009</t>
  </si>
  <si>
    <t>O_ИП00010</t>
  </si>
  <si>
    <t>O_ИП00011</t>
  </si>
  <si>
    <t>O_ИП00012</t>
  </si>
  <si>
    <t>O_ИП00013</t>
  </si>
  <si>
    <t>O_ИП00014</t>
  </si>
  <si>
    <t>O_ИП00015</t>
  </si>
  <si>
    <t>O_ИП00016</t>
  </si>
  <si>
    <t>O_ИП00017</t>
  </si>
  <si>
    <t>O_ИП00018</t>
  </si>
  <si>
    <t>O_ИП00019</t>
  </si>
  <si>
    <t>O_ИП00020</t>
  </si>
  <si>
    <t>O_ИП00021</t>
  </si>
  <si>
    <t>O_ИП00023</t>
  </si>
  <si>
    <t>O_ИП00024</t>
  </si>
  <si>
    <t>O_ИП00025</t>
  </si>
  <si>
    <t>O_ИП00026</t>
  </si>
  <si>
    <t>O_ИП00027</t>
  </si>
  <si>
    <t>O_ИП00028</t>
  </si>
  <si>
    <t>O_ИП00029</t>
  </si>
  <si>
    <t>O_ИП00030</t>
  </si>
  <si>
    <t>O_ИП00031</t>
  </si>
  <si>
    <t>O_ИП00032</t>
  </si>
  <si>
    <t>O_ИП00033</t>
  </si>
  <si>
    <t>O_ИП00034</t>
  </si>
  <si>
    <t>O_ИП00035</t>
  </si>
  <si>
    <t>O_ИП00036</t>
  </si>
  <si>
    <t>O_ИП00037</t>
  </si>
  <si>
    <t>O_ИП00196</t>
  </si>
  <si>
    <t>O_ИП00197</t>
  </si>
  <si>
    <t>O_ИП00198</t>
  </si>
  <si>
    <t>O_ИП00199</t>
  </si>
  <si>
    <t>O_ИП00200</t>
  </si>
  <si>
    <t>O_ИП00201</t>
  </si>
  <si>
    <t>O_ИП00202</t>
  </si>
  <si>
    <t>O_ИП00203</t>
  </si>
  <si>
    <t>O_ИП00204</t>
  </si>
  <si>
    <t>O_ИП00205</t>
  </si>
  <si>
    <t>O_ИП00206</t>
  </si>
  <si>
    <t>O_ИП00207</t>
  </si>
  <si>
    <t>O_ИП00208</t>
  </si>
  <si>
    <t>O_ИП00209</t>
  </si>
  <si>
    <t>O_ИП00210</t>
  </si>
  <si>
    <t>O_ИП00211</t>
  </si>
  <si>
    <t>O_ИП00212</t>
  </si>
  <si>
    <t>O_ИП00213</t>
  </si>
  <si>
    <t>O_ИП00214</t>
  </si>
  <si>
    <t>O_ИП00215</t>
  </si>
  <si>
    <t>O_ИП00216</t>
  </si>
  <si>
    <t>O_ИП00218</t>
  </si>
  <si>
    <t>O_ИП00219</t>
  </si>
  <si>
    <t>O_ИП00220</t>
  </si>
  <si>
    <t>O_ИП00221</t>
  </si>
  <si>
    <t>O_ИП00222</t>
  </si>
  <si>
    <t>O_ИП00223</t>
  </si>
  <si>
    <t>O_ИП00224</t>
  </si>
  <si>
    <t>O_ИП00225</t>
  </si>
  <si>
    <t>O_ИП00226</t>
  </si>
  <si>
    <t>O_ИП00227</t>
  </si>
  <si>
    <t>O_ИП00228</t>
  </si>
  <si>
    <t>O_ИП00229</t>
  </si>
  <si>
    <t>O_ИП00230</t>
  </si>
  <si>
    <t>O_ИП00231</t>
  </si>
  <si>
    <t>O_ИП00232</t>
  </si>
  <si>
    <t>O_ИП00381</t>
  </si>
  <si>
    <t>O_ИП00382</t>
  </si>
  <si>
    <t>O_ИП00383</t>
  </si>
  <si>
    <t>O_ИП00384</t>
  </si>
  <si>
    <t>O_ИП00385</t>
  </si>
  <si>
    <t>O_ИП00386</t>
  </si>
  <si>
    <t>O_ИП00387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</si>
  <si>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2025 </t>
    </r>
    <r>
      <rPr>
        <sz val="12"/>
        <color theme="1"/>
        <rFont val="Times New Roman"/>
        <family val="1"/>
        <charset val="204"/>
      </rPr>
      <t>год</t>
    </r>
  </si>
  <si>
    <r>
      <t xml:space="preserve">в соответствии с уведомлением </t>
    </r>
    <r>
      <rPr>
        <u/>
        <sz val="12"/>
        <color theme="1"/>
        <rFont val="Times New Roman"/>
        <family val="1"/>
        <charset val="204"/>
      </rPr>
      <t>Министерства промышленности и энергетики Оренбургской области № 19/691 от 23.04.2025г.</t>
    </r>
  </si>
  <si>
    <t>Принятие основных средств и нематериальных активов к бухгалтерскому учету в 2025 год</t>
  </si>
  <si>
    <t>за второй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</si>
</sst>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2" applyNumberFormat="0" applyAlignment="0" applyProtection="0"/>
    <xf numFmtId="0" fontId="12" fillId="25" borderId="3" applyNumberFormat="0" applyAlignment="0" applyProtection="0"/>
    <xf numFmtId="0" fontId="13" fillId="25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6" borderId="8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2" applyNumberFormat="0" applyAlignment="0" applyProtection="0"/>
    <xf numFmtId="0" fontId="12" fillId="25" borderId="3" applyNumberFormat="0" applyAlignment="0" applyProtection="0"/>
    <xf numFmtId="0" fontId="13" fillId="25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6" borderId="8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A226"/>
  <sheetViews>
    <sheetView tabSelected="1" view="pageBreakPreview" topLeftCell="BB13" zoomScaleNormal="100" zoomScaleSheetLayoutView="100" workbookViewId="0">
      <selection activeCell="BC24" sqref="BC24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8.7109375" style="4" customWidth="1"/>
    <col min="5" max="11" width="9.140625" style="4"/>
    <col min="12" max="39" width="9.140625" style="4" customWidth="1"/>
    <col min="40" max="43" width="9.140625" style="4"/>
    <col min="44" max="44" width="9.140625" style="4" customWidth="1"/>
    <col min="45" max="46" width="9.140625" style="4"/>
    <col min="47" max="74" width="9.140625" style="4" customWidth="1"/>
    <col min="75" max="77" width="9.140625" style="4"/>
    <col min="78" max="78" width="9.140625" style="4" customWidth="1"/>
    <col min="79" max="79" width="40.5703125" style="4" customWidth="1"/>
    <col min="80" max="16384" width="9.140625" style="4"/>
  </cols>
  <sheetData>
    <row r="1" spans="1:79" x14ac:dyDescent="0.25">
      <c r="CA1" s="1" t="s">
        <v>16</v>
      </c>
    </row>
    <row r="2" spans="1:79" x14ac:dyDescent="0.25">
      <c r="CA2" s="1" t="s">
        <v>0</v>
      </c>
    </row>
    <row r="3" spans="1:79" x14ac:dyDescent="0.25">
      <c r="CA3" s="1" t="s">
        <v>1</v>
      </c>
    </row>
    <row r="4" spans="1:79" x14ac:dyDescent="0.25">
      <c r="AN4" s="2"/>
    </row>
    <row r="5" spans="1:79" x14ac:dyDescent="0.25">
      <c r="A5" s="37" t="s">
        <v>114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</row>
    <row r="6" spans="1:79" x14ac:dyDescent="0.25">
      <c r="A6" s="37" t="s">
        <v>111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</row>
    <row r="7" spans="1:79" x14ac:dyDescent="0.25">
      <c r="A7" s="37" t="s">
        <v>365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</row>
    <row r="8" spans="1:79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</row>
    <row r="9" spans="1:79" ht="30" customHeight="1" x14ac:dyDescent="0.25">
      <c r="A9" s="39" t="s">
        <v>276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</row>
    <row r="10" spans="1:79" x14ac:dyDescent="0.25">
      <c r="A10" s="38" t="s">
        <v>112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</row>
    <row r="11" spans="1:79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</row>
    <row r="12" spans="1:79" x14ac:dyDescent="0.25">
      <c r="A12" s="39" t="s">
        <v>362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</row>
    <row r="13" spans="1:79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</row>
    <row r="14" spans="1:79" x14ac:dyDescent="0.25">
      <c r="A14" s="39" t="s">
        <v>110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</row>
    <row r="15" spans="1:79" x14ac:dyDescent="0.25">
      <c r="A15" s="39" t="s">
        <v>363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</row>
    <row r="16" spans="1:79" x14ac:dyDescent="0.25">
      <c r="A16" s="38" t="s">
        <v>113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</row>
    <row r="17" spans="1:79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</row>
    <row r="18" spans="1:79" ht="36" customHeight="1" x14ac:dyDescent="0.25">
      <c r="A18" s="36" t="s">
        <v>2</v>
      </c>
      <c r="B18" s="36" t="s">
        <v>3</v>
      </c>
      <c r="C18" s="36" t="s">
        <v>4</v>
      </c>
      <c r="D18" s="36" t="s">
        <v>17</v>
      </c>
      <c r="E18" s="40" t="s">
        <v>364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2"/>
      <c r="BW18" s="36" t="s">
        <v>60</v>
      </c>
      <c r="BX18" s="36"/>
      <c r="BY18" s="36"/>
      <c r="BZ18" s="36"/>
      <c r="CA18" s="36" t="s">
        <v>5</v>
      </c>
    </row>
    <row r="19" spans="1:79" x14ac:dyDescent="0.25">
      <c r="A19" s="36"/>
      <c r="B19" s="36"/>
      <c r="C19" s="36"/>
      <c r="D19" s="36"/>
      <c r="E19" s="36" t="s">
        <v>12</v>
      </c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 t="s">
        <v>13</v>
      </c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</row>
    <row r="20" spans="1:79" x14ac:dyDescent="0.25">
      <c r="A20" s="36"/>
      <c r="B20" s="36"/>
      <c r="C20" s="36"/>
      <c r="D20" s="36"/>
      <c r="E20" s="36" t="s">
        <v>6</v>
      </c>
      <c r="F20" s="36"/>
      <c r="G20" s="36"/>
      <c r="H20" s="36"/>
      <c r="I20" s="36"/>
      <c r="J20" s="36"/>
      <c r="K20" s="36"/>
      <c r="L20" s="36" t="s">
        <v>7</v>
      </c>
      <c r="M20" s="36"/>
      <c r="N20" s="36"/>
      <c r="O20" s="36"/>
      <c r="P20" s="36"/>
      <c r="Q20" s="36"/>
      <c r="R20" s="36"/>
      <c r="S20" s="36" t="s">
        <v>8</v>
      </c>
      <c r="T20" s="36"/>
      <c r="U20" s="36"/>
      <c r="V20" s="36"/>
      <c r="W20" s="36"/>
      <c r="X20" s="36"/>
      <c r="Y20" s="36"/>
      <c r="Z20" s="36" t="s">
        <v>9</v>
      </c>
      <c r="AA20" s="36"/>
      <c r="AB20" s="36"/>
      <c r="AC20" s="36"/>
      <c r="AD20" s="36"/>
      <c r="AE20" s="36"/>
      <c r="AF20" s="36"/>
      <c r="AG20" s="36" t="s">
        <v>10</v>
      </c>
      <c r="AH20" s="36"/>
      <c r="AI20" s="36"/>
      <c r="AJ20" s="36"/>
      <c r="AK20" s="36"/>
      <c r="AL20" s="36"/>
      <c r="AM20" s="36"/>
      <c r="AN20" s="36" t="s">
        <v>6</v>
      </c>
      <c r="AO20" s="36"/>
      <c r="AP20" s="36"/>
      <c r="AQ20" s="36"/>
      <c r="AR20" s="36"/>
      <c r="AS20" s="36"/>
      <c r="AT20" s="36"/>
      <c r="AU20" s="36" t="s">
        <v>7</v>
      </c>
      <c r="AV20" s="36"/>
      <c r="AW20" s="36"/>
      <c r="AX20" s="36"/>
      <c r="AY20" s="36"/>
      <c r="AZ20" s="36"/>
      <c r="BA20" s="36"/>
      <c r="BB20" s="36" t="s">
        <v>8</v>
      </c>
      <c r="BC20" s="36"/>
      <c r="BD20" s="36"/>
      <c r="BE20" s="36"/>
      <c r="BF20" s="36"/>
      <c r="BG20" s="36"/>
      <c r="BH20" s="36"/>
      <c r="BI20" s="36" t="s">
        <v>9</v>
      </c>
      <c r="BJ20" s="36"/>
      <c r="BK20" s="36"/>
      <c r="BL20" s="36"/>
      <c r="BM20" s="36"/>
      <c r="BN20" s="36"/>
      <c r="BO20" s="36"/>
      <c r="BP20" s="36" t="s">
        <v>10</v>
      </c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</row>
    <row r="21" spans="1:79" ht="63" x14ac:dyDescent="0.25">
      <c r="A21" s="36"/>
      <c r="B21" s="36"/>
      <c r="C21" s="36"/>
      <c r="D21" s="36"/>
      <c r="E21" s="3" t="s">
        <v>18</v>
      </c>
      <c r="F21" s="36" t="s">
        <v>19</v>
      </c>
      <c r="G21" s="36"/>
      <c r="H21" s="36"/>
      <c r="I21" s="36"/>
      <c r="J21" s="36"/>
      <c r="K21" s="36"/>
      <c r="L21" s="3" t="s">
        <v>18</v>
      </c>
      <c r="M21" s="36" t="s">
        <v>19</v>
      </c>
      <c r="N21" s="36"/>
      <c r="O21" s="36"/>
      <c r="P21" s="36"/>
      <c r="Q21" s="36"/>
      <c r="R21" s="36"/>
      <c r="S21" s="3" t="s">
        <v>18</v>
      </c>
      <c r="T21" s="36" t="s">
        <v>19</v>
      </c>
      <c r="U21" s="36"/>
      <c r="V21" s="36"/>
      <c r="W21" s="36"/>
      <c r="X21" s="36"/>
      <c r="Y21" s="36"/>
      <c r="Z21" s="3" t="s">
        <v>18</v>
      </c>
      <c r="AA21" s="36" t="s">
        <v>19</v>
      </c>
      <c r="AB21" s="36"/>
      <c r="AC21" s="36"/>
      <c r="AD21" s="36"/>
      <c r="AE21" s="36"/>
      <c r="AF21" s="36"/>
      <c r="AG21" s="3" t="s">
        <v>18</v>
      </c>
      <c r="AH21" s="36" t="s">
        <v>19</v>
      </c>
      <c r="AI21" s="36"/>
      <c r="AJ21" s="36"/>
      <c r="AK21" s="36"/>
      <c r="AL21" s="36"/>
      <c r="AM21" s="36"/>
      <c r="AN21" s="3" t="s">
        <v>18</v>
      </c>
      <c r="AO21" s="36" t="s">
        <v>19</v>
      </c>
      <c r="AP21" s="36"/>
      <c r="AQ21" s="36"/>
      <c r="AR21" s="36"/>
      <c r="AS21" s="36"/>
      <c r="AT21" s="36"/>
      <c r="AU21" s="3" t="s">
        <v>18</v>
      </c>
      <c r="AV21" s="36" t="s">
        <v>19</v>
      </c>
      <c r="AW21" s="36"/>
      <c r="AX21" s="36"/>
      <c r="AY21" s="36"/>
      <c r="AZ21" s="36"/>
      <c r="BA21" s="36"/>
      <c r="BB21" s="3" t="s">
        <v>18</v>
      </c>
      <c r="BC21" s="36" t="s">
        <v>19</v>
      </c>
      <c r="BD21" s="36"/>
      <c r="BE21" s="36"/>
      <c r="BF21" s="36"/>
      <c r="BG21" s="36"/>
      <c r="BH21" s="36"/>
      <c r="BI21" s="3" t="s">
        <v>18</v>
      </c>
      <c r="BJ21" s="36" t="s">
        <v>19</v>
      </c>
      <c r="BK21" s="36"/>
      <c r="BL21" s="36"/>
      <c r="BM21" s="36"/>
      <c r="BN21" s="36"/>
      <c r="BO21" s="36"/>
      <c r="BP21" s="3" t="s">
        <v>18</v>
      </c>
      <c r="BQ21" s="36" t="s">
        <v>19</v>
      </c>
      <c r="BR21" s="36"/>
      <c r="BS21" s="36"/>
      <c r="BT21" s="36"/>
      <c r="BU21" s="36"/>
      <c r="BV21" s="36"/>
      <c r="BW21" s="36" t="s">
        <v>18</v>
      </c>
      <c r="BX21" s="36"/>
      <c r="BY21" s="36" t="s">
        <v>19</v>
      </c>
      <c r="BZ21" s="36"/>
      <c r="CA21" s="36"/>
    </row>
    <row r="22" spans="1:79" ht="63" x14ac:dyDescent="0.25">
      <c r="A22" s="36"/>
      <c r="B22" s="36"/>
      <c r="C22" s="36"/>
      <c r="D22" s="36"/>
      <c r="E22" s="3" t="s">
        <v>15</v>
      </c>
      <c r="F22" s="3" t="s">
        <v>15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24</v>
      </c>
      <c r="L22" s="3" t="s">
        <v>15</v>
      </c>
      <c r="M22" s="3" t="s">
        <v>15</v>
      </c>
      <c r="N22" s="3" t="s">
        <v>20</v>
      </c>
      <c r="O22" s="3" t="s">
        <v>21</v>
      </c>
      <c r="P22" s="3" t="s">
        <v>22</v>
      </c>
      <c r="Q22" s="3" t="s">
        <v>23</v>
      </c>
      <c r="R22" s="3" t="s">
        <v>24</v>
      </c>
      <c r="S22" s="3" t="s">
        <v>15</v>
      </c>
      <c r="T22" s="3" t="s">
        <v>15</v>
      </c>
      <c r="U22" s="3" t="s">
        <v>20</v>
      </c>
      <c r="V22" s="3" t="s">
        <v>21</v>
      </c>
      <c r="W22" s="3" t="s">
        <v>22</v>
      </c>
      <c r="X22" s="3" t="s">
        <v>23</v>
      </c>
      <c r="Y22" s="3" t="s">
        <v>24</v>
      </c>
      <c r="Z22" s="3" t="s">
        <v>15</v>
      </c>
      <c r="AA22" s="3" t="s">
        <v>15</v>
      </c>
      <c r="AB22" s="3" t="s">
        <v>20</v>
      </c>
      <c r="AC22" s="3" t="s">
        <v>21</v>
      </c>
      <c r="AD22" s="3" t="s">
        <v>22</v>
      </c>
      <c r="AE22" s="3" t="s">
        <v>23</v>
      </c>
      <c r="AF22" s="3" t="s">
        <v>24</v>
      </c>
      <c r="AG22" s="3" t="s">
        <v>15</v>
      </c>
      <c r="AH22" s="3" t="s">
        <v>15</v>
      </c>
      <c r="AI22" s="3" t="s">
        <v>20</v>
      </c>
      <c r="AJ22" s="3" t="s">
        <v>21</v>
      </c>
      <c r="AK22" s="3" t="s">
        <v>22</v>
      </c>
      <c r="AL22" s="3" t="s">
        <v>23</v>
      </c>
      <c r="AM22" s="3" t="s">
        <v>24</v>
      </c>
      <c r="AN22" s="3" t="s">
        <v>15</v>
      </c>
      <c r="AO22" s="3" t="s">
        <v>15</v>
      </c>
      <c r="AP22" s="3" t="s">
        <v>20</v>
      </c>
      <c r="AQ22" s="3" t="s">
        <v>21</v>
      </c>
      <c r="AR22" s="3" t="s">
        <v>22</v>
      </c>
      <c r="AS22" s="3" t="s">
        <v>23</v>
      </c>
      <c r="AT22" s="3" t="s">
        <v>24</v>
      </c>
      <c r="AU22" s="3" t="s">
        <v>15</v>
      </c>
      <c r="AV22" s="3" t="s">
        <v>15</v>
      </c>
      <c r="AW22" s="3" t="s">
        <v>20</v>
      </c>
      <c r="AX22" s="3" t="s">
        <v>21</v>
      </c>
      <c r="AY22" s="3" t="s">
        <v>22</v>
      </c>
      <c r="AZ22" s="3" t="s">
        <v>23</v>
      </c>
      <c r="BA22" s="3" t="s">
        <v>24</v>
      </c>
      <c r="BB22" s="3" t="s">
        <v>15</v>
      </c>
      <c r="BC22" s="3" t="s">
        <v>15</v>
      </c>
      <c r="BD22" s="3" t="s">
        <v>20</v>
      </c>
      <c r="BE22" s="3" t="s">
        <v>21</v>
      </c>
      <c r="BF22" s="3" t="s">
        <v>22</v>
      </c>
      <c r="BG22" s="3" t="s">
        <v>23</v>
      </c>
      <c r="BH22" s="3" t="s">
        <v>24</v>
      </c>
      <c r="BI22" s="3" t="s">
        <v>15</v>
      </c>
      <c r="BJ22" s="3" t="s">
        <v>15</v>
      </c>
      <c r="BK22" s="3" t="s">
        <v>20</v>
      </c>
      <c r="BL22" s="3" t="s">
        <v>21</v>
      </c>
      <c r="BM22" s="3" t="s">
        <v>22</v>
      </c>
      <c r="BN22" s="3" t="s">
        <v>23</v>
      </c>
      <c r="BO22" s="3" t="s">
        <v>24</v>
      </c>
      <c r="BP22" s="3" t="s">
        <v>15</v>
      </c>
      <c r="BQ22" s="3" t="s">
        <v>15</v>
      </c>
      <c r="BR22" s="3" t="s">
        <v>20</v>
      </c>
      <c r="BS22" s="3" t="s">
        <v>21</v>
      </c>
      <c r="BT22" s="3" t="s">
        <v>22</v>
      </c>
      <c r="BU22" s="3" t="s">
        <v>23</v>
      </c>
      <c r="BV22" s="3" t="s">
        <v>24</v>
      </c>
      <c r="BW22" s="3" t="s">
        <v>15</v>
      </c>
      <c r="BX22" s="3" t="s">
        <v>11</v>
      </c>
      <c r="BY22" s="3" t="s">
        <v>15</v>
      </c>
      <c r="BZ22" s="3" t="s">
        <v>11</v>
      </c>
      <c r="CA22" s="36"/>
    </row>
    <row r="23" spans="1:79" x14ac:dyDescent="0.25">
      <c r="A23" s="3">
        <v>1</v>
      </c>
      <c r="B23" s="3">
        <v>2</v>
      </c>
      <c r="C23" s="3">
        <v>3</v>
      </c>
      <c r="D23" s="3">
        <v>4</v>
      </c>
      <c r="E23" s="3" t="s">
        <v>25</v>
      </c>
      <c r="F23" s="3" t="s">
        <v>26</v>
      </c>
      <c r="G23" s="3" t="s">
        <v>27</v>
      </c>
      <c r="H23" s="3" t="s">
        <v>28</v>
      </c>
      <c r="I23" s="3" t="s">
        <v>29</v>
      </c>
      <c r="J23" s="3" t="s">
        <v>30</v>
      </c>
      <c r="K23" s="3" t="s">
        <v>31</v>
      </c>
      <c r="L23" s="3" t="s">
        <v>32</v>
      </c>
      <c r="M23" s="3" t="s">
        <v>33</v>
      </c>
      <c r="N23" s="3" t="s">
        <v>34</v>
      </c>
      <c r="O23" s="3" t="s">
        <v>35</v>
      </c>
      <c r="P23" s="3" t="s">
        <v>36</v>
      </c>
      <c r="Q23" s="3" t="s">
        <v>37</v>
      </c>
      <c r="R23" s="3" t="s">
        <v>38</v>
      </c>
      <c r="S23" s="3" t="s">
        <v>39</v>
      </c>
      <c r="T23" s="3" t="s">
        <v>40</v>
      </c>
      <c r="U23" s="3" t="s">
        <v>41</v>
      </c>
      <c r="V23" s="3" t="s">
        <v>42</v>
      </c>
      <c r="W23" s="3" t="s">
        <v>43</v>
      </c>
      <c r="X23" s="3" t="s">
        <v>44</v>
      </c>
      <c r="Y23" s="3" t="s">
        <v>45</v>
      </c>
      <c r="Z23" s="3" t="s">
        <v>46</v>
      </c>
      <c r="AA23" s="3" t="s">
        <v>47</v>
      </c>
      <c r="AB23" s="3" t="s">
        <v>48</v>
      </c>
      <c r="AC23" s="3" t="s">
        <v>49</v>
      </c>
      <c r="AD23" s="3" t="s">
        <v>50</v>
      </c>
      <c r="AE23" s="3" t="s">
        <v>51</v>
      </c>
      <c r="AF23" s="3" t="s">
        <v>52</v>
      </c>
      <c r="AG23" s="3" t="s">
        <v>53</v>
      </c>
      <c r="AH23" s="3" t="s">
        <v>54</v>
      </c>
      <c r="AI23" s="3" t="s">
        <v>55</v>
      </c>
      <c r="AJ23" s="3" t="s">
        <v>56</v>
      </c>
      <c r="AK23" s="3" t="s">
        <v>57</v>
      </c>
      <c r="AL23" s="3" t="s">
        <v>58</v>
      </c>
      <c r="AM23" s="3" t="s">
        <v>59</v>
      </c>
      <c r="AN23" s="3" t="s">
        <v>61</v>
      </c>
      <c r="AO23" s="3" t="s">
        <v>62</v>
      </c>
      <c r="AP23" s="3" t="s">
        <v>63</v>
      </c>
      <c r="AQ23" s="3" t="s">
        <v>64</v>
      </c>
      <c r="AR23" s="3" t="s">
        <v>65</v>
      </c>
      <c r="AS23" s="3" t="s">
        <v>66</v>
      </c>
      <c r="AT23" s="3" t="s">
        <v>67</v>
      </c>
      <c r="AU23" s="3" t="s">
        <v>68</v>
      </c>
      <c r="AV23" s="3" t="s">
        <v>69</v>
      </c>
      <c r="AW23" s="3" t="s">
        <v>70</v>
      </c>
      <c r="AX23" s="3" t="s">
        <v>71</v>
      </c>
      <c r="AY23" s="3" t="s">
        <v>72</v>
      </c>
      <c r="AZ23" s="3" t="s">
        <v>73</v>
      </c>
      <c r="BA23" s="3" t="s">
        <v>74</v>
      </c>
      <c r="BB23" s="3" t="s">
        <v>75</v>
      </c>
      <c r="BC23" s="3" t="s">
        <v>76</v>
      </c>
      <c r="BD23" s="3" t="s">
        <v>77</v>
      </c>
      <c r="BE23" s="3" t="s">
        <v>78</v>
      </c>
      <c r="BF23" s="3" t="s">
        <v>79</v>
      </c>
      <c r="BG23" s="3" t="s">
        <v>80</v>
      </c>
      <c r="BH23" s="3" t="s">
        <v>81</v>
      </c>
      <c r="BI23" s="3" t="s">
        <v>82</v>
      </c>
      <c r="BJ23" s="3" t="s">
        <v>83</v>
      </c>
      <c r="BK23" s="3" t="s">
        <v>84</v>
      </c>
      <c r="BL23" s="3" t="s">
        <v>85</v>
      </c>
      <c r="BM23" s="3" t="s">
        <v>86</v>
      </c>
      <c r="BN23" s="3" t="s">
        <v>87</v>
      </c>
      <c r="BO23" s="3" t="s">
        <v>88</v>
      </c>
      <c r="BP23" s="3" t="s">
        <v>89</v>
      </c>
      <c r="BQ23" s="3" t="s">
        <v>90</v>
      </c>
      <c r="BR23" s="3" t="s">
        <v>91</v>
      </c>
      <c r="BS23" s="3" t="s">
        <v>92</v>
      </c>
      <c r="BT23" s="3" t="s">
        <v>93</v>
      </c>
      <c r="BU23" s="3" t="s">
        <v>94</v>
      </c>
      <c r="BV23" s="3" t="s">
        <v>95</v>
      </c>
      <c r="BW23" s="3">
        <v>7</v>
      </c>
      <c r="BX23" s="3">
        <v>8</v>
      </c>
      <c r="BY23" s="3">
        <v>9</v>
      </c>
      <c r="BZ23" s="3">
        <v>10</v>
      </c>
      <c r="CA23" s="3">
        <v>11</v>
      </c>
    </row>
    <row r="24" spans="1:79" ht="31.5" x14ac:dyDescent="0.25">
      <c r="A24" s="26" t="s">
        <v>115</v>
      </c>
      <c r="B24" s="22" t="s">
        <v>14</v>
      </c>
      <c r="C24" s="23"/>
      <c r="D24" s="24">
        <f t="shared" ref="D24:AM24" si="0">D25+D26+D27+D28+D29+D30</f>
        <v>538.46349999999995</v>
      </c>
      <c r="E24" s="24">
        <f t="shared" si="0"/>
        <v>0</v>
      </c>
      <c r="F24" s="24">
        <f t="shared" si="0"/>
        <v>538.46349999999995</v>
      </c>
      <c r="G24" s="24">
        <f t="shared" si="0"/>
        <v>13.763000000000003</v>
      </c>
      <c r="H24" s="24">
        <f t="shared" si="0"/>
        <v>0</v>
      </c>
      <c r="I24" s="24">
        <f t="shared" si="0"/>
        <v>134.06099999999998</v>
      </c>
      <c r="J24" s="24">
        <f t="shared" si="0"/>
        <v>0</v>
      </c>
      <c r="K24" s="24">
        <f t="shared" si="0"/>
        <v>0</v>
      </c>
      <c r="L24" s="24">
        <f t="shared" si="0"/>
        <v>0</v>
      </c>
      <c r="M24" s="24">
        <f t="shared" si="0"/>
        <v>9.586956240000001</v>
      </c>
      <c r="N24" s="24">
        <f t="shared" si="0"/>
        <v>1.4629999999999999</v>
      </c>
      <c r="O24" s="24">
        <f t="shared" si="0"/>
        <v>0</v>
      </c>
      <c r="P24" s="24">
        <f t="shared" si="0"/>
        <v>1.1880000000000002</v>
      </c>
      <c r="Q24" s="24">
        <f t="shared" si="0"/>
        <v>0</v>
      </c>
      <c r="R24" s="24">
        <f t="shared" si="0"/>
        <v>0</v>
      </c>
      <c r="S24" s="24">
        <f t="shared" si="0"/>
        <v>0</v>
      </c>
      <c r="T24" s="24">
        <f t="shared" si="0"/>
        <v>31.404766500000001</v>
      </c>
      <c r="U24" s="24">
        <f t="shared" si="0"/>
        <v>5.07</v>
      </c>
      <c r="V24" s="24">
        <f t="shared" si="0"/>
        <v>0</v>
      </c>
      <c r="W24" s="24">
        <f t="shared" si="0"/>
        <v>1.804</v>
      </c>
      <c r="X24" s="24">
        <f t="shared" si="0"/>
        <v>0</v>
      </c>
      <c r="Y24" s="24">
        <f t="shared" si="0"/>
        <v>0</v>
      </c>
      <c r="Z24" s="24">
        <f t="shared" si="0"/>
        <v>0</v>
      </c>
      <c r="AA24" s="24">
        <f t="shared" si="0"/>
        <v>235.57923948999999</v>
      </c>
      <c r="AB24" s="24">
        <f t="shared" si="0"/>
        <v>4.6000000000000005</v>
      </c>
      <c r="AC24" s="24">
        <f t="shared" si="0"/>
        <v>0</v>
      </c>
      <c r="AD24" s="24">
        <f t="shared" si="0"/>
        <v>52.842999999999996</v>
      </c>
      <c r="AE24" s="24">
        <f t="shared" si="0"/>
        <v>0</v>
      </c>
      <c r="AF24" s="24">
        <f t="shared" si="0"/>
        <v>0</v>
      </c>
      <c r="AG24" s="24">
        <f t="shared" si="0"/>
        <v>0</v>
      </c>
      <c r="AH24" s="24">
        <f t="shared" si="0"/>
        <v>261.89253777000005</v>
      </c>
      <c r="AI24" s="24">
        <f t="shared" si="0"/>
        <v>2.63</v>
      </c>
      <c r="AJ24" s="24">
        <f t="shared" si="0"/>
        <v>0</v>
      </c>
      <c r="AK24" s="24">
        <f t="shared" si="0"/>
        <v>78.226000000000013</v>
      </c>
      <c r="AL24" s="24">
        <f t="shared" si="0"/>
        <v>0</v>
      </c>
      <c r="AM24" s="24">
        <f t="shared" si="0"/>
        <v>0</v>
      </c>
      <c r="AN24" s="24">
        <f t="shared" ref="AN24:BV24" si="1">AN25+AN26+AN27+AN28+AN29+AN30</f>
        <v>0</v>
      </c>
      <c r="AO24" s="24">
        <f t="shared" si="1"/>
        <v>41.280557310000006</v>
      </c>
      <c r="AP24" s="24">
        <f t="shared" si="1"/>
        <v>4.3959999999999999</v>
      </c>
      <c r="AQ24" s="24">
        <f t="shared" si="1"/>
        <v>0</v>
      </c>
      <c r="AR24" s="24">
        <f t="shared" si="1"/>
        <v>2.4670000000000001</v>
      </c>
      <c r="AS24" s="24">
        <f t="shared" si="1"/>
        <v>0</v>
      </c>
      <c r="AT24" s="24">
        <f t="shared" si="1"/>
        <v>0</v>
      </c>
      <c r="AU24" s="24">
        <f t="shared" si="1"/>
        <v>0</v>
      </c>
      <c r="AV24" s="24">
        <f t="shared" si="1"/>
        <v>8.2274875899999991</v>
      </c>
      <c r="AW24" s="24">
        <f t="shared" si="1"/>
        <v>1.9630000000000001</v>
      </c>
      <c r="AX24" s="24">
        <f t="shared" si="1"/>
        <v>0</v>
      </c>
      <c r="AY24" s="24">
        <f t="shared" si="1"/>
        <v>1.2909999999999999</v>
      </c>
      <c r="AZ24" s="24">
        <f t="shared" si="1"/>
        <v>0</v>
      </c>
      <c r="BA24" s="24">
        <f t="shared" si="1"/>
        <v>0</v>
      </c>
      <c r="BB24" s="24">
        <f t="shared" si="1"/>
        <v>0</v>
      </c>
      <c r="BC24" s="24">
        <f t="shared" si="1"/>
        <v>33.053069720000003</v>
      </c>
      <c r="BD24" s="24">
        <f t="shared" si="1"/>
        <v>2.4329999999999998</v>
      </c>
      <c r="BE24" s="24">
        <f t="shared" si="1"/>
        <v>0</v>
      </c>
      <c r="BF24" s="24">
        <f t="shared" si="1"/>
        <v>1.1759999999999999</v>
      </c>
      <c r="BG24" s="24">
        <f t="shared" si="1"/>
        <v>0</v>
      </c>
      <c r="BH24" s="24">
        <f t="shared" si="1"/>
        <v>0</v>
      </c>
      <c r="BI24" s="24">
        <f t="shared" si="1"/>
        <v>0</v>
      </c>
      <c r="BJ24" s="24">
        <f t="shared" si="1"/>
        <v>0</v>
      </c>
      <c r="BK24" s="24">
        <f t="shared" si="1"/>
        <v>0</v>
      </c>
      <c r="BL24" s="24">
        <f t="shared" si="1"/>
        <v>0</v>
      </c>
      <c r="BM24" s="24">
        <f t="shared" si="1"/>
        <v>0</v>
      </c>
      <c r="BN24" s="24">
        <f t="shared" si="1"/>
        <v>0</v>
      </c>
      <c r="BO24" s="24">
        <f t="shared" si="1"/>
        <v>0</v>
      </c>
      <c r="BP24" s="24">
        <f t="shared" si="1"/>
        <v>0</v>
      </c>
      <c r="BQ24" s="24">
        <f t="shared" si="1"/>
        <v>0</v>
      </c>
      <c r="BR24" s="24">
        <f t="shared" si="1"/>
        <v>0</v>
      </c>
      <c r="BS24" s="24">
        <f t="shared" si="1"/>
        <v>0</v>
      </c>
      <c r="BT24" s="24">
        <f t="shared" si="1"/>
        <v>0</v>
      </c>
      <c r="BU24" s="24">
        <f t="shared" si="1"/>
        <v>0</v>
      </c>
      <c r="BV24" s="24">
        <f t="shared" si="1"/>
        <v>0</v>
      </c>
      <c r="BW24" s="24">
        <f t="shared" ref="BW24:BX24" si="2">BW25+BW26+BW27+BW28+BW29+BW30</f>
        <v>0</v>
      </c>
      <c r="BX24" s="24">
        <f t="shared" si="2"/>
        <v>0</v>
      </c>
      <c r="BY24" s="24">
        <f>(AV24+BC24)-(M24+T24)</f>
        <v>0.2888345700000059</v>
      </c>
      <c r="BZ24" s="24">
        <f t="shared" ref="BZ24" si="3">(BY24*100)/(M24+T24)</f>
        <v>0.70461681211109284</v>
      </c>
      <c r="CA24" s="30"/>
    </row>
    <row r="25" spans="1:79" ht="30" customHeight="1" x14ac:dyDescent="0.25">
      <c r="A25" s="26" t="s">
        <v>116</v>
      </c>
      <c r="B25" s="22" t="s">
        <v>117</v>
      </c>
      <c r="C25" s="25"/>
      <c r="D25" s="24">
        <f t="shared" ref="D25:AM25" si="4">D32</f>
        <v>0</v>
      </c>
      <c r="E25" s="24">
        <f t="shared" si="4"/>
        <v>0</v>
      </c>
      <c r="F25" s="24">
        <f t="shared" si="4"/>
        <v>0</v>
      </c>
      <c r="G25" s="24">
        <f t="shared" si="4"/>
        <v>0</v>
      </c>
      <c r="H25" s="24">
        <f t="shared" si="4"/>
        <v>0</v>
      </c>
      <c r="I25" s="24">
        <f t="shared" si="4"/>
        <v>0</v>
      </c>
      <c r="J25" s="24">
        <f t="shared" si="4"/>
        <v>0</v>
      </c>
      <c r="K25" s="24">
        <f t="shared" si="4"/>
        <v>0</v>
      </c>
      <c r="L25" s="24">
        <f t="shared" si="4"/>
        <v>0</v>
      </c>
      <c r="M25" s="24">
        <f t="shared" si="4"/>
        <v>0</v>
      </c>
      <c r="N25" s="24">
        <f t="shared" si="4"/>
        <v>0</v>
      </c>
      <c r="O25" s="24">
        <f t="shared" si="4"/>
        <v>0</v>
      </c>
      <c r="P25" s="24">
        <f t="shared" si="4"/>
        <v>0</v>
      </c>
      <c r="Q25" s="24">
        <f t="shared" si="4"/>
        <v>0</v>
      </c>
      <c r="R25" s="24">
        <f t="shared" si="4"/>
        <v>0</v>
      </c>
      <c r="S25" s="24">
        <f t="shared" si="4"/>
        <v>0</v>
      </c>
      <c r="T25" s="24">
        <f t="shared" si="4"/>
        <v>0</v>
      </c>
      <c r="U25" s="24">
        <f t="shared" si="4"/>
        <v>0</v>
      </c>
      <c r="V25" s="24">
        <f t="shared" si="4"/>
        <v>0</v>
      </c>
      <c r="W25" s="24">
        <f t="shared" si="4"/>
        <v>0</v>
      </c>
      <c r="X25" s="24">
        <f t="shared" si="4"/>
        <v>0</v>
      </c>
      <c r="Y25" s="24">
        <f t="shared" si="4"/>
        <v>0</v>
      </c>
      <c r="Z25" s="24">
        <f t="shared" si="4"/>
        <v>0</v>
      </c>
      <c r="AA25" s="24">
        <f t="shared" si="4"/>
        <v>0</v>
      </c>
      <c r="AB25" s="24">
        <f t="shared" si="4"/>
        <v>0</v>
      </c>
      <c r="AC25" s="24">
        <f t="shared" si="4"/>
        <v>0</v>
      </c>
      <c r="AD25" s="24">
        <f t="shared" si="4"/>
        <v>0</v>
      </c>
      <c r="AE25" s="24">
        <f t="shared" si="4"/>
        <v>0</v>
      </c>
      <c r="AF25" s="24">
        <f t="shared" si="4"/>
        <v>0</v>
      </c>
      <c r="AG25" s="24">
        <f t="shared" si="4"/>
        <v>0</v>
      </c>
      <c r="AH25" s="24">
        <f t="shared" si="4"/>
        <v>0</v>
      </c>
      <c r="AI25" s="24">
        <f t="shared" si="4"/>
        <v>0</v>
      </c>
      <c r="AJ25" s="24">
        <f t="shared" si="4"/>
        <v>0</v>
      </c>
      <c r="AK25" s="24">
        <f t="shared" si="4"/>
        <v>0</v>
      </c>
      <c r="AL25" s="24">
        <f t="shared" si="4"/>
        <v>0</v>
      </c>
      <c r="AM25" s="24">
        <f t="shared" si="4"/>
        <v>0</v>
      </c>
      <c r="AN25" s="24">
        <f t="shared" ref="AN25:BV25" si="5">AN32</f>
        <v>0</v>
      </c>
      <c r="AO25" s="24">
        <f t="shared" si="5"/>
        <v>0</v>
      </c>
      <c r="AP25" s="24">
        <f t="shared" si="5"/>
        <v>0</v>
      </c>
      <c r="AQ25" s="24">
        <f t="shared" si="5"/>
        <v>0</v>
      </c>
      <c r="AR25" s="24">
        <f t="shared" si="5"/>
        <v>0</v>
      </c>
      <c r="AS25" s="24">
        <f t="shared" si="5"/>
        <v>0</v>
      </c>
      <c r="AT25" s="24">
        <f t="shared" si="5"/>
        <v>0</v>
      </c>
      <c r="AU25" s="24">
        <f t="shared" si="5"/>
        <v>0</v>
      </c>
      <c r="AV25" s="24">
        <f t="shared" si="5"/>
        <v>0</v>
      </c>
      <c r="AW25" s="24">
        <f t="shared" si="5"/>
        <v>0</v>
      </c>
      <c r="AX25" s="24">
        <f t="shared" si="5"/>
        <v>0</v>
      </c>
      <c r="AY25" s="24">
        <f t="shared" si="5"/>
        <v>0</v>
      </c>
      <c r="AZ25" s="24">
        <f t="shared" si="5"/>
        <v>0</v>
      </c>
      <c r="BA25" s="24">
        <f t="shared" si="5"/>
        <v>0</v>
      </c>
      <c r="BB25" s="24">
        <f t="shared" si="5"/>
        <v>0</v>
      </c>
      <c r="BC25" s="24">
        <f t="shared" si="5"/>
        <v>0</v>
      </c>
      <c r="BD25" s="24">
        <f t="shared" si="5"/>
        <v>0</v>
      </c>
      <c r="BE25" s="24">
        <f t="shared" si="5"/>
        <v>0</v>
      </c>
      <c r="BF25" s="24">
        <f t="shared" si="5"/>
        <v>0</v>
      </c>
      <c r="BG25" s="24">
        <f t="shared" si="5"/>
        <v>0</v>
      </c>
      <c r="BH25" s="24">
        <f t="shared" si="5"/>
        <v>0</v>
      </c>
      <c r="BI25" s="24">
        <f t="shared" si="5"/>
        <v>0</v>
      </c>
      <c r="BJ25" s="24">
        <f t="shared" si="5"/>
        <v>0</v>
      </c>
      <c r="BK25" s="24">
        <f t="shared" si="5"/>
        <v>0</v>
      </c>
      <c r="BL25" s="24">
        <f t="shared" si="5"/>
        <v>0</v>
      </c>
      <c r="BM25" s="24">
        <f t="shared" si="5"/>
        <v>0</v>
      </c>
      <c r="BN25" s="24">
        <f t="shared" si="5"/>
        <v>0</v>
      </c>
      <c r="BO25" s="24">
        <f t="shared" si="5"/>
        <v>0</v>
      </c>
      <c r="BP25" s="24">
        <f t="shared" si="5"/>
        <v>0</v>
      </c>
      <c r="BQ25" s="24">
        <f t="shared" si="5"/>
        <v>0</v>
      </c>
      <c r="BR25" s="24">
        <f t="shared" si="5"/>
        <v>0</v>
      </c>
      <c r="BS25" s="24">
        <f t="shared" si="5"/>
        <v>0</v>
      </c>
      <c r="BT25" s="24">
        <f t="shared" si="5"/>
        <v>0</v>
      </c>
      <c r="BU25" s="24">
        <f t="shared" si="5"/>
        <v>0</v>
      </c>
      <c r="BV25" s="24">
        <f t="shared" si="5"/>
        <v>0</v>
      </c>
      <c r="BW25" s="24">
        <f t="shared" ref="BW25:BY25" si="6">BW32</f>
        <v>0</v>
      </c>
      <c r="BX25" s="24">
        <f t="shared" si="6"/>
        <v>0</v>
      </c>
      <c r="BY25" s="24">
        <f t="shared" si="6"/>
        <v>0</v>
      </c>
      <c r="BZ25" s="24">
        <v>0</v>
      </c>
      <c r="CA25" s="30"/>
    </row>
    <row r="26" spans="1:79" ht="31.5" x14ac:dyDescent="0.25">
      <c r="A26" s="26" t="s">
        <v>118</v>
      </c>
      <c r="B26" s="22" t="s">
        <v>119</v>
      </c>
      <c r="C26" s="25"/>
      <c r="D26" s="24">
        <f t="shared" ref="D26:AM26" si="7">D79</f>
        <v>331.26270736000004</v>
      </c>
      <c r="E26" s="24">
        <f t="shared" si="7"/>
        <v>0</v>
      </c>
      <c r="F26" s="24">
        <f t="shared" si="7"/>
        <v>331.26270736000004</v>
      </c>
      <c r="G26" s="24">
        <f t="shared" si="7"/>
        <v>12.963000000000003</v>
      </c>
      <c r="H26" s="24">
        <f t="shared" si="7"/>
        <v>0</v>
      </c>
      <c r="I26" s="24">
        <f t="shared" si="7"/>
        <v>113.40999999999998</v>
      </c>
      <c r="J26" s="24">
        <f t="shared" si="7"/>
        <v>0</v>
      </c>
      <c r="K26" s="24">
        <f t="shared" si="7"/>
        <v>0</v>
      </c>
      <c r="L26" s="24">
        <f t="shared" si="7"/>
        <v>0</v>
      </c>
      <c r="M26" s="24">
        <f t="shared" si="7"/>
        <v>7.5442962400000004</v>
      </c>
      <c r="N26" s="24">
        <f t="shared" si="7"/>
        <v>1.4629999999999999</v>
      </c>
      <c r="O26" s="24">
        <f t="shared" si="7"/>
        <v>0</v>
      </c>
      <c r="P26" s="24">
        <f t="shared" si="7"/>
        <v>1.1880000000000002</v>
      </c>
      <c r="Q26" s="24">
        <f t="shared" si="7"/>
        <v>0</v>
      </c>
      <c r="R26" s="24">
        <f t="shared" si="7"/>
        <v>0</v>
      </c>
      <c r="S26" s="24">
        <f t="shared" si="7"/>
        <v>0</v>
      </c>
      <c r="T26" s="24">
        <f t="shared" si="7"/>
        <v>20.805021159999999</v>
      </c>
      <c r="U26" s="24">
        <f t="shared" si="7"/>
        <v>5.07</v>
      </c>
      <c r="V26" s="24">
        <f t="shared" si="7"/>
        <v>0</v>
      </c>
      <c r="W26" s="24">
        <f t="shared" si="7"/>
        <v>1.421</v>
      </c>
      <c r="X26" s="24">
        <f t="shared" si="7"/>
        <v>0</v>
      </c>
      <c r="Y26" s="24">
        <f t="shared" si="7"/>
        <v>0</v>
      </c>
      <c r="Z26" s="24">
        <f t="shared" si="7"/>
        <v>0</v>
      </c>
      <c r="AA26" s="24">
        <f t="shared" si="7"/>
        <v>153.64147907999998</v>
      </c>
      <c r="AB26" s="24">
        <f t="shared" si="7"/>
        <v>4.28</v>
      </c>
      <c r="AC26" s="24">
        <f t="shared" si="7"/>
        <v>0</v>
      </c>
      <c r="AD26" s="24">
        <f t="shared" si="7"/>
        <v>42.48</v>
      </c>
      <c r="AE26" s="24">
        <f t="shared" si="7"/>
        <v>0</v>
      </c>
      <c r="AF26" s="24">
        <f t="shared" si="7"/>
        <v>0</v>
      </c>
      <c r="AG26" s="24">
        <f t="shared" si="7"/>
        <v>0</v>
      </c>
      <c r="AH26" s="24">
        <f t="shared" si="7"/>
        <v>149.27191088000001</v>
      </c>
      <c r="AI26" s="24">
        <f t="shared" si="7"/>
        <v>2.15</v>
      </c>
      <c r="AJ26" s="24">
        <f t="shared" si="7"/>
        <v>0</v>
      </c>
      <c r="AK26" s="24">
        <f t="shared" si="7"/>
        <v>68.321000000000012</v>
      </c>
      <c r="AL26" s="24">
        <f t="shared" si="7"/>
        <v>0</v>
      </c>
      <c r="AM26" s="24">
        <f t="shared" si="7"/>
        <v>0</v>
      </c>
      <c r="AN26" s="24">
        <f t="shared" ref="AN26:BV26" si="8">AN79</f>
        <v>0</v>
      </c>
      <c r="AO26" s="24">
        <f t="shared" si="8"/>
        <v>11.841861870000001</v>
      </c>
      <c r="AP26" s="24">
        <f t="shared" si="8"/>
        <v>4.3959999999999999</v>
      </c>
      <c r="AQ26" s="24">
        <f t="shared" si="8"/>
        <v>0</v>
      </c>
      <c r="AR26" s="24">
        <f t="shared" si="8"/>
        <v>2.14</v>
      </c>
      <c r="AS26" s="24">
        <f t="shared" si="8"/>
        <v>0</v>
      </c>
      <c r="AT26" s="24">
        <f t="shared" si="8"/>
        <v>0</v>
      </c>
      <c r="AU26" s="24">
        <f t="shared" si="8"/>
        <v>0</v>
      </c>
      <c r="AV26" s="24">
        <f t="shared" si="8"/>
        <v>5.6445109200000001</v>
      </c>
      <c r="AW26" s="24">
        <f t="shared" si="8"/>
        <v>1.9630000000000001</v>
      </c>
      <c r="AX26" s="24">
        <f t="shared" si="8"/>
        <v>0</v>
      </c>
      <c r="AY26" s="24">
        <f t="shared" si="8"/>
        <v>1.2909999999999999</v>
      </c>
      <c r="AZ26" s="24">
        <f t="shared" si="8"/>
        <v>0</v>
      </c>
      <c r="BA26" s="24">
        <f t="shared" si="8"/>
        <v>0</v>
      </c>
      <c r="BB26" s="24">
        <f t="shared" si="8"/>
        <v>0</v>
      </c>
      <c r="BC26" s="24">
        <f t="shared" si="8"/>
        <v>6.1973509500000006</v>
      </c>
      <c r="BD26" s="24">
        <f t="shared" si="8"/>
        <v>2.4329999999999998</v>
      </c>
      <c r="BE26" s="24">
        <f t="shared" si="8"/>
        <v>0</v>
      </c>
      <c r="BF26" s="24">
        <f t="shared" si="8"/>
        <v>0.84899999999999998</v>
      </c>
      <c r="BG26" s="24">
        <f t="shared" si="8"/>
        <v>0</v>
      </c>
      <c r="BH26" s="24">
        <f t="shared" si="8"/>
        <v>0</v>
      </c>
      <c r="BI26" s="24">
        <f t="shared" si="8"/>
        <v>0</v>
      </c>
      <c r="BJ26" s="24">
        <f t="shared" si="8"/>
        <v>0</v>
      </c>
      <c r="BK26" s="24">
        <f t="shared" si="8"/>
        <v>0</v>
      </c>
      <c r="BL26" s="24">
        <f t="shared" si="8"/>
        <v>0</v>
      </c>
      <c r="BM26" s="24">
        <f t="shared" si="8"/>
        <v>0</v>
      </c>
      <c r="BN26" s="24">
        <f t="shared" si="8"/>
        <v>0</v>
      </c>
      <c r="BO26" s="24">
        <f t="shared" si="8"/>
        <v>0</v>
      </c>
      <c r="BP26" s="24">
        <f t="shared" si="8"/>
        <v>0</v>
      </c>
      <c r="BQ26" s="24">
        <f t="shared" si="8"/>
        <v>0</v>
      </c>
      <c r="BR26" s="24">
        <f t="shared" si="8"/>
        <v>0</v>
      </c>
      <c r="BS26" s="24">
        <f t="shared" si="8"/>
        <v>0</v>
      </c>
      <c r="BT26" s="24">
        <f t="shared" si="8"/>
        <v>0</v>
      </c>
      <c r="BU26" s="24">
        <f t="shared" si="8"/>
        <v>0</v>
      </c>
      <c r="BV26" s="24">
        <f t="shared" si="8"/>
        <v>0</v>
      </c>
      <c r="BW26" s="24">
        <f t="shared" ref="BW26:BX26" si="9">BW79</f>
        <v>0</v>
      </c>
      <c r="BX26" s="24">
        <f t="shared" si="9"/>
        <v>0</v>
      </c>
      <c r="BY26" s="24">
        <f>(AV26+BC26)-(M26+T26)</f>
        <v>-16.507455530000001</v>
      </c>
      <c r="BZ26" s="24">
        <f t="shared" ref="BZ26" si="10">(BY26*100)/(M26+T26)</f>
        <v>-58.228758375677863</v>
      </c>
      <c r="CA26" s="30"/>
    </row>
    <row r="27" spans="1:79" ht="63" x14ac:dyDescent="0.25">
      <c r="A27" s="26" t="s">
        <v>120</v>
      </c>
      <c r="B27" s="22" t="s">
        <v>121</v>
      </c>
      <c r="C27" s="25"/>
      <c r="D27" s="24">
        <f t="shared" ref="D27:AM27" si="11">D169</f>
        <v>0</v>
      </c>
      <c r="E27" s="24">
        <f t="shared" si="11"/>
        <v>0</v>
      </c>
      <c r="F27" s="24">
        <f t="shared" si="11"/>
        <v>0</v>
      </c>
      <c r="G27" s="24">
        <f t="shared" si="11"/>
        <v>0</v>
      </c>
      <c r="H27" s="24">
        <f t="shared" si="11"/>
        <v>0</v>
      </c>
      <c r="I27" s="24">
        <f t="shared" si="11"/>
        <v>0</v>
      </c>
      <c r="J27" s="24">
        <f t="shared" si="11"/>
        <v>0</v>
      </c>
      <c r="K27" s="24">
        <f t="shared" si="11"/>
        <v>0</v>
      </c>
      <c r="L27" s="24">
        <f t="shared" si="11"/>
        <v>0</v>
      </c>
      <c r="M27" s="24">
        <f t="shared" si="11"/>
        <v>0</v>
      </c>
      <c r="N27" s="24">
        <f t="shared" si="11"/>
        <v>0</v>
      </c>
      <c r="O27" s="24">
        <f t="shared" si="11"/>
        <v>0</v>
      </c>
      <c r="P27" s="24">
        <f t="shared" si="11"/>
        <v>0</v>
      </c>
      <c r="Q27" s="24">
        <f t="shared" si="11"/>
        <v>0</v>
      </c>
      <c r="R27" s="24">
        <f t="shared" si="11"/>
        <v>0</v>
      </c>
      <c r="S27" s="24">
        <f t="shared" si="11"/>
        <v>0</v>
      </c>
      <c r="T27" s="24">
        <f t="shared" si="11"/>
        <v>0</v>
      </c>
      <c r="U27" s="24">
        <f t="shared" si="11"/>
        <v>0</v>
      </c>
      <c r="V27" s="24">
        <f t="shared" si="11"/>
        <v>0</v>
      </c>
      <c r="W27" s="24">
        <f t="shared" si="11"/>
        <v>0</v>
      </c>
      <c r="X27" s="24">
        <f t="shared" si="11"/>
        <v>0</v>
      </c>
      <c r="Y27" s="24">
        <f t="shared" si="11"/>
        <v>0</v>
      </c>
      <c r="Z27" s="24">
        <f t="shared" si="11"/>
        <v>0</v>
      </c>
      <c r="AA27" s="24">
        <f t="shared" si="11"/>
        <v>0</v>
      </c>
      <c r="AB27" s="24">
        <f t="shared" si="11"/>
        <v>0</v>
      </c>
      <c r="AC27" s="24">
        <f t="shared" si="11"/>
        <v>0</v>
      </c>
      <c r="AD27" s="24">
        <f t="shared" si="11"/>
        <v>0</v>
      </c>
      <c r="AE27" s="24">
        <f t="shared" si="11"/>
        <v>0</v>
      </c>
      <c r="AF27" s="24">
        <f t="shared" si="11"/>
        <v>0</v>
      </c>
      <c r="AG27" s="24">
        <f t="shared" si="11"/>
        <v>0</v>
      </c>
      <c r="AH27" s="24">
        <f t="shared" si="11"/>
        <v>0</v>
      </c>
      <c r="AI27" s="24">
        <f t="shared" si="11"/>
        <v>0</v>
      </c>
      <c r="AJ27" s="24">
        <f t="shared" si="11"/>
        <v>0</v>
      </c>
      <c r="AK27" s="24">
        <f t="shared" si="11"/>
        <v>0</v>
      </c>
      <c r="AL27" s="24">
        <f t="shared" si="11"/>
        <v>0</v>
      </c>
      <c r="AM27" s="24">
        <f t="shared" si="11"/>
        <v>0</v>
      </c>
      <c r="AN27" s="24">
        <f t="shared" ref="AN27:BV27" si="12">AN169</f>
        <v>0</v>
      </c>
      <c r="AO27" s="24">
        <f t="shared" si="12"/>
        <v>0</v>
      </c>
      <c r="AP27" s="24">
        <f t="shared" si="12"/>
        <v>0</v>
      </c>
      <c r="AQ27" s="24">
        <f t="shared" si="12"/>
        <v>0</v>
      </c>
      <c r="AR27" s="24">
        <f t="shared" si="12"/>
        <v>0</v>
      </c>
      <c r="AS27" s="24">
        <f t="shared" si="12"/>
        <v>0</v>
      </c>
      <c r="AT27" s="24">
        <f t="shared" si="12"/>
        <v>0</v>
      </c>
      <c r="AU27" s="24">
        <f t="shared" si="12"/>
        <v>0</v>
      </c>
      <c r="AV27" s="24">
        <f t="shared" si="12"/>
        <v>0</v>
      </c>
      <c r="AW27" s="24">
        <f t="shared" si="12"/>
        <v>0</v>
      </c>
      <c r="AX27" s="24">
        <f t="shared" si="12"/>
        <v>0</v>
      </c>
      <c r="AY27" s="24">
        <f t="shared" si="12"/>
        <v>0</v>
      </c>
      <c r="AZ27" s="24">
        <f t="shared" si="12"/>
        <v>0</v>
      </c>
      <c r="BA27" s="24">
        <f t="shared" si="12"/>
        <v>0</v>
      </c>
      <c r="BB27" s="24">
        <f t="shared" si="12"/>
        <v>0</v>
      </c>
      <c r="BC27" s="24">
        <f t="shared" si="12"/>
        <v>0</v>
      </c>
      <c r="BD27" s="24">
        <f t="shared" si="12"/>
        <v>0</v>
      </c>
      <c r="BE27" s="24">
        <f t="shared" si="12"/>
        <v>0</v>
      </c>
      <c r="BF27" s="24">
        <f t="shared" si="12"/>
        <v>0</v>
      </c>
      <c r="BG27" s="24">
        <f t="shared" si="12"/>
        <v>0</v>
      </c>
      <c r="BH27" s="24">
        <f t="shared" si="12"/>
        <v>0</v>
      </c>
      <c r="BI27" s="24">
        <f t="shared" si="12"/>
        <v>0</v>
      </c>
      <c r="BJ27" s="24">
        <f t="shared" si="12"/>
        <v>0</v>
      </c>
      <c r="BK27" s="24">
        <f t="shared" si="12"/>
        <v>0</v>
      </c>
      <c r="BL27" s="24">
        <f t="shared" si="12"/>
        <v>0</v>
      </c>
      <c r="BM27" s="24">
        <f t="shared" si="12"/>
        <v>0</v>
      </c>
      <c r="BN27" s="24">
        <f t="shared" si="12"/>
        <v>0</v>
      </c>
      <c r="BO27" s="24">
        <f t="shared" si="12"/>
        <v>0</v>
      </c>
      <c r="BP27" s="24">
        <f t="shared" si="12"/>
        <v>0</v>
      </c>
      <c r="BQ27" s="24">
        <f t="shared" si="12"/>
        <v>0</v>
      </c>
      <c r="BR27" s="24">
        <f t="shared" si="12"/>
        <v>0</v>
      </c>
      <c r="BS27" s="24">
        <f t="shared" si="12"/>
        <v>0</v>
      </c>
      <c r="BT27" s="24">
        <f t="shared" si="12"/>
        <v>0</v>
      </c>
      <c r="BU27" s="24">
        <f t="shared" si="12"/>
        <v>0</v>
      </c>
      <c r="BV27" s="24">
        <f t="shared" si="12"/>
        <v>0</v>
      </c>
      <c r="BW27" s="24">
        <f t="shared" ref="BW27:BY27" si="13">BW169</f>
        <v>0</v>
      </c>
      <c r="BX27" s="24">
        <f t="shared" si="13"/>
        <v>0</v>
      </c>
      <c r="BY27" s="24">
        <f t="shared" si="13"/>
        <v>0</v>
      </c>
      <c r="BZ27" s="24">
        <v>0</v>
      </c>
      <c r="CA27" s="30"/>
    </row>
    <row r="28" spans="1:79" ht="31.5" x14ac:dyDescent="0.25">
      <c r="A28" s="26" t="s">
        <v>122</v>
      </c>
      <c r="B28" s="22" t="s">
        <v>123</v>
      </c>
      <c r="C28" s="25"/>
      <c r="D28" s="24">
        <f t="shared" ref="D28:AM28" si="14">D178</f>
        <v>163.69152301</v>
      </c>
      <c r="E28" s="24">
        <f t="shared" si="14"/>
        <v>0</v>
      </c>
      <c r="F28" s="24">
        <f t="shared" si="14"/>
        <v>163.69152301</v>
      </c>
      <c r="G28" s="24">
        <f t="shared" si="14"/>
        <v>0.8</v>
      </c>
      <c r="H28" s="24">
        <f t="shared" si="14"/>
        <v>0</v>
      </c>
      <c r="I28" s="24">
        <f t="shared" si="14"/>
        <v>20.651000000000003</v>
      </c>
      <c r="J28" s="24">
        <f t="shared" si="14"/>
        <v>0</v>
      </c>
      <c r="K28" s="24">
        <f t="shared" si="14"/>
        <v>0</v>
      </c>
      <c r="L28" s="24">
        <f t="shared" si="14"/>
        <v>0</v>
      </c>
      <c r="M28" s="24">
        <f t="shared" si="14"/>
        <v>0</v>
      </c>
      <c r="N28" s="24">
        <f t="shared" si="14"/>
        <v>0</v>
      </c>
      <c r="O28" s="24">
        <f t="shared" si="14"/>
        <v>0</v>
      </c>
      <c r="P28" s="24">
        <f t="shared" si="14"/>
        <v>0</v>
      </c>
      <c r="Q28" s="24">
        <f t="shared" si="14"/>
        <v>0</v>
      </c>
      <c r="R28" s="24">
        <f t="shared" si="14"/>
        <v>0</v>
      </c>
      <c r="S28" s="24">
        <f t="shared" si="14"/>
        <v>0</v>
      </c>
      <c r="T28" s="24">
        <f t="shared" si="14"/>
        <v>3.71646871</v>
      </c>
      <c r="U28" s="24">
        <f t="shared" si="14"/>
        <v>0</v>
      </c>
      <c r="V28" s="24">
        <f t="shared" si="14"/>
        <v>0</v>
      </c>
      <c r="W28" s="24">
        <f t="shared" si="14"/>
        <v>0.38300000000000001</v>
      </c>
      <c r="X28" s="24">
        <f t="shared" si="14"/>
        <v>0</v>
      </c>
      <c r="Y28" s="24">
        <f t="shared" si="14"/>
        <v>0</v>
      </c>
      <c r="Z28" s="24">
        <f t="shared" si="14"/>
        <v>0</v>
      </c>
      <c r="AA28" s="24">
        <f t="shared" si="14"/>
        <v>79.10442741</v>
      </c>
      <c r="AB28" s="24">
        <f t="shared" si="14"/>
        <v>0.32</v>
      </c>
      <c r="AC28" s="24">
        <f t="shared" si="14"/>
        <v>0</v>
      </c>
      <c r="AD28" s="24">
        <f t="shared" si="14"/>
        <v>10.363</v>
      </c>
      <c r="AE28" s="24">
        <f t="shared" si="14"/>
        <v>0</v>
      </c>
      <c r="AF28" s="24">
        <f t="shared" si="14"/>
        <v>0</v>
      </c>
      <c r="AG28" s="24">
        <f t="shared" si="14"/>
        <v>0</v>
      </c>
      <c r="AH28" s="24">
        <f t="shared" si="14"/>
        <v>80.870626890000025</v>
      </c>
      <c r="AI28" s="24">
        <f t="shared" si="14"/>
        <v>0.48</v>
      </c>
      <c r="AJ28" s="24">
        <f t="shared" si="14"/>
        <v>0</v>
      </c>
      <c r="AK28" s="24">
        <f t="shared" si="14"/>
        <v>9.9050000000000011</v>
      </c>
      <c r="AL28" s="24">
        <f t="shared" si="14"/>
        <v>0</v>
      </c>
      <c r="AM28" s="24">
        <f t="shared" si="14"/>
        <v>0</v>
      </c>
      <c r="AN28" s="24">
        <f t="shared" ref="AN28:BV28" si="15">AN178</f>
        <v>0</v>
      </c>
      <c r="AO28" s="24">
        <f t="shared" si="15"/>
        <v>0.93229938999999995</v>
      </c>
      <c r="AP28" s="24">
        <f t="shared" si="15"/>
        <v>0</v>
      </c>
      <c r="AQ28" s="24">
        <f t="shared" si="15"/>
        <v>0</v>
      </c>
      <c r="AR28" s="24">
        <f t="shared" si="15"/>
        <v>0.32700000000000001</v>
      </c>
      <c r="AS28" s="24">
        <f t="shared" si="15"/>
        <v>0</v>
      </c>
      <c r="AT28" s="24">
        <f t="shared" si="15"/>
        <v>0</v>
      </c>
      <c r="AU28" s="24">
        <f t="shared" si="15"/>
        <v>0</v>
      </c>
      <c r="AV28" s="24">
        <f t="shared" si="15"/>
        <v>0</v>
      </c>
      <c r="AW28" s="24">
        <f t="shared" si="15"/>
        <v>0</v>
      </c>
      <c r="AX28" s="24">
        <f t="shared" si="15"/>
        <v>0</v>
      </c>
      <c r="AY28" s="24">
        <f t="shared" si="15"/>
        <v>0</v>
      </c>
      <c r="AZ28" s="24">
        <f t="shared" si="15"/>
        <v>0</v>
      </c>
      <c r="BA28" s="24">
        <f t="shared" si="15"/>
        <v>0</v>
      </c>
      <c r="BB28" s="24">
        <f t="shared" si="15"/>
        <v>0</v>
      </c>
      <c r="BC28" s="24">
        <f t="shared" si="15"/>
        <v>0.93229938999999995</v>
      </c>
      <c r="BD28" s="24">
        <f t="shared" si="15"/>
        <v>0</v>
      </c>
      <c r="BE28" s="24">
        <f t="shared" si="15"/>
        <v>0</v>
      </c>
      <c r="BF28" s="24">
        <f t="shared" si="15"/>
        <v>0.32700000000000001</v>
      </c>
      <c r="BG28" s="24">
        <f t="shared" si="15"/>
        <v>0</v>
      </c>
      <c r="BH28" s="24">
        <f t="shared" si="15"/>
        <v>0</v>
      </c>
      <c r="BI28" s="24">
        <f t="shared" si="15"/>
        <v>0</v>
      </c>
      <c r="BJ28" s="24">
        <f t="shared" si="15"/>
        <v>0</v>
      </c>
      <c r="BK28" s="24">
        <f t="shared" si="15"/>
        <v>0</v>
      </c>
      <c r="BL28" s="24">
        <f t="shared" si="15"/>
        <v>0</v>
      </c>
      <c r="BM28" s="24">
        <f t="shared" si="15"/>
        <v>0</v>
      </c>
      <c r="BN28" s="24">
        <f t="shared" si="15"/>
        <v>0</v>
      </c>
      <c r="BO28" s="24">
        <f t="shared" si="15"/>
        <v>0</v>
      </c>
      <c r="BP28" s="24">
        <f t="shared" si="15"/>
        <v>0</v>
      </c>
      <c r="BQ28" s="24">
        <f t="shared" si="15"/>
        <v>0</v>
      </c>
      <c r="BR28" s="24">
        <f t="shared" si="15"/>
        <v>0</v>
      </c>
      <c r="BS28" s="24">
        <f t="shared" si="15"/>
        <v>0</v>
      </c>
      <c r="BT28" s="24">
        <f t="shared" si="15"/>
        <v>0</v>
      </c>
      <c r="BU28" s="24">
        <f t="shared" si="15"/>
        <v>0</v>
      </c>
      <c r="BV28" s="24">
        <f t="shared" si="15"/>
        <v>0</v>
      </c>
      <c r="BW28" s="24">
        <f t="shared" ref="BW28:BX28" si="16">BW178</f>
        <v>0</v>
      </c>
      <c r="BX28" s="24">
        <f t="shared" si="16"/>
        <v>0</v>
      </c>
      <c r="BY28" s="24">
        <f>(AV28+BC28)-(M28+T28)</f>
        <v>-2.7841693200000002</v>
      </c>
      <c r="BZ28" s="24">
        <f t="shared" ref="BZ28" si="17">(BY28*100)/(M28+T28)</f>
        <v>-74.914375372206493</v>
      </c>
      <c r="CA28" s="30"/>
    </row>
    <row r="29" spans="1:79" ht="31.5" x14ac:dyDescent="0.25">
      <c r="A29" s="26" t="s">
        <v>124</v>
      </c>
      <c r="B29" s="22" t="s">
        <v>125</v>
      </c>
      <c r="C29" s="25"/>
      <c r="D29" s="24">
        <f t="shared" ref="D29:AM29" si="18">D215</f>
        <v>0</v>
      </c>
      <c r="E29" s="24">
        <f t="shared" si="18"/>
        <v>0</v>
      </c>
      <c r="F29" s="24">
        <f t="shared" si="18"/>
        <v>0</v>
      </c>
      <c r="G29" s="24">
        <f t="shared" si="18"/>
        <v>0</v>
      </c>
      <c r="H29" s="24">
        <f t="shared" si="18"/>
        <v>0</v>
      </c>
      <c r="I29" s="24">
        <f t="shared" si="18"/>
        <v>0</v>
      </c>
      <c r="J29" s="24">
        <f t="shared" si="18"/>
        <v>0</v>
      </c>
      <c r="K29" s="24">
        <f t="shared" si="18"/>
        <v>0</v>
      </c>
      <c r="L29" s="24">
        <f t="shared" si="18"/>
        <v>0</v>
      </c>
      <c r="M29" s="24">
        <f t="shared" si="18"/>
        <v>0</v>
      </c>
      <c r="N29" s="24">
        <f t="shared" si="18"/>
        <v>0</v>
      </c>
      <c r="O29" s="24">
        <f t="shared" si="18"/>
        <v>0</v>
      </c>
      <c r="P29" s="24">
        <f t="shared" si="18"/>
        <v>0</v>
      </c>
      <c r="Q29" s="24">
        <f t="shared" si="18"/>
        <v>0</v>
      </c>
      <c r="R29" s="24">
        <f t="shared" si="18"/>
        <v>0</v>
      </c>
      <c r="S29" s="24">
        <f t="shared" si="18"/>
        <v>0</v>
      </c>
      <c r="T29" s="24">
        <f t="shared" si="18"/>
        <v>0</v>
      </c>
      <c r="U29" s="24">
        <f t="shared" si="18"/>
        <v>0</v>
      </c>
      <c r="V29" s="24">
        <f t="shared" si="18"/>
        <v>0</v>
      </c>
      <c r="W29" s="24">
        <f t="shared" si="18"/>
        <v>0</v>
      </c>
      <c r="X29" s="24">
        <f t="shared" si="18"/>
        <v>0</v>
      </c>
      <c r="Y29" s="24">
        <f t="shared" si="18"/>
        <v>0</v>
      </c>
      <c r="Z29" s="24">
        <f t="shared" si="18"/>
        <v>0</v>
      </c>
      <c r="AA29" s="24">
        <f t="shared" si="18"/>
        <v>0</v>
      </c>
      <c r="AB29" s="24">
        <f t="shared" si="18"/>
        <v>0</v>
      </c>
      <c r="AC29" s="24">
        <f t="shared" si="18"/>
        <v>0</v>
      </c>
      <c r="AD29" s="24">
        <f t="shared" si="18"/>
        <v>0</v>
      </c>
      <c r="AE29" s="24">
        <f t="shared" si="18"/>
        <v>0</v>
      </c>
      <c r="AF29" s="24">
        <f t="shared" si="18"/>
        <v>0</v>
      </c>
      <c r="AG29" s="24">
        <f t="shared" si="18"/>
        <v>0</v>
      </c>
      <c r="AH29" s="24">
        <f t="shared" si="18"/>
        <v>0</v>
      </c>
      <c r="AI29" s="24">
        <f t="shared" si="18"/>
        <v>0</v>
      </c>
      <c r="AJ29" s="24">
        <f t="shared" si="18"/>
        <v>0</v>
      </c>
      <c r="AK29" s="24">
        <f t="shared" si="18"/>
        <v>0</v>
      </c>
      <c r="AL29" s="24">
        <f t="shared" si="18"/>
        <v>0</v>
      </c>
      <c r="AM29" s="24">
        <f t="shared" si="18"/>
        <v>0</v>
      </c>
      <c r="AN29" s="24">
        <f t="shared" ref="AN29:BV29" si="19">AN215</f>
        <v>0</v>
      </c>
      <c r="AO29" s="24">
        <f t="shared" si="19"/>
        <v>0</v>
      </c>
      <c r="AP29" s="24">
        <f t="shared" si="19"/>
        <v>0</v>
      </c>
      <c r="AQ29" s="24">
        <f t="shared" si="19"/>
        <v>0</v>
      </c>
      <c r="AR29" s="24">
        <f t="shared" si="19"/>
        <v>0</v>
      </c>
      <c r="AS29" s="24">
        <f t="shared" si="19"/>
        <v>0</v>
      </c>
      <c r="AT29" s="24">
        <f t="shared" si="19"/>
        <v>0</v>
      </c>
      <c r="AU29" s="24">
        <f t="shared" si="19"/>
        <v>0</v>
      </c>
      <c r="AV29" s="24">
        <f t="shared" si="19"/>
        <v>0</v>
      </c>
      <c r="AW29" s="24">
        <f t="shared" si="19"/>
        <v>0</v>
      </c>
      <c r="AX29" s="24">
        <f t="shared" si="19"/>
        <v>0</v>
      </c>
      <c r="AY29" s="24">
        <f t="shared" si="19"/>
        <v>0</v>
      </c>
      <c r="AZ29" s="24">
        <f t="shared" si="19"/>
        <v>0</v>
      </c>
      <c r="BA29" s="24">
        <f t="shared" si="19"/>
        <v>0</v>
      </c>
      <c r="BB29" s="24">
        <f t="shared" si="19"/>
        <v>0</v>
      </c>
      <c r="BC29" s="24">
        <f t="shared" si="19"/>
        <v>0</v>
      </c>
      <c r="BD29" s="24">
        <f t="shared" si="19"/>
        <v>0</v>
      </c>
      <c r="BE29" s="24">
        <f t="shared" si="19"/>
        <v>0</v>
      </c>
      <c r="BF29" s="24">
        <f t="shared" si="19"/>
        <v>0</v>
      </c>
      <c r="BG29" s="24">
        <f t="shared" si="19"/>
        <v>0</v>
      </c>
      <c r="BH29" s="24">
        <f t="shared" si="19"/>
        <v>0</v>
      </c>
      <c r="BI29" s="24">
        <f t="shared" si="19"/>
        <v>0</v>
      </c>
      <c r="BJ29" s="24">
        <f t="shared" si="19"/>
        <v>0</v>
      </c>
      <c r="BK29" s="24">
        <f t="shared" si="19"/>
        <v>0</v>
      </c>
      <c r="BL29" s="24">
        <f t="shared" si="19"/>
        <v>0</v>
      </c>
      <c r="BM29" s="24">
        <f t="shared" si="19"/>
        <v>0</v>
      </c>
      <c r="BN29" s="24">
        <f t="shared" si="19"/>
        <v>0</v>
      </c>
      <c r="BO29" s="24">
        <f t="shared" si="19"/>
        <v>0</v>
      </c>
      <c r="BP29" s="24">
        <f t="shared" si="19"/>
        <v>0</v>
      </c>
      <c r="BQ29" s="24">
        <f t="shared" si="19"/>
        <v>0</v>
      </c>
      <c r="BR29" s="24">
        <f t="shared" si="19"/>
        <v>0</v>
      </c>
      <c r="BS29" s="24">
        <f t="shared" si="19"/>
        <v>0</v>
      </c>
      <c r="BT29" s="24">
        <f t="shared" si="19"/>
        <v>0</v>
      </c>
      <c r="BU29" s="24">
        <f t="shared" si="19"/>
        <v>0</v>
      </c>
      <c r="BV29" s="24">
        <f t="shared" si="19"/>
        <v>0</v>
      </c>
      <c r="BW29" s="24">
        <f t="shared" ref="BW29:BY29" si="20">BW215</f>
        <v>0</v>
      </c>
      <c r="BX29" s="24">
        <f t="shared" si="20"/>
        <v>0</v>
      </c>
      <c r="BY29" s="24">
        <f t="shared" si="20"/>
        <v>0</v>
      </c>
      <c r="BZ29" s="24">
        <v>0</v>
      </c>
      <c r="CA29" s="30"/>
    </row>
    <row r="30" spans="1:79" x14ac:dyDescent="0.25">
      <c r="A30" s="26" t="s">
        <v>126</v>
      </c>
      <c r="B30" s="22" t="s">
        <v>127</v>
      </c>
      <c r="C30" s="25"/>
      <c r="D30" s="24">
        <f t="shared" ref="D30:AM30" si="21">D219</f>
        <v>43.509269629999999</v>
      </c>
      <c r="E30" s="24">
        <f t="shared" si="21"/>
        <v>0</v>
      </c>
      <c r="F30" s="24">
        <f t="shared" si="21"/>
        <v>43.509269629999999</v>
      </c>
      <c r="G30" s="24">
        <f t="shared" si="21"/>
        <v>0</v>
      </c>
      <c r="H30" s="24">
        <f t="shared" si="21"/>
        <v>0</v>
      </c>
      <c r="I30" s="24">
        <f t="shared" si="21"/>
        <v>0</v>
      </c>
      <c r="J30" s="24">
        <f t="shared" si="21"/>
        <v>0</v>
      </c>
      <c r="K30" s="24">
        <f t="shared" si="21"/>
        <v>0</v>
      </c>
      <c r="L30" s="24">
        <f t="shared" si="21"/>
        <v>0</v>
      </c>
      <c r="M30" s="24">
        <f t="shared" si="21"/>
        <v>2.0426600000000001</v>
      </c>
      <c r="N30" s="24">
        <f t="shared" si="21"/>
        <v>0</v>
      </c>
      <c r="O30" s="24">
        <f t="shared" si="21"/>
        <v>0</v>
      </c>
      <c r="P30" s="24">
        <f t="shared" si="21"/>
        <v>0</v>
      </c>
      <c r="Q30" s="24">
        <f t="shared" si="21"/>
        <v>0</v>
      </c>
      <c r="R30" s="24">
        <f t="shared" si="21"/>
        <v>0</v>
      </c>
      <c r="S30" s="24">
        <f t="shared" si="21"/>
        <v>0</v>
      </c>
      <c r="T30" s="24">
        <f t="shared" si="21"/>
        <v>6.883276630000001</v>
      </c>
      <c r="U30" s="24">
        <f t="shared" si="21"/>
        <v>0</v>
      </c>
      <c r="V30" s="24">
        <f t="shared" si="21"/>
        <v>0</v>
      </c>
      <c r="W30" s="24">
        <f t="shared" si="21"/>
        <v>0</v>
      </c>
      <c r="X30" s="24">
        <f t="shared" si="21"/>
        <v>0</v>
      </c>
      <c r="Y30" s="24">
        <f t="shared" si="21"/>
        <v>0</v>
      </c>
      <c r="Z30" s="24">
        <f t="shared" si="21"/>
        <v>0</v>
      </c>
      <c r="AA30" s="24">
        <f t="shared" si="21"/>
        <v>2.8333330000000001</v>
      </c>
      <c r="AB30" s="24">
        <f t="shared" si="21"/>
        <v>0</v>
      </c>
      <c r="AC30" s="24">
        <f t="shared" si="21"/>
        <v>0</v>
      </c>
      <c r="AD30" s="24">
        <f t="shared" si="21"/>
        <v>0</v>
      </c>
      <c r="AE30" s="24">
        <f t="shared" si="21"/>
        <v>0</v>
      </c>
      <c r="AF30" s="24">
        <f t="shared" si="21"/>
        <v>0</v>
      </c>
      <c r="AG30" s="24">
        <f t="shared" si="21"/>
        <v>0</v>
      </c>
      <c r="AH30" s="24">
        <f t="shared" si="21"/>
        <v>31.75</v>
      </c>
      <c r="AI30" s="24">
        <f t="shared" si="21"/>
        <v>0</v>
      </c>
      <c r="AJ30" s="24">
        <f t="shared" si="21"/>
        <v>0</v>
      </c>
      <c r="AK30" s="24">
        <f t="shared" si="21"/>
        <v>0</v>
      </c>
      <c r="AL30" s="24">
        <f t="shared" si="21"/>
        <v>0</v>
      </c>
      <c r="AM30" s="24">
        <f t="shared" si="21"/>
        <v>0</v>
      </c>
      <c r="AN30" s="24">
        <f t="shared" ref="AN30:BV30" si="22">AN219</f>
        <v>0</v>
      </c>
      <c r="AO30" s="24">
        <f t="shared" si="22"/>
        <v>28.506396050000003</v>
      </c>
      <c r="AP30" s="24">
        <f t="shared" si="22"/>
        <v>0</v>
      </c>
      <c r="AQ30" s="24">
        <f t="shared" si="22"/>
        <v>0</v>
      </c>
      <c r="AR30" s="24">
        <f t="shared" si="22"/>
        <v>0</v>
      </c>
      <c r="AS30" s="24">
        <f t="shared" si="22"/>
        <v>0</v>
      </c>
      <c r="AT30" s="24">
        <f t="shared" si="22"/>
        <v>0</v>
      </c>
      <c r="AU30" s="24">
        <f t="shared" si="22"/>
        <v>0</v>
      </c>
      <c r="AV30" s="24">
        <f t="shared" si="22"/>
        <v>2.5829766699999999</v>
      </c>
      <c r="AW30" s="24">
        <f t="shared" si="22"/>
        <v>0</v>
      </c>
      <c r="AX30" s="24">
        <f t="shared" si="22"/>
        <v>0</v>
      </c>
      <c r="AY30" s="24">
        <f t="shared" si="22"/>
        <v>0</v>
      </c>
      <c r="AZ30" s="24">
        <f t="shared" si="22"/>
        <v>0</v>
      </c>
      <c r="BA30" s="24">
        <f t="shared" si="22"/>
        <v>0</v>
      </c>
      <c r="BB30" s="24">
        <f t="shared" si="22"/>
        <v>0</v>
      </c>
      <c r="BC30" s="24">
        <f t="shared" si="22"/>
        <v>25.923419380000002</v>
      </c>
      <c r="BD30" s="24">
        <f t="shared" si="22"/>
        <v>0</v>
      </c>
      <c r="BE30" s="24">
        <f t="shared" si="22"/>
        <v>0</v>
      </c>
      <c r="BF30" s="24">
        <f t="shared" si="22"/>
        <v>0</v>
      </c>
      <c r="BG30" s="24">
        <f t="shared" si="22"/>
        <v>0</v>
      </c>
      <c r="BH30" s="24">
        <f t="shared" si="22"/>
        <v>0</v>
      </c>
      <c r="BI30" s="24">
        <f t="shared" si="22"/>
        <v>0</v>
      </c>
      <c r="BJ30" s="24">
        <f t="shared" si="22"/>
        <v>0</v>
      </c>
      <c r="BK30" s="24">
        <f t="shared" si="22"/>
        <v>0</v>
      </c>
      <c r="BL30" s="24">
        <f t="shared" si="22"/>
        <v>0</v>
      </c>
      <c r="BM30" s="24">
        <f t="shared" si="22"/>
        <v>0</v>
      </c>
      <c r="BN30" s="24">
        <f t="shared" si="22"/>
        <v>0</v>
      </c>
      <c r="BO30" s="24">
        <f t="shared" si="22"/>
        <v>0</v>
      </c>
      <c r="BP30" s="24">
        <f t="shared" si="22"/>
        <v>0</v>
      </c>
      <c r="BQ30" s="24">
        <f t="shared" si="22"/>
        <v>0</v>
      </c>
      <c r="BR30" s="24">
        <f t="shared" si="22"/>
        <v>0</v>
      </c>
      <c r="BS30" s="24">
        <f t="shared" si="22"/>
        <v>0</v>
      </c>
      <c r="BT30" s="24">
        <f t="shared" si="22"/>
        <v>0</v>
      </c>
      <c r="BU30" s="24">
        <f t="shared" si="22"/>
        <v>0</v>
      </c>
      <c r="BV30" s="24">
        <f t="shared" si="22"/>
        <v>0</v>
      </c>
      <c r="BW30" s="24">
        <f t="shared" ref="BW30:BX30" si="23">BW219</f>
        <v>0</v>
      </c>
      <c r="BX30" s="24">
        <f t="shared" si="23"/>
        <v>0</v>
      </c>
      <c r="BY30" s="24">
        <f>(AV30+BC30)-(M30+T30)</f>
        <v>19.580459420000004</v>
      </c>
      <c r="BZ30" s="24">
        <f t="shared" ref="BZ30" si="24">(BY30*100)/(M30+T30)</f>
        <v>219.36587981355635</v>
      </c>
      <c r="CA30" s="30"/>
    </row>
    <row r="31" spans="1:79" x14ac:dyDescent="0.25">
      <c r="A31" s="6" t="s">
        <v>128</v>
      </c>
      <c r="B31" s="7" t="s">
        <v>129</v>
      </c>
      <c r="C31" s="8"/>
      <c r="D31" s="18">
        <f t="shared" ref="D31:AI31" si="25">D32+D79+D169+D178+D215+D219</f>
        <v>538.46349999999995</v>
      </c>
      <c r="E31" s="18">
        <f t="shared" si="25"/>
        <v>0</v>
      </c>
      <c r="F31" s="18">
        <f t="shared" si="25"/>
        <v>538.46349999999995</v>
      </c>
      <c r="G31" s="18">
        <f t="shared" si="25"/>
        <v>13.763000000000003</v>
      </c>
      <c r="H31" s="18">
        <f t="shared" si="25"/>
        <v>0</v>
      </c>
      <c r="I31" s="18">
        <f t="shared" si="25"/>
        <v>134.06099999999998</v>
      </c>
      <c r="J31" s="18">
        <f t="shared" si="25"/>
        <v>0</v>
      </c>
      <c r="K31" s="18">
        <f t="shared" si="25"/>
        <v>0</v>
      </c>
      <c r="L31" s="18">
        <f t="shared" si="25"/>
        <v>0</v>
      </c>
      <c r="M31" s="18">
        <f t="shared" si="25"/>
        <v>9.586956240000001</v>
      </c>
      <c r="N31" s="18">
        <f t="shared" si="25"/>
        <v>1.4629999999999999</v>
      </c>
      <c r="O31" s="18">
        <f t="shared" si="25"/>
        <v>0</v>
      </c>
      <c r="P31" s="18">
        <f t="shared" si="25"/>
        <v>1.1880000000000002</v>
      </c>
      <c r="Q31" s="18">
        <f t="shared" si="25"/>
        <v>0</v>
      </c>
      <c r="R31" s="18">
        <f t="shared" si="25"/>
        <v>0</v>
      </c>
      <c r="S31" s="18">
        <f t="shared" si="25"/>
        <v>0</v>
      </c>
      <c r="T31" s="18">
        <f t="shared" si="25"/>
        <v>31.404766500000001</v>
      </c>
      <c r="U31" s="18">
        <f t="shared" si="25"/>
        <v>5.07</v>
      </c>
      <c r="V31" s="18">
        <f t="shared" si="25"/>
        <v>0</v>
      </c>
      <c r="W31" s="18">
        <f t="shared" si="25"/>
        <v>1.804</v>
      </c>
      <c r="X31" s="18">
        <f t="shared" si="25"/>
        <v>0</v>
      </c>
      <c r="Y31" s="18">
        <f t="shared" si="25"/>
        <v>0</v>
      </c>
      <c r="Z31" s="18">
        <f t="shared" si="25"/>
        <v>0</v>
      </c>
      <c r="AA31" s="18">
        <f t="shared" si="25"/>
        <v>235.57923948999999</v>
      </c>
      <c r="AB31" s="18">
        <f t="shared" si="25"/>
        <v>4.6000000000000005</v>
      </c>
      <c r="AC31" s="18">
        <f t="shared" si="25"/>
        <v>0</v>
      </c>
      <c r="AD31" s="18">
        <f t="shared" si="25"/>
        <v>52.842999999999996</v>
      </c>
      <c r="AE31" s="18">
        <f t="shared" si="25"/>
        <v>0</v>
      </c>
      <c r="AF31" s="18">
        <f t="shared" si="25"/>
        <v>0</v>
      </c>
      <c r="AG31" s="18">
        <f t="shared" si="25"/>
        <v>0</v>
      </c>
      <c r="AH31" s="18">
        <f t="shared" si="25"/>
        <v>261.89253777000005</v>
      </c>
      <c r="AI31" s="18">
        <f t="shared" si="25"/>
        <v>2.63</v>
      </c>
      <c r="AJ31" s="18">
        <f t="shared" ref="AJ31:BO31" si="26">AJ32+AJ79+AJ169+AJ178+AJ215+AJ219</f>
        <v>0</v>
      </c>
      <c r="AK31" s="18">
        <f t="shared" si="26"/>
        <v>78.226000000000013</v>
      </c>
      <c r="AL31" s="18">
        <f t="shared" si="26"/>
        <v>0</v>
      </c>
      <c r="AM31" s="18">
        <f t="shared" si="26"/>
        <v>0</v>
      </c>
      <c r="AN31" s="18">
        <f t="shared" si="26"/>
        <v>0</v>
      </c>
      <c r="AO31" s="18">
        <f t="shared" si="26"/>
        <v>41.280557310000006</v>
      </c>
      <c r="AP31" s="18">
        <f t="shared" si="26"/>
        <v>4.3959999999999999</v>
      </c>
      <c r="AQ31" s="18">
        <f t="shared" si="26"/>
        <v>0</v>
      </c>
      <c r="AR31" s="18">
        <f t="shared" si="26"/>
        <v>2.4670000000000001</v>
      </c>
      <c r="AS31" s="18">
        <f t="shared" si="26"/>
        <v>0</v>
      </c>
      <c r="AT31" s="18">
        <f t="shared" si="26"/>
        <v>0</v>
      </c>
      <c r="AU31" s="18">
        <f t="shared" si="26"/>
        <v>0</v>
      </c>
      <c r="AV31" s="18">
        <f t="shared" si="26"/>
        <v>8.2274875899999991</v>
      </c>
      <c r="AW31" s="18">
        <f t="shared" si="26"/>
        <v>1.9630000000000001</v>
      </c>
      <c r="AX31" s="18">
        <f t="shared" si="26"/>
        <v>0</v>
      </c>
      <c r="AY31" s="18">
        <f t="shared" si="26"/>
        <v>1.2909999999999999</v>
      </c>
      <c r="AZ31" s="18">
        <f t="shared" si="26"/>
        <v>0</v>
      </c>
      <c r="BA31" s="18">
        <f t="shared" si="26"/>
        <v>0</v>
      </c>
      <c r="BB31" s="18">
        <f t="shared" si="26"/>
        <v>0</v>
      </c>
      <c r="BC31" s="18">
        <f t="shared" si="26"/>
        <v>33.053069720000003</v>
      </c>
      <c r="BD31" s="18">
        <f t="shared" si="26"/>
        <v>2.4329999999999998</v>
      </c>
      <c r="BE31" s="18">
        <f t="shared" si="26"/>
        <v>0</v>
      </c>
      <c r="BF31" s="18">
        <f t="shared" si="26"/>
        <v>1.1759999999999999</v>
      </c>
      <c r="BG31" s="18">
        <f t="shared" si="26"/>
        <v>0</v>
      </c>
      <c r="BH31" s="18">
        <f t="shared" si="26"/>
        <v>0</v>
      </c>
      <c r="BI31" s="18">
        <f t="shared" si="26"/>
        <v>0</v>
      </c>
      <c r="BJ31" s="18">
        <f t="shared" si="26"/>
        <v>0</v>
      </c>
      <c r="BK31" s="18">
        <f t="shared" si="26"/>
        <v>0</v>
      </c>
      <c r="BL31" s="18">
        <f t="shared" si="26"/>
        <v>0</v>
      </c>
      <c r="BM31" s="18">
        <f t="shared" si="26"/>
        <v>0</v>
      </c>
      <c r="BN31" s="18">
        <f t="shared" si="26"/>
        <v>0</v>
      </c>
      <c r="BO31" s="18">
        <f t="shared" si="26"/>
        <v>0</v>
      </c>
      <c r="BP31" s="18">
        <f t="shared" ref="BP31:BX31" si="27">BP32+BP79+BP169+BP178+BP215+BP219</f>
        <v>0</v>
      </c>
      <c r="BQ31" s="18">
        <f t="shared" si="27"/>
        <v>0</v>
      </c>
      <c r="BR31" s="18">
        <f t="shared" si="27"/>
        <v>0</v>
      </c>
      <c r="BS31" s="18">
        <f t="shared" si="27"/>
        <v>0</v>
      </c>
      <c r="BT31" s="18">
        <f t="shared" si="27"/>
        <v>0</v>
      </c>
      <c r="BU31" s="18">
        <f t="shared" si="27"/>
        <v>0</v>
      </c>
      <c r="BV31" s="18">
        <f t="shared" si="27"/>
        <v>0</v>
      </c>
      <c r="BW31" s="18">
        <f t="shared" si="27"/>
        <v>0</v>
      </c>
      <c r="BX31" s="18">
        <f t="shared" si="27"/>
        <v>0</v>
      </c>
      <c r="BY31" s="18">
        <f>(AV31+BC31)-(M31+T31)</f>
        <v>0.2888345700000059</v>
      </c>
      <c r="BZ31" s="18">
        <f t="shared" ref="BZ31" si="28">(BY31*100)/(M31+T31)</f>
        <v>0.70461681211109284</v>
      </c>
      <c r="CA31" s="31"/>
    </row>
    <row r="32" spans="1:79" ht="31.5" x14ac:dyDescent="0.25">
      <c r="A32" s="6" t="s">
        <v>130</v>
      </c>
      <c r="B32" s="7" t="s">
        <v>131</v>
      </c>
      <c r="C32" s="8"/>
      <c r="D32" s="18">
        <f t="shared" ref="D32:AM32" si="29">D33+D37+D46+D73</f>
        <v>0</v>
      </c>
      <c r="E32" s="18">
        <f t="shared" si="29"/>
        <v>0</v>
      </c>
      <c r="F32" s="18">
        <f t="shared" si="29"/>
        <v>0</v>
      </c>
      <c r="G32" s="18">
        <f t="shared" si="29"/>
        <v>0</v>
      </c>
      <c r="H32" s="18">
        <f t="shared" si="29"/>
        <v>0</v>
      </c>
      <c r="I32" s="18">
        <f t="shared" si="29"/>
        <v>0</v>
      </c>
      <c r="J32" s="18">
        <f t="shared" si="29"/>
        <v>0</v>
      </c>
      <c r="K32" s="18">
        <f t="shared" si="29"/>
        <v>0</v>
      </c>
      <c r="L32" s="18">
        <f t="shared" si="29"/>
        <v>0</v>
      </c>
      <c r="M32" s="18">
        <f t="shared" si="29"/>
        <v>0</v>
      </c>
      <c r="N32" s="18">
        <f t="shared" si="29"/>
        <v>0</v>
      </c>
      <c r="O32" s="18">
        <f t="shared" si="29"/>
        <v>0</v>
      </c>
      <c r="P32" s="18">
        <f t="shared" si="29"/>
        <v>0</v>
      </c>
      <c r="Q32" s="18">
        <f t="shared" si="29"/>
        <v>0</v>
      </c>
      <c r="R32" s="18">
        <f t="shared" si="29"/>
        <v>0</v>
      </c>
      <c r="S32" s="18">
        <f t="shared" si="29"/>
        <v>0</v>
      </c>
      <c r="T32" s="18">
        <f t="shared" si="29"/>
        <v>0</v>
      </c>
      <c r="U32" s="18">
        <f t="shared" si="29"/>
        <v>0</v>
      </c>
      <c r="V32" s="18">
        <f t="shared" si="29"/>
        <v>0</v>
      </c>
      <c r="W32" s="18">
        <f t="shared" si="29"/>
        <v>0</v>
      </c>
      <c r="X32" s="18">
        <f t="shared" si="29"/>
        <v>0</v>
      </c>
      <c r="Y32" s="18">
        <f t="shared" si="29"/>
        <v>0</v>
      </c>
      <c r="Z32" s="18">
        <f t="shared" si="29"/>
        <v>0</v>
      </c>
      <c r="AA32" s="18">
        <f t="shared" si="29"/>
        <v>0</v>
      </c>
      <c r="AB32" s="18">
        <f t="shared" si="29"/>
        <v>0</v>
      </c>
      <c r="AC32" s="18">
        <f t="shared" si="29"/>
        <v>0</v>
      </c>
      <c r="AD32" s="18">
        <f t="shared" si="29"/>
        <v>0</v>
      </c>
      <c r="AE32" s="18">
        <f t="shared" si="29"/>
        <v>0</v>
      </c>
      <c r="AF32" s="18">
        <f t="shared" si="29"/>
        <v>0</v>
      </c>
      <c r="AG32" s="18">
        <f t="shared" si="29"/>
        <v>0</v>
      </c>
      <c r="AH32" s="18">
        <f t="shared" si="29"/>
        <v>0</v>
      </c>
      <c r="AI32" s="18">
        <f t="shared" si="29"/>
        <v>0</v>
      </c>
      <c r="AJ32" s="18">
        <f t="shared" si="29"/>
        <v>0</v>
      </c>
      <c r="AK32" s="18">
        <f t="shared" si="29"/>
        <v>0</v>
      </c>
      <c r="AL32" s="18">
        <f t="shared" si="29"/>
        <v>0</v>
      </c>
      <c r="AM32" s="18">
        <f t="shared" si="29"/>
        <v>0</v>
      </c>
      <c r="AN32" s="18">
        <f t="shared" ref="AN32:BV32" si="30">AN33+AN37+AN46+AN73</f>
        <v>0</v>
      </c>
      <c r="AO32" s="18">
        <f t="shared" si="30"/>
        <v>0</v>
      </c>
      <c r="AP32" s="18">
        <f t="shared" si="30"/>
        <v>0</v>
      </c>
      <c r="AQ32" s="18">
        <f t="shared" si="30"/>
        <v>0</v>
      </c>
      <c r="AR32" s="18">
        <f t="shared" si="30"/>
        <v>0</v>
      </c>
      <c r="AS32" s="18">
        <f t="shared" si="30"/>
        <v>0</v>
      </c>
      <c r="AT32" s="18">
        <f t="shared" si="30"/>
        <v>0</v>
      </c>
      <c r="AU32" s="18">
        <f t="shared" si="30"/>
        <v>0</v>
      </c>
      <c r="AV32" s="18">
        <f t="shared" si="30"/>
        <v>0</v>
      </c>
      <c r="AW32" s="18">
        <f t="shared" si="30"/>
        <v>0</v>
      </c>
      <c r="AX32" s="18">
        <f t="shared" si="30"/>
        <v>0</v>
      </c>
      <c r="AY32" s="18">
        <f t="shared" si="30"/>
        <v>0</v>
      </c>
      <c r="AZ32" s="18">
        <f t="shared" si="30"/>
        <v>0</v>
      </c>
      <c r="BA32" s="18">
        <f t="shared" si="30"/>
        <v>0</v>
      </c>
      <c r="BB32" s="18">
        <f t="shared" si="30"/>
        <v>0</v>
      </c>
      <c r="BC32" s="18">
        <f t="shared" si="30"/>
        <v>0</v>
      </c>
      <c r="BD32" s="18">
        <f t="shared" si="30"/>
        <v>0</v>
      </c>
      <c r="BE32" s="18">
        <f t="shared" si="30"/>
        <v>0</v>
      </c>
      <c r="BF32" s="18">
        <f t="shared" si="30"/>
        <v>0</v>
      </c>
      <c r="BG32" s="18">
        <f t="shared" si="30"/>
        <v>0</v>
      </c>
      <c r="BH32" s="18">
        <f t="shared" si="30"/>
        <v>0</v>
      </c>
      <c r="BI32" s="18">
        <f t="shared" si="30"/>
        <v>0</v>
      </c>
      <c r="BJ32" s="18">
        <f t="shared" si="30"/>
        <v>0</v>
      </c>
      <c r="BK32" s="18">
        <f t="shared" si="30"/>
        <v>0</v>
      </c>
      <c r="BL32" s="18">
        <f t="shared" si="30"/>
        <v>0</v>
      </c>
      <c r="BM32" s="18">
        <f t="shared" si="30"/>
        <v>0</v>
      </c>
      <c r="BN32" s="18">
        <f t="shared" si="30"/>
        <v>0</v>
      </c>
      <c r="BO32" s="18">
        <f t="shared" si="30"/>
        <v>0</v>
      </c>
      <c r="BP32" s="18">
        <f t="shared" si="30"/>
        <v>0</v>
      </c>
      <c r="BQ32" s="18">
        <f t="shared" si="30"/>
        <v>0</v>
      </c>
      <c r="BR32" s="18">
        <f t="shared" si="30"/>
        <v>0</v>
      </c>
      <c r="BS32" s="18">
        <f t="shared" si="30"/>
        <v>0</v>
      </c>
      <c r="BT32" s="18">
        <f t="shared" si="30"/>
        <v>0</v>
      </c>
      <c r="BU32" s="18">
        <f t="shared" si="30"/>
        <v>0</v>
      </c>
      <c r="BV32" s="18">
        <f t="shared" si="30"/>
        <v>0</v>
      </c>
      <c r="BW32" s="18">
        <f t="shared" ref="BW32:BY32" si="31">BW33+BW37+BW46+BW73</f>
        <v>0</v>
      </c>
      <c r="BX32" s="18">
        <f t="shared" si="31"/>
        <v>0</v>
      </c>
      <c r="BY32" s="18">
        <f t="shared" si="31"/>
        <v>0</v>
      </c>
      <c r="BZ32" s="18">
        <v>0</v>
      </c>
      <c r="CA32" s="31"/>
    </row>
    <row r="33" spans="1:79" ht="47.25" x14ac:dyDescent="0.25">
      <c r="A33" s="9" t="s">
        <v>132</v>
      </c>
      <c r="B33" s="10" t="s">
        <v>133</v>
      </c>
      <c r="C33" s="11"/>
      <c r="D33" s="19">
        <f t="shared" ref="D33:AM33" si="32">D34+D35+D36</f>
        <v>0</v>
      </c>
      <c r="E33" s="19">
        <f t="shared" si="32"/>
        <v>0</v>
      </c>
      <c r="F33" s="19">
        <f t="shared" si="32"/>
        <v>0</v>
      </c>
      <c r="G33" s="19">
        <f t="shared" si="32"/>
        <v>0</v>
      </c>
      <c r="H33" s="19">
        <f t="shared" si="32"/>
        <v>0</v>
      </c>
      <c r="I33" s="19">
        <f t="shared" si="32"/>
        <v>0</v>
      </c>
      <c r="J33" s="19">
        <f t="shared" si="32"/>
        <v>0</v>
      </c>
      <c r="K33" s="19">
        <f t="shared" si="32"/>
        <v>0</v>
      </c>
      <c r="L33" s="19">
        <f t="shared" si="32"/>
        <v>0</v>
      </c>
      <c r="M33" s="19">
        <f t="shared" si="32"/>
        <v>0</v>
      </c>
      <c r="N33" s="19">
        <f t="shared" si="32"/>
        <v>0</v>
      </c>
      <c r="O33" s="19">
        <f t="shared" si="32"/>
        <v>0</v>
      </c>
      <c r="P33" s="19">
        <f t="shared" si="32"/>
        <v>0</v>
      </c>
      <c r="Q33" s="19">
        <f t="shared" si="32"/>
        <v>0</v>
      </c>
      <c r="R33" s="19">
        <f t="shared" si="32"/>
        <v>0</v>
      </c>
      <c r="S33" s="19">
        <f t="shared" si="32"/>
        <v>0</v>
      </c>
      <c r="T33" s="19">
        <f t="shared" si="32"/>
        <v>0</v>
      </c>
      <c r="U33" s="19">
        <f t="shared" si="32"/>
        <v>0</v>
      </c>
      <c r="V33" s="19">
        <f t="shared" si="32"/>
        <v>0</v>
      </c>
      <c r="W33" s="19">
        <f t="shared" si="32"/>
        <v>0</v>
      </c>
      <c r="X33" s="19">
        <f t="shared" si="32"/>
        <v>0</v>
      </c>
      <c r="Y33" s="19">
        <f t="shared" si="32"/>
        <v>0</v>
      </c>
      <c r="Z33" s="19">
        <f t="shared" si="32"/>
        <v>0</v>
      </c>
      <c r="AA33" s="19">
        <f t="shared" si="32"/>
        <v>0</v>
      </c>
      <c r="AB33" s="19">
        <f t="shared" si="32"/>
        <v>0</v>
      </c>
      <c r="AC33" s="19">
        <f t="shared" si="32"/>
        <v>0</v>
      </c>
      <c r="AD33" s="19">
        <f t="shared" si="32"/>
        <v>0</v>
      </c>
      <c r="AE33" s="19">
        <f t="shared" si="32"/>
        <v>0</v>
      </c>
      <c r="AF33" s="19">
        <f t="shared" si="32"/>
        <v>0</v>
      </c>
      <c r="AG33" s="19">
        <f t="shared" si="32"/>
        <v>0</v>
      </c>
      <c r="AH33" s="19">
        <f t="shared" si="32"/>
        <v>0</v>
      </c>
      <c r="AI33" s="19">
        <f t="shared" si="32"/>
        <v>0</v>
      </c>
      <c r="AJ33" s="19">
        <f t="shared" si="32"/>
        <v>0</v>
      </c>
      <c r="AK33" s="19">
        <f t="shared" si="32"/>
        <v>0</v>
      </c>
      <c r="AL33" s="19">
        <f t="shared" si="32"/>
        <v>0</v>
      </c>
      <c r="AM33" s="19">
        <f t="shared" si="32"/>
        <v>0</v>
      </c>
      <c r="AN33" s="19">
        <f t="shared" ref="AN33:BV33" si="33">AN34+AN35+AN36</f>
        <v>0</v>
      </c>
      <c r="AO33" s="19">
        <f t="shared" si="33"/>
        <v>0</v>
      </c>
      <c r="AP33" s="19">
        <f t="shared" si="33"/>
        <v>0</v>
      </c>
      <c r="AQ33" s="19">
        <f t="shared" si="33"/>
        <v>0</v>
      </c>
      <c r="AR33" s="19">
        <f t="shared" si="33"/>
        <v>0</v>
      </c>
      <c r="AS33" s="19">
        <f t="shared" si="33"/>
        <v>0</v>
      </c>
      <c r="AT33" s="19">
        <f t="shared" si="33"/>
        <v>0</v>
      </c>
      <c r="AU33" s="19">
        <f t="shared" si="33"/>
        <v>0</v>
      </c>
      <c r="AV33" s="19">
        <f t="shared" si="33"/>
        <v>0</v>
      </c>
      <c r="AW33" s="19">
        <f t="shared" si="33"/>
        <v>0</v>
      </c>
      <c r="AX33" s="19">
        <f t="shared" si="33"/>
        <v>0</v>
      </c>
      <c r="AY33" s="19">
        <f t="shared" si="33"/>
        <v>0</v>
      </c>
      <c r="AZ33" s="19">
        <f t="shared" si="33"/>
        <v>0</v>
      </c>
      <c r="BA33" s="19">
        <f t="shared" si="33"/>
        <v>0</v>
      </c>
      <c r="BB33" s="19">
        <f t="shared" si="33"/>
        <v>0</v>
      </c>
      <c r="BC33" s="19">
        <f t="shared" si="33"/>
        <v>0</v>
      </c>
      <c r="BD33" s="19">
        <f t="shared" si="33"/>
        <v>0</v>
      </c>
      <c r="BE33" s="19">
        <f t="shared" si="33"/>
        <v>0</v>
      </c>
      <c r="BF33" s="19">
        <f t="shared" si="33"/>
        <v>0</v>
      </c>
      <c r="BG33" s="19">
        <f t="shared" si="33"/>
        <v>0</v>
      </c>
      <c r="BH33" s="19">
        <f t="shared" si="33"/>
        <v>0</v>
      </c>
      <c r="BI33" s="19">
        <f t="shared" si="33"/>
        <v>0</v>
      </c>
      <c r="BJ33" s="19">
        <f t="shared" si="33"/>
        <v>0</v>
      </c>
      <c r="BK33" s="19">
        <f t="shared" si="33"/>
        <v>0</v>
      </c>
      <c r="BL33" s="19">
        <f t="shared" si="33"/>
        <v>0</v>
      </c>
      <c r="BM33" s="19">
        <f t="shared" si="33"/>
        <v>0</v>
      </c>
      <c r="BN33" s="19">
        <f t="shared" si="33"/>
        <v>0</v>
      </c>
      <c r="BO33" s="19">
        <f t="shared" si="33"/>
        <v>0</v>
      </c>
      <c r="BP33" s="19">
        <f t="shared" si="33"/>
        <v>0</v>
      </c>
      <c r="BQ33" s="19">
        <f t="shared" si="33"/>
        <v>0</v>
      </c>
      <c r="BR33" s="19">
        <f t="shared" si="33"/>
        <v>0</v>
      </c>
      <c r="BS33" s="19">
        <f t="shared" si="33"/>
        <v>0</v>
      </c>
      <c r="BT33" s="19">
        <f t="shared" si="33"/>
        <v>0</v>
      </c>
      <c r="BU33" s="19">
        <f t="shared" si="33"/>
        <v>0</v>
      </c>
      <c r="BV33" s="19">
        <f t="shared" si="33"/>
        <v>0</v>
      </c>
      <c r="BW33" s="19">
        <f t="shared" ref="BW33:BY33" si="34">BW34+BW35+BW36</f>
        <v>0</v>
      </c>
      <c r="BX33" s="19">
        <f t="shared" si="34"/>
        <v>0</v>
      </c>
      <c r="BY33" s="19">
        <f t="shared" si="34"/>
        <v>0</v>
      </c>
      <c r="BZ33" s="19">
        <v>0</v>
      </c>
      <c r="CA33" s="32"/>
    </row>
    <row r="34" spans="1:79" ht="63" x14ac:dyDescent="0.25">
      <c r="A34" s="12" t="s">
        <v>96</v>
      </c>
      <c r="B34" s="13" t="s">
        <v>134</v>
      </c>
      <c r="C34" s="14"/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33"/>
    </row>
    <row r="35" spans="1:79" ht="63" x14ac:dyDescent="0.25">
      <c r="A35" s="12" t="s">
        <v>97</v>
      </c>
      <c r="B35" s="13" t="s">
        <v>135</v>
      </c>
      <c r="C35" s="14"/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33"/>
    </row>
    <row r="36" spans="1:79" ht="47.25" x14ac:dyDescent="0.25">
      <c r="A36" s="12" t="s">
        <v>98</v>
      </c>
      <c r="B36" s="13" t="s">
        <v>136</v>
      </c>
      <c r="C36" s="14"/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0</v>
      </c>
      <c r="BL36" s="20">
        <v>0</v>
      </c>
      <c r="BM36" s="20">
        <v>0</v>
      </c>
      <c r="BN36" s="20">
        <v>0</v>
      </c>
      <c r="BO36" s="20">
        <v>0</v>
      </c>
      <c r="BP36" s="20">
        <v>0</v>
      </c>
      <c r="BQ36" s="20">
        <v>0</v>
      </c>
      <c r="BR36" s="20">
        <v>0</v>
      </c>
      <c r="BS36" s="20">
        <v>0</v>
      </c>
      <c r="BT36" s="20">
        <v>0</v>
      </c>
      <c r="BU36" s="20">
        <v>0</v>
      </c>
      <c r="BV36" s="20">
        <v>0</v>
      </c>
      <c r="BW36" s="20">
        <v>0</v>
      </c>
      <c r="BX36" s="20">
        <v>0</v>
      </c>
      <c r="BY36" s="20">
        <v>0</v>
      </c>
      <c r="BZ36" s="20">
        <v>0</v>
      </c>
      <c r="CA36" s="33"/>
    </row>
    <row r="37" spans="1:79" ht="31.5" x14ac:dyDescent="0.25">
      <c r="A37" s="9" t="s">
        <v>137</v>
      </c>
      <c r="B37" s="10" t="s">
        <v>138</v>
      </c>
      <c r="C37" s="11"/>
      <c r="D37" s="19">
        <f t="shared" ref="D37:AM37" si="35">D38+D42</f>
        <v>0</v>
      </c>
      <c r="E37" s="19">
        <f t="shared" si="35"/>
        <v>0</v>
      </c>
      <c r="F37" s="19">
        <f t="shared" si="35"/>
        <v>0</v>
      </c>
      <c r="G37" s="19">
        <f t="shared" si="35"/>
        <v>0</v>
      </c>
      <c r="H37" s="19">
        <f t="shared" si="35"/>
        <v>0</v>
      </c>
      <c r="I37" s="19">
        <f t="shared" si="35"/>
        <v>0</v>
      </c>
      <c r="J37" s="19">
        <f t="shared" si="35"/>
        <v>0</v>
      </c>
      <c r="K37" s="19">
        <f t="shared" si="35"/>
        <v>0</v>
      </c>
      <c r="L37" s="19">
        <f t="shared" si="35"/>
        <v>0</v>
      </c>
      <c r="M37" s="19">
        <f t="shared" si="35"/>
        <v>0</v>
      </c>
      <c r="N37" s="19">
        <f t="shared" si="35"/>
        <v>0</v>
      </c>
      <c r="O37" s="19">
        <f t="shared" si="35"/>
        <v>0</v>
      </c>
      <c r="P37" s="19">
        <f t="shared" si="35"/>
        <v>0</v>
      </c>
      <c r="Q37" s="19">
        <f t="shared" si="35"/>
        <v>0</v>
      </c>
      <c r="R37" s="19">
        <f t="shared" si="35"/>
        <v>0</v>
      </c>
      <c r="S37" s="19">
        <f t="shared" si="35"/>
        <v>0</v>
      </c>
      <c r="T37" s="19">
        <f t="shared" si="35"/>
        <v>0</v>
      </c>
      <c r="U37" s="19">
        <f t="shared" si="35"/>
        <v>0</v>
      </c>
      <c r="V37" s="19">
        <f t="shared" si="35"/>
        <v>0</v>
      </c>
      <c r="W37" s="19">
        <f t="shared" si="35"/>
        <v>0</v>
      </c>
      <c r="X37" s="19">
        <f t="shared" si="35"/>
        <v>0</v>
      </c>
      <c r="Y37" s="19">
        <f t="shared" si="35"/>
        <v>0</v>
      </c>
      <c r="Z37" s="19">
        <f t="shared" si="35"/>
        <v>0</v>
      </c>
      <c r="AA37" s="19">
        <f t="shared" si="35"/>
        <v>0</v>
      </c>
      <c r="AB37" s="19">
        <f t="shared" si="35"/>
        <v>0</v>
      </c>
      <c r="AC37" s="19">
        <f t="shared" si="35"/>
        <v>0</v>
      </c>
      <c r="AD37" s="19">
        <f t="shared" si="35"/>
        <v>0</v>
      </c>
      <c r="AE37" s="19">
        <f t="shared" si="35"/>
        <v>0</v>
      </c>
      <c r="AF37" s="19">
        <f t="shared" si="35"/>
        <v>0</v>
      </c>
      <c r="AG37" s="19">
        <f t="shared" si="35"/>
        <v>0</v>
      </c>
      <c r="AH37" s="19">
        <f t="shared" si="35"/>
        <v>0</v>
      </c>
      <c r="AI37" s="19">
        <f t="shared" si="35"/>
        <v>0</v>
      </c>
      <c r="AJ37" s="19">
        <f t="shared" si="35"/>
        <v>0</v>
      </c>
      <c r="AK37" s="19">
        <f t="shared" si="35"/>
        <v>0</v>
      </c>
      <c r="AL37" s="19">
        <f t="shared" si="35"/>
        <v>0</v>
      </c>
      <c r="AM37" s="19">
        <f t="shared" si="35"/>
        <v>0</v>
      </c>
      <c r="AN37" s="19">
        <f t="shared" ref="AN37:BV37" si="36">AN38+AN42</f>
        <v>0</v>
      </c>
      <c r="AO37" s="19">
        <f t="shared" si="36"/>
        <v>0</v>
      </c>
      <c r="AP37" s="19">
        <f t="shared" si="36"/>
        <v>0</v>
      </c>
      <c r="AQ37" s="19">
        <f t="shared" si="36"/>
        <v>0</v>
      </c>
      <c r="AR37" s="19">
        <f t="shared" si="36"/>
        <v>0</v>
      </c>
      <c r="AS37" s="19">
        <f t="shared" si="36"/>
        <v>0</v>
      </c>
      <c r="AT37" s="19">
        <f t="shared" si="36"/>
        <v>0</v>
      </c>
      <c r="AU37" s="19">
        <f t="shared" si="36"/>
        <v>0</v>
      </c>
      <c r="AV37" s="19">
        <f t="shared" si="36"/>
        <v>0</v>
      </c>
      <c r="AW37" s="19">
        <f t="shared" si="36"/>
        <v>0</v>
      </c>
      <c r="AX37" s="19">
        <f t="shared" si="36"/>
        <v>0</v>
      </c>
      <c r="AY37" s="19">
        <f t="shared" si="36"/>
        <v>0</v>
      </c>
      <c r="AZ37" s="19">
        <f t="shared" si="36"/>
        <v>0</v>
      </c>
      <c r="BA37" s="19">
        <f t="shared" si="36"/>
        <v>0</v>
      </c>
      <c r="BB37" s="19">
        <f t="shared" si="36"/>
        <v>0</v>
      </c>
      <c r="BC37" s="19">
        <f t="shared" si="36"/>
        <v>0</v>
      </c>
      <c r="BD37" s="19">
        <f t="shared" si="36"/>
        <v>0</v>
      </c>
      <c r="BE37" s="19">
        <f t="shared" si="36"/>
        <v>0</v>
      </c>
      <c r="BF37" s="19">
        <f t="shared" si="36"/>
        <v>0</v>
      </c>
      <c r="BG37" s="19">
        <f t="shared" si="36"/>
        <v>0</v>
      </c>
      <c r="BH37" s="19">
        <f t="shared" si="36"/>
        <v>0</v>
      </c>
      <c r="BI37" s="19">
        <f t="shared" si="36"/>
        <v>0</v>
      </c>
      <c r="BJ37" s="19">
        <f t="shared" si="36"/>
        <v>0</v>
      </c>
      <c r="BK37" s="19">
        <f t="shared" si="36"/>
        <v>0</v>
      </c>
      <c r="BL37" s="19">
        <f t="shared" si="36"/>
        <v>0</v>
      </c>
      <c r="BM37" s="19">
        <f t="shared" si="36"/>
        <v>0</v>
      </c>
      <c r="BN37" s="19">
        <f t="shared" si="36"/>
        <v>0</v>
      </c>
      <c r="BO37" s="19">
        <f t="shared" si="36"/>
        <v>0</v>
      </c>
      <c r="BP37" s="19">
        <f t="shared" si="36"/>
        <v>0</v>
      </c>
      <c r="BQ37" s="19">
        <f t="shared" si="36"/>
        <v>0</v>
      </c>
      <c r="BR37" s="19">
        <f t="shared" si="36"/>
        <v>0</v>
      </c>
      <c r="BS37" s="19">
        <f t="shared" si="36"/>
        <v>0</v>
      </c>
      <c r="BT37" s="19">
        <f t="shared" si="36"/>
        <v>0</v>
      </c>
      <c r="BU37" s="19">
        <f t="shared" si="36"/>
        <v>0</v>
      </c>
      <c r="BV37" s="19">
        <f t="shared" si="36"/>
        <v>0</v>
      </c>
      <c r="BW37" s="19">
        <f t="shared" ref="BW37:BY37" si="37">BW38+BW42</f>
        <v>0</v>
      </c>
      <c r="BX37" s="19">
        <f t="shared" si="37"/>
        <v>0</v>
      </c>
      <c r="BY37" s="19">
        <f t="shared" si="37"/>
        <v>0</v>
      </c>
      <c r="BZ37" s="19">
        <v>0</v>
      </c>
      <c r="CA37" s="32"/>
    </row>
    <row r="38" spans="1:79" ht="63" x14ac:dyDescent="0.25">
      <c r="A38" s="12" t="s">
        <v>99</v>
      </c>
      <c r="B38" s="13" t="s">
        <v>139</v>
      </c>
      <c r="C38" s="14"/>
      <c r="D38" s="20">
        <f t="shared" ref="D38:AM38" si="38">SUM(D39:D41)</f>
        <v>0</v>
      </c>
      <c r="E38" s="20">
        <f t="shared" si="38"/>
        <v>0</v>
      </c>
      <c r="F38" s="20">
        <f t="shared" si="38"/>
        <v>0</v>
      </c>
      <c r="G38" s="20">
        <f t="shared" si="38"/>
        <v>0</v>
      </c>
      <c r="H38" s="20">
        <f t="shared" si="38"/>
        <v>0</v>
      </c>
      <c r="I38" s="20">
        <f t="shared" si="38"/>
        <v>0</v>
      </c>
      <c r="J38" s="20">
        <f t="shared" si="38"/>
        <v>0</v>
      </c>
      <c r="K38" s="20">
        <f t="shared" si="38"/>
        <v>0</v>
      </c>
      <c r="L38" s="20">
        <f t="shared" si="38"/>
        <v>0</v>
      </c>
      <c r="M38" s="20">
        <f t="shared" si="38"/>
        <v>0</v>
      </c>
      <c r="N38" s="20">
        <f t="shared" si="38"/>
        <v>0</v>
      </c>
      <c r="O38" s="20">
        <f t="shared" si="38"/>
        <v>0</v>
      </c>
      <c r="P38" s="20">
        <f t="shared" ref="P38" si="39">SUM(P39:P41)</f>
        <v>0</v>
      </c>
      <c r="Q38" s="20">
        <f t="shared" si="38"/>
        <v>0</v>
      </c>
      <c r="R38" s="20">
        <f t="shared" si="38"/>
        <v>0</v>
      </c>
      <c r="S38" s="20">
        <f t="shared" si="38"/>
        <v>0</v>
      </c>
      <c r="T38" s="20">
        <f t="shared" si="38"/>
        <v>0</v>
      </c>
      <c r="U38" s="20">
        <f t="shared" ref="U38" si="40">SUM(U39:U41)</f>
        <v>0</v>
      </c>
      <c r="V38" s="20">
        <f t="shared" ref="V38" si="41">SUM(V39:V41)</f>
        <v>0</v>
      </c>
      <c r="W38" s="20">
        <f t="shared" ref="W38" si="42">SUM(W39:W41)</f>
        <v>0</v>
      </c>
      <c r="X38" s="20">
        <f t="shared" si="38"/>
        <v>0</v>
      </c>
      <c r="Y38" s="20">
        <f t="shared" si="38"/>
        <v>0</v>
      </c>
      <c r="Z38" s="20">
        <f t="shared" si="38"/>
        <v>0</v>
      </c>
      <c r="AA38" s="20">
        <f t="shared" si="38"/>
        <v>0</v>
      </c>
      <c r="AB38" s="20">
        <f t="shared" ref="AB38" si="43">SUM(AB39:AB41)</f>
        <v>0</v>
      </c>
      <c r="AC38" s="20">
        <f t="shared" ref="AC38" si="44">SUM(AC39:AC41)</f>
        <v>0</v>
      </c>
      <c r="AD38" s="20">
        <f t="shared" ref="AD38" si="45">SUM(AD39:AD41)</f>
        <v>0</v>
      </c>
      <c r="AE38" s="20">
        <f t="shared" si="38"/>
        <v>0</v>
      </c>
      <c r="AF38" s="20">
        <f t="shared" si="38"/>
        <v>0</v>
      </c>
      <c r="AG38" s="20">
        <f t="shared" si="38"/>
        <v>0</v>
      </c>
      <c r="AH38" s="20">
        <f t="shared" si="38"/>
        <v>0</v>
      </c>
      <c r="AI38" s="20">
        <f t="shared" ref="AI38" si="46">SUM(AI39:AI41)</f>
        <v>0</v>
      </c>
      <c r="AJ38" s="20">
        <f t="shared" ref="AJ38" si="47">SUM(AJ39:AJ41)</f>
        <v>0</v>
      </c>
      <c r="AK38" s="20">
        <f t="shared" ref="AK38" si="48">SUM(AK39:AK41)</f>
        <v>0</v>
      </c>
      <c r="AL38" s="20">
        <f t="shared" si="38"/>
        <v>0</v>
      </c>
      <c r="AM38" s="20">
        <f t="shared" si="38"/>
        <v>0</v>
      </c>
      <c r="AN38" s="20">
        <f t="shared" ref="AN38:AT38" si="49">SUM(AN39:AN41)</f>
        <v>0</v>
      </c>
      <c r="AO38" s="20">
        <f t="shared" si="49"/>
        <v>0</v>
      </c>
      <c r="AP38" s="20">
        <f t="shared" si="49"/>
        <v>0</v>
      </c>
      <c r="AQ38" s="20">
        <f t="shared" si="49"/>
        <v>0</v>
      </c>
      <c r="AR38" s="20">
        <f t="shared" si="49"/>
        <v>0</v>
      </c>
      <c r="AS38" s="20">
        <f t="shared" si="49"/>
        <v>0</v>
      </c>
      <c r="AT38" s="20">
        <f t="shared" si="49"/>
        <v>0</v>
      </c>
      <c r="AU38" s="20">
        <f t="shared" ref="AU38:AX38" si="50">SUM(AU39:AU41)</f>
        <v>0</v>
      </c>
      <c r="AV38" s="20">
        <f t="shared" si="50"/>
        <v>0</v>
      </c>
      <c r="AW38" s="20">
        <f t="shared" si="50"/>
        <v>0</v>
      </c>
      <c r="AX38" s="20">
        <f t="shared" si="50"/>
        <v>0</v>
      </c>
      <c r="AY38" s="20">
        <f t="shared" ref="AY38" si="51">SUM(AY39:AY41)</f>
        <v>0</v>
      </c>
      <c r="AZ38" s="20">
        <f t="shared" ref="AZ38:BC38" si="52">SUM(AZ39:AZ41)</f>
        <v>0</v>
      </c>
      <c r="BA38" s="20">
        <f t="shared" si="52"/>
        <v>0</v>
      </c>
      <c r="BB38" s="20">
        <f t="shared" si="52"/>
        <v>0</v>
      </c>
      <c r="BC38" s="20">
        <f t="shared" si="52"/>
        <v>0</v>
      </c>
      <c r="BD38" s="20">
        <f t="shared" ref="BD38:BF38" si="53">SUM(BD39:BD41)</f>
        <v>0</v>
      </c>
      <c r="BE38" s="20">
        <f t="shared" si="53"/>
        <v>0</v>
      </c>
      <c r="BF38" s="20">
        <f t="shared" si="53"/>
        <v>0</v>
      </c>
      <c r="BG38" s="20">
        <f t="shared" ref="BG38:BJ38" si="54">SUM(BG39:BG41)</f>
        <v>0</v>
      </c>
      <c r="BH38" s="20">
        <f t="shared" si="54"/>
        <v>0</v>
      </c>
      <c r="BI38" s="20">
        <f t="shared" si="54"/>
        <v>0</v>
      </c>
      <c r="BJ38" s="20">
        <f t="shared" si="54"/>
        <v>0</v>
      </c>
      <c r="BK38" s="20">
        <f t="shared" ref="BK38:BM38" si="55">SUM(BK39:BK41)</f>
        <v>0</v>
      </c>
      <c r="BL38" s="20">
        <f t="shared" si="55"/>
        <v>0</v>
      </c>
      <c r="BM38" s="20">
        <f t="shared" si="55"/>
        <v>0</v>
      </c>
      <c r="BN38" s="20">
        <f t="shared" ref="BN38:BQ38" si="56">SUM(BN39:BN41)</f>
        <v>0</v>
      </c>
      <c r="BO38" s="20">
        <f t="shared" si="56"/>
        <v>0</v>
      </c>
      <c r="BP38" s="20">
        <f t="shared" si="56"/>
        <v>0</v>
      </c>
      <c r="BQ38" s="20">
        <f t="shared" si="56"/>
        <v>0</v>
      </c>
      <c r="BR38" s="20">
        <f t="shared" ref="BR38:BT38" si="57">SUM(BR39:BR41)</f>
        <v>0</v>
      </c>
      <c r="BS38" s="20">
        <f t="shared" si="57"/>
        <v>0</v>
      </c>
      <c r="BT38" s="20">
        <f t="shared" si="57"/>
        <v>0</v>
      </c>
      <c r="BU38" s="20">
        <f t="shared" ref="BU38:BV38" si="58">SUM(BU39:BU41)</f>
        <v>0</v>
      </c>
      <c r="BV38" s="20">
        <f t="shared" si="58"/>
        <v>0</v>
      </c>
      <c r="BW38" s="20">
        <f t="shared" ref="BW38:BY38" si="59">SUM(BW39:BW41)</f>
        <v>0</v>
      </c>
      <c r="BX38" s="20">
        <f t="shared" si="59"/>
        <v>0</v>
      </c>
      <c r="BY38" s="20">
        <f t="shared" si="59"/>
        <v>0</v>
      </c>
      <c r="BZ38" s="20">
        <v>0</v>
      </c>
      <c r="CA38" s="33"/>
    </row>
    <row r="39" spans="1:79" x14ac:dyDescent="0.25">
      <c r="A39" s="27" t="s">
        <v>99</v>
      </c>
      <c r="B39" s="28" t="s">
        <v>140</v>
      </c>
      <c r="C39" s="29" t="s">
        <v>141</v>
      </c>
      <c r="D39" s="29" t="s">
        <v>141</v>
      </c>
      <c r="E39" s="29" t="s">
        <v>141</v>
      </c>
      <c r="F39" s="29" t="s">
        <v>141</v>
      </c>
      <c r="G39" s="29" t="s">
        <v>141</v>
      </c>
      <c r="H39" s="29" t="s">
        <v>141</v>
      </c>
      <c r="I39" s="29" t="s">
        <v>141</v>
      </c>
      <c r="J39" s="29" t="s">
        <v>141</v>
      </c>
      <c r="K39" s="29" t="s">
        <v>141</v>
      </c>
      <c r="L39" s="29" t="s">
        <v>141</v>
      </c>
      <c r="M39" s="29" t="s">
        <v>141</v>
      </c>
      <c r="N39" s="29" t="s">
        <v>141</v>
      </c>
      <c r="O39" s="29" t="s">
        <v>141</v>
      </c>
      <c r="P39" s="29" t="s">
        <v>141</v>
      </c>
      <c r="Q39" s="29" t="s">
        <v>141</v>
      </c>
      <c r="R39" s="29" t="s">
        <v>141</v>
      </c>
      <c r="S39" s="29" t="s">
        <v>141</v>
      </c>
      <c r="T39" s="29" t="s">
        <v>141</v>
      </c>
      <c r="U39" s="29" t="s">
        <v>141</v>
      </c>
      <c r="V39" s="29" t="s">
        <v>141</v>
      </c>
      <c r="W39" s="29" t="s">
        <v>141</v>
      </c>
      <c r="X39" s="29" t="s">
        <v>141</v>
      </c>
      <c r="Y39" s="29" t="s">
        <v>141</v>
      </c>
      <c r="Z39" s="29" t="s">
        <v>141</v>
      </c>
      <c r="AA39" s="29" t="s">
        <v>141</v>
      </c>
      <c r="AB39" s="29" t="s">
        <v>141</v>
      </c>
      <c r="AC39" s="29" t="s">
        <v>141</v>
      </c>
      <c r="AD39" s="29" t="s">
        <v>141</v>
      </c>
      <c r="AE39" s="29" t="s">
        <v>141</v>
      </c>
      <c r="AF39" s="29" t="s">
        <v>141</v>
      </c>
      <c r="AG39" s="29" t="s">
        <v>141</v>
      </c>
      <c r="AH39" s="29" t="s">
        <v>141</v>
      </c>
      <c r="AI39" s="29" t="s">
        <v>141</v>
      </c>
      <c r="AJ39" s="29" t="s">
        <v>141</v>
      </c>
      <c r="AK39" s="29" t="s">
        <v>141</v>
      </c>
      <c r="AL39" s="29" t="s">
        <v>141</v>
      </c>
      <c r="AM39" s="29" t="s">
        <v>141</v>
      </c>
      <c r="AN39" s="29" t="s">
        <v>141</v>
      </c>
      <c r="AO39" s="29" t="s">
        <v>141</v>
      </c>
      <c r="AP39" s="29" t="s">
        <v>141</v>
      </c>
      <c r="AQ39" s="29" t="s">
        <v>141</v>
      </c>
      <c r="AR39" s="29" t="s">
        <v>141</v>
      </c>
      <c r="AS39" s="29" t="s">
        <v>141</v>
      </c>
      <c r="AT39" s="29" t="s">
        <v>141</v>
      </c>
      <c r="AU39" s="29" t="s">
        <v>141</v>
      </c>
      <c r="AV39" s="29" t="s">
        <v>141</v>
      </c>
      <c r="AW39" s="29" t="s">
        <v>141</v>
      </c>
      <c r="AX39" s="29" t="s">
        <v>141</v>
      </c>
      <c r="AY39" s="29" t="s">
        <v>141</v>
      </c>
      <c r="AZ39" s="29" t="s">
        <v>141</v>
      </c>
      <c r="BA39" s="29" t="s">
        <v>141</v>
      </c>
      <c r="BB39" s="29" t="s">
        <v>141</v>
      </c>
      <c r="BC39" s="29" t="s">
        <v>141</v>
      </c>
      <c r="BD39" s="29" t="s">
        <v>141</v>
      </c>
      <c r="BE39" s="29" t="s">
        <v>141</v>
      </c>
      <c r="BF39" s="29" t="s">
        <v>141</v>
      </c>
      <c r="BG39" s="29" t="s">
        <v>141</v>
      </c>
      <c r="BH39" s="29" t="s">
        <v>141</v>
      </c>
      <c r="BI39" s="29" t="s">
        <v>141</v>
      </c>
      <c r="BJ39" s="29" t="s">
        <v>141</v>
      </c>
      <c r="BK39" s="29" t="s">
        <v>141</v>
      </c>
      <c r="BL39" s="29" t="s">
        <v>141</v>
      </c>
      <c r="BM39" s="29" t="s">
        <v>141</v>
      </c>
      <c r="BN39" s="29" t="s">
        <v>141</v>
      </c>
      <c r="BO39" s="29" t="s">
        <v>141</v>
      </c>
      <c r="BP39" s="29" t="s">
        <v>141</v>
      </c>
      <c r="BQ39" s="29" t="s">
        <v>141</v>
      </c>
      <c r="BR39" s="29" t="s">
        <v>141</v>
      </c>
      <c r="BS39" s="29" t="s">
        <v>141</v>
      </c>
      <c r="BT39" s="29" t="s">
        <v>141</v>
      </c>
      <c r="BU39" s="29" t="s">
        <v>141</v>
      </c>
      <c r="BV39" s="29" t="s">
        <v>141</v>
      </c>
      <c r="BW39" s="29" t="s">
        <v>141</v>
      </c>
      <c r="BX39" s="29" t="s">
        <v>141</v>
      </c>
      <c r="BY39" s="29" t="s">
        <v>141</v>
      </c>
      <c r="BZ39" s="29" t="s">
        <v>141</v>
      </c>
      <c r="CA39" s="34"/>
    </row>
    <row r="40" spans="1:79" x14ac:dyDescent="0.25">
      <c r="A40" s="27" t="s">
        <v>99</v>
      </c>
      <c r="B40" s="28" t="s">
        <v>140</v>
      </c>
      <c r="C40" s="29" t="s">
        <v>141</v>
      </c>
      <c r="D40" s="29" t="s">
        <v>141</v>
      </c>
      <c r="E40" s="29" t="s">
        <v>141</v>
      </c>
      <c r="F40" s="29" t="s">
        <v>141</v>
      </c>
      <c r="G40" s="29" t="s">
        <v>141</v>
      </c>
      <c r="H40" s="29" t="s">
        <v>141</v>
      </c>
      <c r="I40" s="29" t="s">
        <v>141</v>
      </c>
      <c r="J40" s="29" t="s">
        <v>141</v>
      </c>
      <c r="K40" s="29" t="s">
        <v>141</v>
      </c>
      <c r="L40" s="29" t="s">
        <v>141</v>
      </c>
      <c r="M40" s="29" t="s">
        <v>141</v>
      </c>
      <c r="N40" s="29" t="s">
        <v>141</v>
      </c>
      <c r="O40" s="29" t="s">
        <v>141</v>
      </c>
      <c r="P40" s="29" t="s">
        <v>141</v>
      </c>
      <c r="Q40" s="29" t="s">
        <v>141</v>
      </c>
      <c r="R40" s="29" t="s">
        <v>141</v>
      </c>
      <c r="S40" s="29" t="s">
        <v>141</v>
      </c>
      <c r="T40" s="29" t="s">
        <v>141</v>
      </c>
      <c r="U40" s="29" t="s">
        <v>141</v>
      </c>
      <c r="V40" s="29" t="s">
        <v>141</v>
      </c>
      <c r="W40" s="29" t="s">
        <v>141</v>
      </c>
      <c r="X40" s="29" t="s">
        <v>141</v>
      </c>
      <c r="Y40" s="29" t="s">
        <v>141</v>
      </c>
      <c r="Z40" s="29" t="s">
        <v>141</v>
      </c>
      <c r="AA40" s="29" t="s">
        <v>141</v>
      </c>
      <c r="AB40" s="29" t="s">
        <v>141</v>
      </c>
      <c r="AC40" s="29" t="s">
        <v>141</v>
      </c>
      <c r="AD40" s="29" t="s">
        <v>141</v>
      </c>
      <c r="AE40" s="29" t="s">
        <v>141</v>
      </c>
      <c r="AF40" s="29" t="s">
        <v>141</v>
      </c>
      <c r="AG40" s="29" t="s">
        <v>141</v>
      </c>
      <c r="AH40" s="29" t="s">
        <v>141</v>
      </c>
      <c r="AI40" s="29" t="s">
        <v>141</v>
      </c>
      <c r="AJ40" s="29" t="s">
        <v>141</v>
      </c>
      <c r="AK40" s="29" t="s">
        <v>141</v>
      </c>
      <c r="AL40" s="29" t="s">
        <v>141</v>
      </c>
      <c r="AM40" s="29" t="s">
        <v>141</v>
      </c>
      <c r="AN40" s="29" t="s">
        <v>141</v>
      </c>
      <c r="AO40" s="29" t="s">
        <v>141</v>
      </c>
      <c r="AP40" s="29" t="s">
        <v>141</v>
      </c>
      <c r="AQ40" s="29" t="s">
        <v>141</v>
      </c>
      <c r="AR40" s="29" t="s">
        <v>141</v>
      </c>
      <c r="AS40" s="29" t="s">
        <v>141</v>
      </c>
      <c r="AT40" s="29" t="s">
        <v>141</v>
      </c>
      <c r="AU40" s="29" t="s">
        <v>141</v>
      </c>
      <c r="AV40" s="29" t="s">
        <v>141</v>
      </c>
      <c r="AW40" s="29" t="s">
        <v>141</v>
      </c>
      <c r="AX40" s="29" t="s">
        <v>141</v>
      </c>
      <c r="AY40" s="29" t="s">
        <v>141</v>
      </c>
      <c r="AZ40" s="29" t="s">
        <v>141</v>
      </c>
      <c r="BA40" s="29" t="s">
        <v>141</v>
      </c>
      <c r="BB40" s="29" t="s">
        <v>141</v>
      </c>
      <c r="BC40" s="29" t="s">
        <v>141</v>
      </c>
      <c r="BD40" s="29" t="s">
        <v>141</v>
      </c>
      <c r="BE40" s="29" t="s">
        <v>141</v>
      </c>
      <c r="BF40" s="29" t="s">
        <v>141</v>
      </c>
      <c r="BG40" s="29" t="s">
        <v>141</v>
      </c>
      <c r="BH40" s="29" t="s">
        <v>141</v>
      </c>
      <c r="BI40" s="29" t="s">
        <v>141</v>
      </c>
      <c r="BJ40" s="29" t="s">
        <v>141</v>
      </c>
      <c r="BK40" s="29" t="s">
        <v>141</v>
      </c>
      <c r="BL40" s="29" t="s">
        <v>141</v>
      </c>
      <c r="BM40" s="29" t="s">
        <v>141</v>
      </c>
      <c r="BN40" s="29" t="s">
        <v>141</v>
      </c>
      <c r="BO40" s="29" t="s">
        <v>141</v>
      </c>
      <c r="BP40" s="29" t="s">
        <v>141</v>
      </c>
      <c r="BQ40" s="29" t="s">
        <v>141</v>
      </c>
      <c r="BR40" s="29" t="s">
        <v>141</v>
      </c>
      <c r="BS40" s="29" t="s">
        <v>141</v>
      </c>
      <c r="BT40" s="29" t="s">
        <v>141</v>
      </c>
      <c r="BU40" s="29" t="s">
        <v>141</v>
      </c>
      <c r="BV40" s="29" t="s">
        <v>141</v>
      </c>
      <c r="BW40" s="29" t="s">
        <v>141</v>
      </c>
      <c r="BX40" s="29" t="s">
        <v>141</v>
      </c>
      <c r="BY40" s="29" t="s">
        <v>141</v>
      </c>
      <c r="BZ40" s="29" t="s">
        <v>141</v>
      </c>
      <c r="CA40" s="34"/>
    </row>
    <row r="41" spans="1:79" x14ac:dyDescent="0.25">
      <c r="A41" s="27" t="s">
        <v>142</v>
      </c>
      <c r="B41" s="27" t="s">
        <v>142</v>
      </c>
      <c r="C41" s="29" t="s">
        <v>141</v>
      </c>
      <c r="D41" s="29" t="s">
        <v>141</v>
      </c>
      <c r="E41" s="29" t="s">
        <v>141</v>
      </c>
      <c r="F41" s="29" t="s">
        <v>141</v>
      </c>
      <c r="G41" s="29" t="s">
        <v>141</v>
      </c>
      <c r="H41" s="29" t="s">
        <v>141</v>
      </c>
      <c r="I41" s="29" t="s">
        <v>141</v>
      </c>
      <c r="J41" s="29" t="s">
        <v>141</v>
      </c>
      <c r="K41" s="29" t="s">
        <v>141</v>
      </c>
      <c r="L41" s="29" t="s">
        <v>141</v>
      </c>
      <c r="M41" s="29" t="s">
        <v>141</v>
      </c>
      <c r="N41" s="29" t="s">
        <v>141</v>
      </c>
      <c r="O41" s="29" t="s">
        <v>141</v>
      </c>
      <c r="P41" s="29" t="s">
        <v>141</v>
      </c>
      <c r="Q41" s="29" t="s">
        <v>141</v>
      </c>
      <c r="R41" s="29" t="s">
        <v>141</v>
      </c>
      <c r="S41" s="29" t="s">
        <v>141</v>
      </c>
      <c r="T41" s="29" t="s">
        <v>141</v>
      </c>
      <c r="U41" s="29" t="s">
        <v>141</v>
      </c>
      <c r="V41" s="29" t="s">
        <v>141</v>
      </c>
      <c r="W41" s="29" t="s">
        <v>141</v>
      </c>
      <c r="X41" s="29" t="s">
        <v>141</v>
      </c>
      <c r="Y41" s="29" t="s">
        <v>141</v>
      </c>
      <c r="Z41" s="29" t="s">
        <v>141</v>
      </c>
      <c r="AA41" s="29" t="s">
        <v>141</v>
      </c>
      <c r="AB41" s="29" t="s">
        <v>141</v>
      </c>
      <c r="AC41" s="29" t="s">
        <v>141</v>
      </c>
      <c r="AD41" s="29" t="s">
        <v>141</v>
      </c>
      <c r="AE41" s="29" t="s">
        <v>141</v>
      </c>
      <c r="AF41" s="29" t="s">
        <v>141</v>
      </c>
      <c r="AG41" s="29" t="s">
        <v>141</v>
      </c>
      <c r="AH41" s="29" t="s">
        <v>141</v>
      </c>
      <c r="AI41" s="29" t="s">
        <v>141</v>
      </c>
      <c r="AJ41" s="29" t="s">
        <v>141</v>
      </c>
      <c r="AK41" s="29" t="s">
        <v>141</v>
      </c>
      <c r="AL41" s="29" t="s">
        <v>141</v>
      </c>
      <c r="AM41" s="29" t="s">
        <v>141</v>
      </c>
      <c r="AN41" s="29" t="s">
        <v>141</v>
      </c>
      <c r="AO41" s="29" t="s">
        <v>141</v>
      </c>
      <c r="AP41" s="29" t="s">
        <v>141</v>
      </c>
      <c r="AQ41" s="29" t="s">
        <v>141</v>
      </c>
      <c r="AR41" s="29" t="s">
        <v>141</v>
      </c>
      <c r="AS41" s="29" t="s">
        <v>141</v>
      </c>
      <c r="AT41" s="29" t="s">
        <v>141</v>
      </c>
      <c r="AU41" s="29" t="s">
        <v>141</v>
      </c>
      <c r="AV41" s="29" t="s">
        <v>141</v>
      </c>
      <c r="AW41" s="29" t="s">
        <v>141</v>
      </c>
      <c r="AX41" s="29" t="s">
        <v>141</v>
      </c>
      <c r="AY41" s="29" t="s">
        <v>141</v>
      </c>
      <c r="AZ41" s="29" t="s">
        <v>141</v>
      </c>
      <c r="BA41" s="29" t="s">
        <v>141</v>
      </c>
      <c r="BB41" s="29" t="s">
        <v>141</v>
      </c>
      <c r="BC41" s="29" t="s">
        <v>141</v>
      </c>
      <c r="BD41" s="29" t="s">
        <v>141</v>
      </c>
      <c r="BE41" s="29" t="s">
        <v>141</v>
      </c>
      <c r="BF41" s="29" t="s">
        <v>141</v>
      </c>
      <c r="BG41" s="29" t="s">
        <v>141</v>
      </c>
      <c r="BH41" s="29" t="s">
        <v>141</v>
      </c>
      <c r="BI41" s="29" t="s">
        <v>141</v>
      </c>
      <c r="BJ41" s="29" t="s">
        <v>141</v>
      </c>
      <c r="BK41" s="29" t="s">
        <v>141</v>
      </c>
      <c r="BL41" s="29" t="s">
        <v>141</v>
      </c>
      <c r="BM41" s="29" t="s">
        <v>141</v>
      </c>
      <c r="BN41" s="29" t="s">
        <v>141</v>
      </c>
      <c r="BO41" s="29" t="s">
        <v>141</v>
      </c>
      <c r="BP41" s="29" t="s">
        <v>141</v>
      </c>
      <c r="BQ41" s="29" t="s">
        <v>141</v>
      </c>
      <c r="BR41" s="29" t="s">
        <v>141</v>
      </c>
      <c r="BS41" s="29" t="s">
        <v>141</v>
      </c>
      <c r="BT41" s="29" t="s">
        <v>141</v>
      </c>
      <c r="BU41" s="29" t="s">
        <v>141</v>
      </c>
      <c r="BV41" s="29" t="s">
        <v>141</v>
      </c>
      <c r="BW41" s="29" t="s">
        <v>141</v>
      </c>
      <c r="BX41" s="29" t="s">
        <v>141</v>
      </c>
      <c r="BY41" s="29" t="s">
        <v>141</v>
      </c>
      <c r="BZ41" s="29" t="s">
        <v>141</v>
      </c>
      <c r="CA41" s="34"/>
    </row>
    <row r="42" spans="1:79" ht="47.25" x14ac:dyDescent="0.25">
      <c r="A42" s="12" t="s">
        <v>100</v>
      </c>
      <c r="B42" s="13" t="s">
        <v>143</v>
      </c>
      <c r="C42" s="14"/>
      <c r="D42" s="20">
        <f t="shared" ref="D42:AM42" si="60">SUM(D43:D45)</f>
        <v>0</v>
      </c>
      <c r="E42" s="20">
        <f t="shared" si="60"/>
        <v>0</v>
      </c>
      <c r="F42" s="20">
        <f t="shared" si="60"/>
        <v>0</v>
      </c>
      <c r="G42" s="20">
        <f t="shared" si="60"/>
        <v>0</v>
      </c>
      <c r="H42" s="20">
        <f t="shared" si="60"/>
        <v>0</v>
      </c>
      <c r="I42" s="20">
        <f t="shared" si="60"/>
        <v>0</v>
      </c>
      <c r="J42" s="20">
        <f t="shared" si="60"/>
        <v>0</v>
      </c>
      <c r="K42" s="20">
        <f t="shared" si="60"/>
        <v>0</v>
      </c>
      <c r="L42" s="20">
        <f t="shared" si="60"/>
        <v>0</v>
      </c>
      <c r="M42" s="20">
        <f t="shared" si="60"/>
        <v>0</v>
      </c>
      <c r="N42" s="20">
        <f t="shared" si="60"/>
        <v>0</v>
      </c>
      <c r="O42" s="20">
        <f t="shared" si="60"/>
        <v>0</v>
      </c>
      <c r="P42" s="20">
        <f t="shared" si="60"/>
        <v>0</v>
      </c>
      <c r="Q42" s="20">
        <f t="shared" si="60"/>
        <v>0</v>
      </c>
      <c r="R42" s="20">
        <f t="shared" si="60"/>
        <v>0</v>
      </c>
      <c r="S42" s="20">
        <f t="shared" si="60"/>
        <v>0</v>
      </c>
      <c r="T42" s="20">
        <f t="shared" si="60"/>
        <v>0</v>
      </c>
      <c r="U42" s="20">
        <f t="shared" si="60"/>
        <v>0</v>
      </c>
      <c r="V42" s="20">
        <f t="shared" si="60"/>
        <v>0</v>
      </c>
      <c r="W42" s="20">
        <f t="shared" si="60"/>
        <v>0</v>
      </c>
      <c r="X42" s="20">
        <f t="shared" si="60"/>
        <v>0</v>
      </c>
      <c r="Y42" s="20">
        <f t="shared" si="60"/>
        <v>0</v>
      </c>
      <c r="Z42" s="20">
        <f t="shared" si="60"/>
        <v>0</v>
      </c>
      <c r="AA42" s="20">
        <f t="shared" si="60"/>
        <v>0</v>
      </c>
      <c r="AB42" s="20">
        <f t="shared" si="60"/>
        <v>0</v>
      </c>
      <c r="AC42" s="20">
        <f t="shared" si="60"/>
        <v>0</v>
      </c>
      <c r="AD42" s="20">
        <f t="shared" si="60"/>
        <v>0</v>
      </c>
      <c r="AE42" s="20">
        <f t="shared" si="60"/>
        <v>0</v>
      </c>
      <c r="AF42" s="20">
        <f t="shared" si="60"/>
        <v>0</v>
      </c>
      <c r="AG42" s="20">
        <f t="shared" si="60"/>
        <v>0</v>
      </c>
      <c r="AH42" s="20">
        <f t="shared" si="60"/>
        <v>0</v>
      </c>
      <c r="AI42" s="20">
        <f t="shared" si="60"/>
        <v>0</v>
      </c>
      <c r="AJ42" s="20">
        <f t="shared" si="60"/>
        <v>0</v>
      </c>
      <c r="AK42" s="20">
        <f t="shared" si="60"/>
        <v>0</v>
      </c>
      <c r="AL42" s="20">
        <f t="shared" si="60"/>
        <v>0</v>
      </c>
      <c r="AM42" s="20">
        <f t="shared" si="60"/>
        <v>0</v>
      </c>
      <c r="AN42" s="20">
        <f t="shared" ref="AN42:BV42" si="61">SUM(AN43:AN45)</f>
        <v>0</v>
      </c>
      <c r="AO42" s="20">
        <f t="shared" si="61"/>
        <v>0</v>
      </c>
      <c r="AP42" s="20">
        <f t="shared" si="61"/>
        <v>0</v>
      </c>
      <c r="AQ42" s="20">
        <f t="shared" si="61"/>
        <v>0</v>
      </c>
      <c r="AR42" s="20">
        <f t="shared" si="61"/>
        <v>0</v>
      </c>
      <c r="AS42" s="20">
        <f t="shared" si="61"/>
        <v>0</v>
      </c>
      <c r="AT42" s="20">
        <f t="shared" si="61"/>
        <v>0</v>
      </c>
      <c r="AU42" s="20">
        <f t="shared" si="61"/>
        <v>0</v>
      </c>
      <c r="AV42" s="20">
        <f t="shared" si="61"/>
        <v>0</v>
      </c>
      <c r="AW42" s="20">
        <f t="shared" si="61"/>
        <v>0</v>
      </c>
      <c r="AX42" s="20">
        <f t="shared" si="61"/>
        <v>0</v>
      </c>
      <c r="AY42" s="20">
        <f t="shared" si="61"/>
        <v>0</v>
      </c>
      <c r="AZ42" s="20">
        <f t="shared" si="61"/>
        <v>0</v>
      </c>
      <c r="BA42" s="20">
        <f t="shared" si="61"/>
        <v>0</v>
      </c>
      <c r="BB42" s="20">
        <f t="shared" si="61"/>
        <v>0</v>
      </c>
      <c r="BC42" s="20">
        <f t="shared" si="61"/>
        <v>0</v>
      </c>
      <c r="BD42" s="20">
        <f t="shared" si="61"/>
        <v>0</v>
      </c>
      <c r="BE42" s="20">
        <f t="shared" si="61"/>
        <v>0</v>
      </c>
      <c r="BF42" s="20">
        <f t="shared" si="61"/>
        <v>0</v>
      </c>
      <c r="BG42" s="20">
        <f t="shared" si="61"/>
        <v>0</v>
      </c>
      <c r="BH42" s="20">
        <f t="shared" si="61"/>
        <v>0</v>
      </c>
      <c r="BI42" s="20">
        <f t="shared" si="61"/>
        <v>0</v>
      </c>
      <c r="BJ42" s="20">
        <f t="shared" si="61"/>
        <v>0</v>
      </c>
      <c r="BK42" s="20">
        <f t="shared" si="61"/>
        <v>0</v>
      </c>
      <c r="BL42" s="20">
        <f t="shared" si="61"/>
        <v>0</v>
      </c>
      <c r="BM42" s="20">
        <f t="shared" si="61"/>
        <v>0</v>
      </c>
      <c r="BN42" s="20">
        <f t="shared" si="61"/>
        <v>0</v>
      </c>
      <c r="BO42" s="20">
        <f t="shared" si="61"/>
        <v>0</v>
      </c>
      <c r="BP42" s="20">
        <f t="shared" si="61"/>
        <v>0</v>
      </c>
      <c r="BQ42" s="20">
        <f t="shared" si="61"/>
        <v>0</v>
      </c>
      <c r="BR42" s="20">
        <f t="shared" si="61"/>
        <v>0</v>
      </c>
      <c r="BS42" s="20">
        <f t="shared" si="61"/>
        <v>0</v>
      </c>
      <c r="BT42" s="20">
        <f t="shared" si="61"/>
        <v>0</v>
      </c>
      <c r="BU42" s="20">
        <f t="shared" si="61"/>
        <v>0</v>
      </c>
      <c r="BV42" s="20">
        <f t="shared" si="61"/>
        <v>0</v>
      </c>
      <c r="BW42" s="20">
        <f t="shared" ref="BW42:BY42" si="62">SUM(BW43:BW45)</f>
        <v>0</v>
      </c>
      <c r="BX42" s="20">
        <f t="shared" si="62"/>
        <v>0</v>
      </c>
      <c r="BY42" s="20">
        <f t="shared" si="62"/>
        <v>0</v>
      </c>
      <c r="BZ42" s="20">
        <v>0</v>
      </c>
      <c r="CA42" s="33"/>
    </row>
    <row r="43" spans="1:79" x14ac:dyDescent="0.25">
      <c r="A43" s="27" t="s">
        <v>100</v>
      </c>
      <c r="B43" s="28" t="s">
        <v>140</v>
      </c>
      <c r="C43" s="29" t="s">
        <v>141</v>
      </c>
      <c r="D43" s="29" t="s">
        <v>141</v>
      </c>
      <c r="E43" s="29" t="s">
        <v>141</v>
      </c>
      <c r="F43" s="29" t="s">
        <v>141</v>
      </c>
      <c r="G43" s="29" t="s">
        <v>141</v>
      </c>
      <c r="H43" s="29" t="s">
        <v>141</v>
      </c>
      <c r="I43" s="29" t="s">
        <v>141</v>
      </c>
      <c r="J43" s="29" t="s">
        <v>141</v>
      </c>
      <c r="K43" s="29" t="s">
        <v>141</v>
      </c>
      <c r="L43" s="29" t="s">
        <v>141</v>
      </c>
      <c r="M43" s="29" t="s">
        <v>141</v>
      </c>
      <c r="N43" s="29" t="s">
        <v>141</v>
      </c>
      <c r="O43" s="29" t="s">
        <v>141</v>
      </c>
      <c r="P43" s="29" t="s">
        <v>141</v>
      </c>
      <c r="Q43" s="29" t="s">
        <v>141</v>
      </c>
      <c r="R43" s="29" t="s">
        <v>141</v>
      </c>
      <c r="S43" s="29" t="s">
        <v>141</v>
      </c>
      <c r="T43" s="29" t="s">
        <v>141</v>
      </c>
      <c r="U43" s="29" t="s">
        <v>141</v>
      </c>
      <c r="V43" s="29" t="s">
        <v>141</v>
      </c>
      <c r="W43" s="29" t="s">
        <v>141</v>
      </c>
      <c r="X43" s="29" t="s">
        <v>141</v>
      </c>
      <c r="Y43" s="29" t="s">
        <v>141</v>
      </c>
      <c r="Z43" s="29" t="s">
        <v>141</v>
      </c>
      <c r="AA43" s="29" t="s">
        <v>141</v>
      </c>
      <c r="AB43" s="29" t="s">
        <v>141</v>
      </c>
      <c r="AC43" s="29" t="s">
        <v>141</v>
      </c>
      <c r="AD43" s="29" t="s">
        <v>141</v>
      </c>
      <c r="AE43" s="29" t="s">
        <v>141</v>
      </c>
      <c r="AF43" s="29" t="s">
        <v>141</v>
      </c>
      <c r="AG43" s="29" t="s">
        <v>141</v>
      </c>
      <c r="AH43" s="29" t="s">
        <v>141</v>
      </c>
      <c r="AI43" s="29" t="s">
        <v>141</v>
      </c>
      <c r="AJ43" s="29" t="s">
        <v>141</v>
      </c>
      <c r="AK43" s="29" t="s">
        <v>141</v>
      </c>
      <c r="AL43" s="29" t="s">
        <v>141</v>
      </c>
      <c r="AM43" s="29" t="s">
        <v>141</v>
      </c>
      <c r="AN43" s="29" t="s">
        <v>141</v>
      </c>
      <c r="AO43" s="29" t="s">
        <v>141</v>
      </c>
      <c r="AP43" s="29" t="s">
        <v>141</v>
      </c>
      <c r="AQ43" s="29" t="s">
        <v>141</v>
      </c>
      <c r="AR43" s="29" t="s">
        <v>141</v>
      </c>
      <c r="AS43" s="29" t="s">
        <v>141</v>
      </c>
      <c r="AT43" s="29" t="s">
        <v>141</v>
      </c>
      <c r="AU43" s="29" t="s">
        <v>141</v>
      </c>
      <c r="AV43" s="29" t="s">
        <v>141</v>
      </c>
      <c r="AW43" s="29" t="s">
        <v>141</v>
      </c>
      <c r="AX43" s="29" t="s">
        <v>141</v>
      </c>
      <c r="AY43" s="29" t="s">
        <v>141</v>
      </c>
      <c r="AZ43" s="29" t="s">
        <v>141</v>
      </c>
      <c r="BA43" s="29" t="s">
        <v>141</v>
      </c>
      <c r="BB43" s="29" t="s">
        <v>141</v>
      </c>
      <c r="BC43" s="29" t="s">
        <v>141</v>
      </c>
      <c r="BD43" s="29" t="s">
        <v>141</v>
      </c>
      <c r="BE43" s="29" t="s">
        <v>141</v>
      </c>
      <c r="BF43" s="29" t="s">
        <v>141</v>
      </c>
      <c r="BG43" s="29" t="s">
        <v>141</v>
      </c>
      <c r="BH43" s="29" t="s">
        <v>141</v>
      </c>
      <c r="BI43" s="29" t="s">
        <v>141</v>
      </c>
      <c r="BJ43" s="29" t="s">
        <v>141</v>
      </c>
      <c r="BK43" s="29" t="s">
        <v>141</v>
      </c>
      <c r="BL43" s="29" t="s">
        <v>141</v>
      </c>
      <c r="BM43" s="29" t="s">
        <v>141</v>
      </c>
      <c r="BN43" s="29" t="s">
        <v>141</v>
      </c>
      <c r="BO43" s="29" t="s">
        <v>141</v>
      </c>
      <c r="BP43" s="29" t="s">
        <v>141</v>
      </c>
      <c r="BQ43" s="29" t="s">
        <v>141</v>
      </c>
      <c r="BR43" s="29" t="s">
        <v>141</v>
      </c>
      <c r="BS43" s="29" t="s">
        <v>141</v>
      </c>
      <c r="BT43" s="29" t="s">
        <v>141</v>
      </c>
      <c r="BU43" s="29" t="s">
        <v>141</v>
      </c>
      <c r="BV43" s="29" t="s">
        <v>141</v>
      </c>
      <c r="BW43" s="29" t="s">
        <v>141</v>
      </c>
      <c r="BX43" s="29" t="s">
        <v>141</v>
      </c>
      <c r="BY43" s="29" t="s">
        <v>141</v>
      </c>
      <c r="BZ43" s="29" t="s">
        <v>141</v>
      </c>
      <c r="CA43" s="34"/>
    </row>
    <row r="44" spans="1:79" x14ac:dyDescent="0.25">
      <c r="A44" s="27" t="s">
        <v>100</v>
      </c>
      <c r="B44" s="28" t="s">
        <v>140</v>
      </c>
      <c r="C44" s="29" t="s">
        <v>141</v>
      </c>
      <c r="D44" s="29" t="s">
        <v>141</v>
      </c>
      <c r="E44" s="29" t="s">
        <v>141</v>
      </c>
      <c r="F44" s="29" t="s">
        <v>141</v>
      </c>
      <c r="G44" s="29" t="s">
        <v>141</v>
      </c>
      <c r="H44" s="29" t="s">
        <v>141</v>
      </c>
      <c r="I44" s="29" t="s">
        <v>141</v>
      </c>
      <c r="J44" s="29" t="s">
        <v>141</v>
      </c>
      <c r="K44" s="29" t="s">
        <v>141</v>
      </c>
      <c r="L44" s="29" t="s">
        <v>141</v>
      </c>
      <c r="M44" s="29" t="s">
        <v>141</v>
      </c>
      <c r="N44" s="29" t="s">
        <v>141</v>
      </c>
      <c r="O44" s="29" t="s">
        <v>141</v>
      </c>
      <c r="P44" s="29" t="s">
        <v>141</v>
      </c>
      <c r="Q44" s="29" t="s">
        <v>141</v>
      </c>
      <c r="R44" s="29" t="s">
        <v>141</v>
      </c>
      <c r="S44" s="29" t="s">
        <v>141</v>
      </c>
      <c r="T44" s="29" t="s">
        <v>141</v>
      </c>
      <c r="U44" s="29" t="s">
        <v>141</v>
      </c>
      <c r="V44" s="29" t="s">
        <v>141</v>
      </c>
      <c r="W44" s="29" t="s">
        <v>141</v>
      </c>
      <c r="X44" s="29" t="s">
        <v>141</v>
      </c>
      <c r="Y44" s="29" t="s">
        <v>141</v>
      </c>
      <c r="Z44" s="29" t="s">
        <v>141</v>
      </c>
      <c r="AA44" s="29" t="s">
        <v>141</v>
      </c>
      <c r="AB44" s="29" t="s">
        <v>141</v>
      </c>
      <c r="AC44" s="29" t="s">
        <v>141</v>
      </c>
      <c r="AD44" s="29" t="s">
        <v>141</v>
      </c>
      <c r="AE44" s="29" t="s">
        <v>141</v>
      </c>
      <c r="AF44" s="29" t="s">
        <v>141</v>
      </c>
      <c r="AG44" s="29" t="s">
        <v>141</v>
      </c>
      <c r="AH44" s="29" t="s">
        <v>141</v>
      </c>
      <c r="AI44" s="29" t="s">
        <v>141</v>
      </c>
      <c r="AJ44" s="29" t="s">
        <v>141</v>
      </c>
      <c r="AK44" s="29" t="s">
        <v>141</v>
      </c>
      <c r="AL44" s="29" t="s">
        <v>141</v>
      </c>
      <c r="AM44" s="29" t="s">
        <v>141</v>
      </c>
      <c r="AN44" s="29" t="s">
        <v>141</v>
      </c>
      <c r="AO44" s="29" t="s">
        <v>141</v>
      </c>
      <c r="AP44" s="29" t="s">
        <v>141</v>
      </c>
      <c r="AQ44" s="29" t="s">
        <v>141</v>
      </c>
      <c r="AR44" s="29" t="s">
        <v>141</v>
      </c>
      <c r="AS44" s="29" t="s">
        <v>141</v>
      </c>
      <c r="AT44" s="29" t="s">
        <v>141</v>
      </c>
      <c r="AU44" s="29" t="s">
        <v>141</v>
      </c>
      <c r="AV44" s="29" t="s">
        <v>141</v>
      </c>
      <c r="AW44" s="29" t="s">
        <v>141</v>
      </c>
      <c r="AX44" s="29" t="s">
        <v>141</v>
      </c>
      <c r="AY44" s="29" t="s">
        <v>141</v>
      </c>
      <c r="AZ44" s="29" t="s">
        <v>141</v>
      </c>
      <c r="BA44" s="29" t="s">
        <v>141</v>
      </c>
      <c r="BB44" s="29" t="s">
        <v>141</v>
      </c>
      <c r="BC44" s="29" t="s">
        <v>141</v>
      </c>
      <c r="BD44" s="29" t="s">
        <v>141</v>
      </c>
      <c r="BE44" s="29" t="s">
        <v>141</v>
      </c>
      <c r="BF44" s="29" t="s">
        <v>141</v>
      </c>
      <c r="BG44" s="29" t="s">
        <v>141</v>
      </c>
      <c r="BH44" s="29" t="s">
        <v>141</v>
      </c>
      <c r="BI44" s="29" t="s">
        <v>141</v>
      </c>
      <c r="BJ44" s="29" t="s">
        <v>141</v>
      </c>
      <c r="BK44" s="29" t="s">
        <v>141</v>
      </c>
      <c r="BL44" s="29" t="s">
        <v>141</v>
      </c>
      <c r="BM44" s="29" t="s">
        <v>141</v>
      </c>
      <c r="BN44" s="29" t="s">
        <v>141</v>
      </c>
      <c r="BO44" s="29" t="s">
        <v>141</v>
      </c>
      <c r="BP44" s="29" t="s">
        <v>141</v>
      </c>
      <c r="BQ44" s="29" t="s">
        <v>141</v>
      </c>
      <c r="BR44" s="29" t="s">
        <v>141</v>
      </c>
      <c r="BS44" s="29" t="s">
        <v>141</v>
      </c>
      <c r="BT44" s="29" t="s">
        <v>141</v>
      </c>
      <c r="BU44" s="29" t="s">
        <v>141</v>
      </c>
      <c r="BV44" s="29" t="s">
        <v>141</v>
      </c>
      <c r="BW44" s="29" t="s">
        <v>141</v>
      </c>
      <c r="BX44" s="29" t="s">
        <v>141</v>
      </c>
      <c r="BY44" s="29" t="s">
        <v>141</v>
      </c>
      <c r="BZ44" s="29" t="s">
        <v>141</v>
      </c>
      <c r="CA44" s="34"/>
    </row>
    <row r="45" spans="1:79" x14ac:dyDescent="0.25">
      <c r="A45" s="27" t="s">
        <v>142</v>
      </c>
      <c r="B45" s="27" t="s">
        <v>142</v>
      </c>
      <c r="C45" s="29" t="s">
        <v>141</v>
      </c>
      <c r="D45" s="29" t="s">
        <v>141</v>
      </c>
      <c r="E45" s="29" t="s">
        <v>141</v>
      </c>
      <c r="F45" s="29" t="s">
        <v>141</v>
      </c>
      <c r="G45" s="29" t="s">
        <v>141</v>
      </c>
      <c r="H45" s="29" t="s">
        <v>141</v>
      </c>
      <c r="I45" s="29" t="s">
        <v>141</v>
      </c>
      <c r="J45" s="29" t="s">
        <v>141</v>
      </c>
      <c r="K45" s="29" t="s">
        <v>141</v>
      </c>
      <c r="L45" s="29" t="s">
        <v>141</v>
      </c>
      <c r="M45" s="29" t="s">
        <v>141</v>
      </c>
      <c r="N45" s="29" t="s">
        <v>141</v>
      </c>
      <c r="O45" s="29" t="s">
        <v>141</v>
      </c>
      <c r="P45" s="29" t="s">
        <v>141</v>
      </c>
      <c r="Q45" s="29" t="s">
        <v>141</v>
      </c>
      <c r="R45" s="29" t="s">
        <v>141</v>
      </c>
      <c r="S45" s="29" t="s">
        <v>141</v>
      </c>
      <c r="T45" s="29" t="s">
        <v>141</v>
      </c>
      <c r="U45" s="29" t="s">
        <v>141</v>
      </c>
      <c r="V45" s="29" t="s">
        <v>141</v>
      </c>
      <c r="W45" s="29" t="s">
        <v>141</v>
      </c>
      <c r="X45" s="29" t="s">
        <v>141</v>
      </c>
      <c r="Y45" s="29" t="s">
        <v>141</v>
      </c>
      <c r="Z45" s="29" t="s">
        <v>141</v>
      </c>
      <c r="AA45" s="29" t="s">
        <v>141</v>
      </c>
      <c r="AB45" s="29" t="s">
        <v>141</v>
      </c>
      <c r="AC45" s="29" t="s">
        <v>141</v>
      </c>
      <c r="AD45" s="29" t="s">
        <v>141</v>
      </c>
      <c r="AE45" s="29" t="s">
        <v>141</v>
      </c>
      <c r="AF45" s="29" t="s">
        <v>141</v>
      </c>
      <c r="AG45" s="29" t="s">
        <v>141</v>
      </c>
      <c r="AH45" s="29" t="s">
        <v>141</v>
      </c>
      <c r="AI45" s="29" t="s">
        <v>141</v>
      </c>
      <c r="AJ45" s="29" t="s">
        <v>141</v>
      </c>
      <c r="AK45" s="29" t="s">
        <v>141</v>
      </c>
      <c r="AL45" s="29" t="s">
        <v>141</v>
      </c>
      <c r="AM45" s="29" t="s">
        <v>141</v>
      </c>
      <c r="AN45" s="29" t="s">
        <v>141</v>
      </c>
      <c r="AO45" s="29" t="s">
        <v>141</v>
      </c>
      <c r="AP45" s="29" t="s">
        <v>141</v>
      </c>
      <c r="AQ45" s="29" t="s">
        <v>141</v>
      </c>
      <c r="AR45" s="29" t="s">
        <v>141</v>
      </c>
      <c r="AS45" s="29" t="s">
        <v>141</v>
      </c>
      <c r="AT45" s="29" t="s">
        <v>141</v>
      </c>
      <c r="AU45" s="29" t="s">
        <v>141</v>
      </c>
      <c r="AV45" s="29" t="s">
        <v>141</v>
      </c>
      <c r="AW45" s="29" t="s">
        <v>141</v>
      </c>
      <c r="AX45" s="29" t="s">
        <v>141</v>
      </c>
      <c r="AY45" s="29" t="s">
        <v>141</v>
      </c>
      <c r="AZ45" s="29" t="s">
        <v>141</v>
      </c>
      <c r="BA45" s="29" t="s">
        <v>141</v>
      </c>
      <c r="BB45" s="29" t="s">
        <v>141</v>
      </c>
      <c r="BC45" s="29" t="s">
        <v>141</v>
      </c>
      <c r="BD45" s="29" t="s">
        <v>141</v>
      </c>
      <c r="BE45" s="29" t="s">
        <v>141</v>
      </c>
      <c r="BF45" s="29" t="s">
        <v>141</v>
      </c>
      <c r="BG45" s="29" t="s">
        <v>141</v>
      </c>
      <c r="BH45" s="29" t="s">
        <v>141</v>
      </c>
      <c r="BI45" s="29" t="s">
        <v>141</v>
      </c>
      <c r="BJ45" s="29" t="s">
        <v>141</v>
      </c>
      <c r="BK45" s="29" t="s">
        <v>141</v>
      </c>
      <c r="BL45" s="29" t="s">
        <v>141</v>
      </c>
      <c r="BM45" s="29" t="s">
        <v>141</v>
      </c>
      <c r="BN45" s="29" t="s">
        <v>141</v>
      </c>
      <c r="BO45" s="29" t="s">
        <v>141</v>
      </c>
      <c r="BP45" s="29" t="s">
        <v>141</v>
      </c>
      <c r="BQ45" s="29" t="s">
        <v>141</v>
      </c>
      <c r="BR45" s="29" t="s">
        <v>141</v>
      </c>
      <c r="BS45" s="29" t="s">
        <v>141</v>
      </c>
      <c r="BT45" s="29" t="s">
        <v>141</v>
      </c>
      <c r="BU45" s="29" t="s">
        <v>141</v>
      </c>
      <c r="BV45" s="29" t="s">
        <v>141</v>
      </c>
      <c r="BW45" s="29" t="s">
        <v>141</v>
      </c>
      <c r="BX45" s="29" t="s">
        <v>141</v>
      </c>
      <c r="BY45" s="29" t="s">
        <v>141</v>
      </c>
      <c r="BZ45" s="29" t="s">
        <v>141</v>
      </c>
      <c r="CA45" s="34"/>
    </row>
    <row r="46" spans="1:79" ht="47.25" x14ac:dyDescent="0.25">
      <c r="A46" s="9" t="s">
        <v>144</v>
      </c>
      <c r="B46" s="10" t="s">
        <v>145</v>
      </c>
      <c r="C46" s="11"/>
      <c r="D46" s="19">
        <f t="shared" ref="D46:AM46" si="63">D47+D48+D52+D56+D60+D61+D65+D69</f>
        <v>0</v>
      </c>
      <c r="E46" s="19">
        <f t="shared" si="63"/>
        <v>0</v>
      </c>
      <c r="F46" s="19">
        <f t="shared" si="63"/>
        <v>0</v>
      </c>
      <c r="G46" s="19">
        <f t="shared" si="63"/>
        <v>0</v>
      </c>
      <c r="H46" s="19">
        <f t="shared" si="63"/>
        <v>0</v>
      </c>
      <c r="I46" s="19">
        <f t="shared" si="63"/>
        <v>0</v>
      </c>
      <c r="J46" s="19">
        <f t="shared" si="63"/>
        <v>0</v>
      </c>
      <c r="K46" s="19">
        <f t="shared" si="63"/>
        <v>0</v>
      </c>
      <c r="L46" s="19">
        <f t="shared" si="63"/>
        <v>0</v>
      </c>
      <c r="M46" s="19">
        <f t="shared" si="63"/>
        <v>0</v>
      </c>
      <c r="N46" s="19">
        <f t="shared" si="63"/>
        <v>0</v>
      </c>
      <c r="O46" s="19">
        <f t="shared" si="63"/>
        <v>0</v>
      </c>
      <c r="P46" s="19">
        <f t="shared" si="63"/>
        <v>0</v>
      </c>
      <c r="Q46" s="19">
        <f t="shared" si="63"/>
        <v>0</v>
      </c>
      <c r="R46" s="19">
        <f t="shared" si="63"/>
        <v>0</v>
      </c>
      <c r="S46" s="19">
        <f t="shared" si="63"/>
        <v>0</v>
      </c>
      <c r="T46" s="19">
        <f t="shared" si="63"/>
        <v>0</v>
      </c>
      <c r="U46" s="19">
        <f t="shared" si="63"/>
        <v>0</v>
      </c>
      <c r="V46" s="19">
        <f t="shared" si="63"/>
        <v>0</v>
      </c>
      <c r="W46" s="19">
        <f t="shared" si="63"/>
        <v>0</v>
      </c>
      <c r="X46" s="19">
        <f t="shared" si="63"/>
        <v>0</v>
      </c>
      <c r="Y46" s="19">
        <f t="shared" si="63"/>
        <v>0</v>
      </c>
      <c r="Z46" s="19">
        <f t="shared" si="63"/>
        <v>0</v>
      </c>
      <c r="AA46" s="19">
        <f t="shared" si="63"/>
        <v>0</v>
      </c>
      <c r="AB46" s="19">
        <f t="shared" si="63"/>
        <v>0</v>
      </c>
      <c r="AC46" s="19">
        <f t="shared" si="63"/>
        <v>0</v>
      </c>
      <c r="AD46" s="19">
        <f t="shared" si="63"/>
        <v>0</v>
      </c>
      <c r="AE46" s="19">
        <f t="shared" si="63"/>
        <v>0</v>
      </c>
      <c r="AF46" s="19">
        <f t="shared" si="63"/>
        <v>0</v>
      </c>
      <c r="AG46" s="19">
        <f t="shared" si="63"/>
        <v>0</v>
      </c>
      <c r="AH46" s="19">
        <f t="shared" si="63"/>
        <v>0</v>
      </c>
      <c r="AI46" s="19">
        <f t="shared" si="63"/>
        <v>0</v>
      </c>
      <c r="AJ46" s="19">
        <f t="shared" si="63"/>
        <v>0</v>
      </c>
      <c r="AK46" s="19">
        <f t="shared" si="63"/>
        <v>0</v>
      </c>
      <c r="AL46" s="19">
        <f t="shared" si="63"/>
        <v>0</v>
      </c>
      <c r="AM46" s="19">
        <f t="shared" si="63"/>
        <v>0</v>
      </c>
      <c r="AN46" s="19">
        <f t="shared" ref="AN46:BV46" si="64">AN47+AN48+AN52+AN56+AN60+AN61+AN65+AN69</f>
        <v>0</v>
      </c>
      <c r="AO46" s="19">
        <f t="shared" si="64"/>
        <v>0</v>
      </c>
      <c r="AP46" s="19">
        <f t="shared" si="64"/>
        <v>0</v>
      </c>
      <c r="AQ46" s="19">
        <f t="shared" si="64"/>
        <v>0</v>
      </c>
      <c r="AR46" s="19">
        <f t="shared" si="64"/>
        <v>0</v>
      </c>
      <c r="AS46" s="19">
        <f t="shared" si="64"/>
        <v>0</v>
      </c>
      <c r="AT46" s="19">
        <f t="shared" si="64"/>
        <v>0</v>
      </c>
      <c r="AU46" s="19">
        <f t="shared" si="64"/>
        <v>0</v>
      </c>
      <c r="AV46" s="19">
        <f t="shared" si="64"/>
        <v>0</v>
      </c>
      <c r="AW46" s="19">
        <f t="shared" si="64"/>
        <v>0</v>
      </c>
      <c r="AX46" s="19">
        <f t="shared" si="64"/>
        <v>0</v>
      </c>
      <c r="AY46" s="19">
        <f t="shared" si="64"/>
        <v>0</v>
      </c>
      <c r="AZ46" s="19">
        <f t="shared" si="64"/>
        <v>0</v>
      </c>
      <c r="BA46" s="19">
        <f t="shared" si="64"/>
        <v>0</v>
      </c>
      <c r="BB46" s="19">
        <f t="shared" si="64"/>
        <v>0</v>
      </c>
      <c r="BC46" s="19">
        <f t="shared" si="64"/>
        <v>0</v>
      </c>
      <c r="BD46" s="19">
        <f t="shared" si="64"/>
        <v>0</v>
      </c>
      <c r="BE46" s="19">
        <f t="shared" si="64"/>
        <v>0</v>
      </c>
      <c r="BF46" s="19">
        <f t="shared" si="64"/>
        <v>0</v>
      </c>
      <c r="BG46" s="19">
        <f t="shared" si="64"/>
        <v>0</v>
      </c>
      <c r="BH46" s="19">
        <f t="shared" si="64"/>
        <v>0</v>
      </c>
      <c r="BI46" s="19">
        <f t="shared" si="64"/>
        <v>0</v>
      </c>
      <c r="BJ46" s="19">
        <f t="shared" si="64"/>
        <v>0</v>
      </c>
      <c r="BK46" s="19">
        <f t="shared" si="64"/>
        <v>0</v>
      </c>
      <c r="BL46" s="19">
        <f t="shared" si="64"/>
        <v>0</v>
      </c>
      <c r="BM46" s="19">
        <f t="shared" si="64"/>
        <v>0</v>
      </c>
      <c r="BN46" s="19">
        <f t="shared" si="64"/>
        <v>0</v>
      </c>
      <c r="BO46" s="19">
        <f t="shared" si="64"/>
        <v>0</v>
      </c>
      <c r="BP46" s="19">
        <f t="shared" si="64"/>
        <v>0</v>
      </c>
      <c r="BQ46" s="19">
        <f t="shared" si="64"/>
        <v>0</v>
      </c>
      <c r="BR46" s="19">
        <f t="shared" si="64"/>
        <v>0</v>
      </c>
      <c r="BS46" s="19">
        <f t="shared" si="64"/>
        <v>0</v>
      </c>
      <c r="BT46" s="19">
        <f t="shared" si="64"/>
        <v>0</v>
      </c>
      <c r="BU46" s="19">
        <f t="shared" si="64"/>
        <v>0</v>
      </c>
      <c r="BV46" s="19">
        <f t="shared" si="64"/>
        <v>0</v>
      </c>
      <c r="BW46" s="19">
        <f t="shared" ref="BW46:BY46" si="65">BW47+BW48+BW52+BW56+BW60+BW61+BW65+BW69</f>
        <v>0</v>
      </c>
      <c r="BX46" s="19">
        <f t="shared" si="65"/>
        <v>0</v>
      </c>
      <c r="BY46" s="19">
        <f t="shared" si="65"/>
        <v>0</v>
      </c>
      <c r="BZ46" s="19">
        <v>0</v>
      </c>
      <c r="CA46" s="32"/>
    </row>
    <row r="47" spans="1:79" ht="31.5" x14ac:dyDescent="0.25">
      <c r="A47" s="12" t="s">
        <v>146</v>
      </c>
      <c r="B47" s="13" t="s">
        <v>147</v>
      </c>
      <c r="C47" s="14"/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33"/>
    </row>
    <row r="48" spans="1:79" ht="94.5" x14ac:dyDescent="0.25">
      <c r="A48" s="12" t="s">
        <v>146</v>
      </c>
      <c r="B48" s="13" t="s">
        <v>148</v>
      </c>
      <c r="C48" s="14"/>
      <c r="D48" s="20">
        <f t="shared" ref="D48:AM48" si="66">SUM(D49:D51)</f>
        <v>0</v>
      </c>
      <c r="E48" s="20">
        <f t="shared" si="66"/>
        <v>0</v>
      </c>
      <c r="F48" s="20">
        <f t="shared" si="66"/>
        <v>0</v>
      </c>
      <c r="G48" s="20">
        <f t="shared" si="66"/>
        <v>0</v>
      </c>
      <c r="H48" s="20">
        <f t="shared" si="66"/>
        <v>0</v>
      </c>
      <c r="I48" s="20">
        <f t="shared" si="66"/>
        <v>0</v>
      </c>
      <c r="J48" s="20">
        <f t="shared" si="66"/>
        <v>0</v>
      </c>
      <c r="K48" s="20">
        <f t="shared" si="66"/>
        <v>0</v>
      </c>
      <c r="L48" s="20">
        <f t="shared" si="66"/>
        <v>0</v>
      </c>
      <c r="M48" s="20">
        <f t="shared" si="66"/>
        <v>0</v>
      </c>
      <c r="N48" s="20">
        <f t="shared" si="66"/>
        <v>0</v>
      </c>
      <c r="O48" s="20">
        <f t="shared" si="66"/>
        <v>0</v>
      </c>
      <c r="P48" s="20">
        <f t="shared" ref="P48" si="67">SUM(P49:P51)</f>
        <v>0</v>
      </c>
      <c r="Q48" s="20">
        <f t="shared" si="66"/>
        <v>0</v>
      </c>
      <c r="R48" s="20">
        <f t="shared" si="66"/>
        <v>0</v>
      </c>
      <c r="S48" s="20">
        <f t="shared" si="66"/>
        <v>0</v>
      </c>
      <c r="T48" s="20">
        <f t="shared" si="66"/>
        <v>0</v>
      </c>
      <c r="U48" s="20">
        <f t="shared" ref="U48" si="68">SUM(U49:U51)</f>
        <v>0</v>
      </c>
      <c r="V48" s="20">
        <f t="shared" ref="V48" si="69">SUM(V49:V51)</f>
        <v>0</v>
      </c>
      <c r="W48" s="20">
        <f t="shared" ref="W48" si="70">SUM(W49:W51)</f>
        <v>0</v>
      </c>
      <c r="X48" s="20">
        <f t="shared" si="66"/>
        <v>0</v>
      </c>
      <c r="Y48" s="20">
        <f t="shared" si="66"/>
        <v>0</v>
      </c>
      <c r="Z48" s="20">
        <f t="shared" si="66"/>
        <v>0</v>
      </c>
      <c r="AA48" s="20">
        <f t="shared" si="66"/>
        <v>0</v>
      </c>
      <c r="AB48" s="20">
        <f t="shared" ref="AB48" si="71">SUM(AB49:AB51)</f>
        <v>0</v>
      </c>
      <c r="AC48" s="20">
        <f t="shared" ref="AC48" si="72">SUM(AC49:AC51)</f>
        <v>0</v>
      </c>
      <c r="AD48" s="20">
        <f t="shared" ref="AD48" si="73">SUM(AD49:AD51)</f>
        <v>0</v>
      </c>
      <c r="AE48" s="20">
        <f t="shared" si="66"/>
        <v>0</v>
      </c>
      <c r="AF48" s="20">
        <f t="shared" si="66"/>
        <v>0</v>
      </c>
      <c r="AG48" s="20">
        <f t="shared" si="66"/>
        <v>0</v>
      </c>
      <c r="AH48" s="20">
        <f t="shared" si="66"/>
        <v>0</v>
      </c>
      <c r="AI48" s="20">
        <f t="shared" ref="AI48" si="74">SUM(AI49:AI51)</f>
        <v>0</v>
      </c>
      <c r="AJ48" s="20">
        <f t="shared" ref="AJ48" si="75">SUM(AJ49:AJ51)</f>
        <v>0</v>
      </c>
      <c r="AK48" s="20">
        <f t="shared" ref="AK48" si="76">SUM(AK49:AK51)</f>
        <v>0</v>
      </c>
      <c r="AL48" s="20">
        <f t="shared" si="66"/>
        <v>0</v>
      </c>
      <c r="AM48" s="20">
        <f t="shared" si="66"/>
        <v>0</v>
      </c>
      <c r="AN48" s="20">
        <f t="shared" ref="AN48:AT48" si="77">SUM(AN49:AN51)</f>
        <v>0</v>
      </c>
      <c r="AO48" s="20">
        <f t="shared" si="77"/>
        <v>0</v>
      </c>
      <c r="AP48" s="20">
        <f t="shared" si="77"/>
        <v>0</v>
      </c>
      <c r="AQ48" s="20">
        <f t="shared" si="77"/>
        <v>0</v>
      </c>
      <c r="AR48" s="20">
        <f t="shared" si="77"/>
        <v>0</v>
      </c>
      <c r="AS48" s="20">
        <f t="shared" si="77"/>
        <v>0</v>
      </c>
      <c r="AT48" s="20">
        <f t="shared" si="77"/>
        <v>0</v>
      </c>
      <c r="AU48" s="20">
        <f t="shared" ref="AU48:AX48" si="78">SUM(AU49:AU51)</f>
        <v>0</v>
      </c>
      <c r="AV48" s="20">
        <f t="shared" si="78"/>
        <v>0</v>
      </c>
      <c r="AW48" s="20">
        <f t="shared" si="78"/>
        <v>0</v>
      </c>
      <c r="AX48" s="20">
        <f t="shared" si="78"/>
        <v>0</v>
      </c>
      <c r="AY48" s="20">
        <f t="shared" ref="AY48" si="79">SUM(AY49:AY51)</f>
        <v>0</v>
      </c>
      <c r="AZ48" s="20">
        <f t="shared" ref="AZ48:BC48" si="80">SUM(AZ49:AZ51)</f>
        <v>0</v>
      </c>
      <c r="BA48" s="20">
        <f t="shared" si="80"/>
        <v>0</v>
      </c>
      <c r="BB48" s="20">
        <f t="shared" si="80"/>
        <v>0</v>
      </c>
      <c r="BC48" s="20">
        <f t="shared" si="80"/>
        <v>0</v>
      </c>
      <c r="BD48" s="20">
        <f t="shared" ref="BD48:BF48" si="81">SUM(BD49:BD51)</f>
        <v>0</v>
      </c>
      <c r="BE48" s="20">
        <f t="shared" si="81"/>
        <v>0</v>
      </c>
      <c r="BF48" s="20">
        <f t="shared" si="81"/>
        <v>0</v>
      </c>
      <c r="BG48" s="20">
        <f t="shared" ref="BG48:BJ48" si="82">SUM(BG49:BG51)</f>
        <v>0</v>
      </c>
      <c r="BH48" s="20">
        <f t="shared" si="82"/>
        <v>0</v>
      </c>
      <c r="BI48" s="20">
        <f t="shared" si="82"/>
        <v>0</v>
      </c>
      <c r="BJ48" s="20">
        <f t="shared" si="82"/>
        <v>0</v>
      </c>
      <c r="BK48" s="20">
        <f t="shared" ref="BK48:BM48" si="83">SUM(BK49:BK51)</f>
        <v>0</v>
      </c>
      <c r="BL48" s="20">
        <f t="shared" si="83"/>
        <v>0</v>
      </c>
      <c r="BM48" s="20">
        <f t="shared" si="83"/>
        <v>0</v>
      </c>
      <c r="BN48" s="20">
        <f t="shared" ref="BN48:BQ48" si="84">SUM(BN49:BN51)</f>
        <v>0</v>
      </c>
      <c r="BO48" s="20">
        <f t="shared" si="84"/>
        <v>0</v>
      </c>
      <c r="BP48" s="20">
        <f t="shared" si="84"/>
        <v>0</v>
      </c>
      <c r="BQ48" s="20">
        <f t="shared" si="84"/>
        <v>0</v>
      </c>
      <c r="BR48" s="20">
        <f t="shared" ref="BR48:BT48" si="85">SUM(BR49:BR51)</f>
        <v>0</v>
      </c>
      <c r="BS48" s="20">
        <f t="shared" si="85"/>
        <v>0</v>
      </c>
      <c r="BT48" s="20">
        <f t="shared" si="85"/>
        <v>0</v>
      </c>
      <c r="BU48" s="20">
        <f t="shared" ref="BU48:BV48" si="86">SUM(BU49:BU51)</f>
        <v>0</v>
      </c>
      <c r="BV48" s="20">
        <f t="shared" si="86"/>
        <v>0</v>
      </c>
      <c r="BW48" s="20">
        <f t="shared" ref="BW48:BY48" si="87">SUM(BW49:BW51)</f>
        <v>0</v>
      </c>
      <c r="BX48" s="20">
        <f t="shared" si="87"/>
        <v>0</v>
      </c>
      <c r="BY48" s="20">
        <f t="shared" si="87"/>
        <v>0</v>
      </c>
      <c r="BZ48" s="20">
        <v>0</v>
      </c>
      <c r="CA48" s="33"/>
    </row>
    <row r="49" spans="1:79" x14ac:dyDescent="0.25">
      <c r="A49" s="27" t="s">
        <v>146</v>
      </c>
      <c r="B49" s="28" t="s">
        <v>140</v>
      </c>
      <c r="C49" s="29" t="s">
        <v>141</v>
      </c>
      <c r="D49" s="29" t="s">
        <v>141</v>
      </c>
      <c r="E49" s="29" t="s">
        <v>141</v>
      </c>
      <c r="F49" s="29" t="s">
        <v>141</v>
      </c>
      <c r="G49" s="29" t="s">
        <v>141</v>
      </c>
      <c r="H49" s="29" t="s">
        <v>141</v>
      </c>
      <c r="I49" s="29" t="s">
        <v>141</v>
      </c>
      <c r="J49" s="29" t="s">
        <v>141</v>
      </c>
      <c r="K49" s="29" t="s">
        <v>141</v>
      </c>
      <c r="L49" s="29" t="s">
        <v>141</v>
      </c>
      <c r="M49" s="29" t="s">
        <v>141</v>
      </c>
      <c r="N49" s="29" t="s">
        <v>141</v>
      </c>
      <c r="O49" s="29" t="s">
        <v>141</v>
      </c>
      <c r="P49" s="29" t="s">
        <v>141</v>
      </c>
      <c r="Q49" s="29" t="s">
        <v>141</v>
      </c>
      <c r="R49" s="29" t="s">
        <v>141</v>
      </c>
      <c r="S49" s="29" t="s">
        <v>141</v>
      </c>
      <c r="T49" s="29" t="s">
        <v>141</v>
      </c>
      <c r="U49" s="29" t="s">
        <v>141</v>
      </c>
      <c r="V49" s="29" t="s">
        <v>141</v>
      </c>
      <c r="W49" s="29" t="s">
        <v>141</v>
      </c>
      <c r="X49" s="29" t="s">
        <v>141</v>
      </c>
      <c r="Y49" s="29" t="s">
        <v>141</v>
      </c>
      <c r="Z49" s="29" t="s">
        <v>141</v>
      </c>
      <c r="AA49" s="29" t="s">
        <v>141</v>
      </c>
      <c r="AB49" s="29" t="s">
        <v>141</v>
      </c>
      <c r="AC49" s="29" t="s">
        <v>141</v>
      </c>
      <c r="AD49" s="29" t="s">
        <v>141</v>
      </c>
      <c r="AE49" s="29" t="s">
        <v>141</v>
      </c>
      <c r="AF49" s="29" t="s">
        <v>141</v>
      </c>
      <c r="AG49" s="29" t="s">
        <v>141</v>
      </c>
      <c r="AH49" s="29" t="s">
        <v>141</v>
      </c>
      <c r="AI49" s="29" t="s">
        <v>141</v>
      </c>
      <c r="AJ49" s="29" t="s">
        <v>141</v>
      </c>
      <c r="AK49" s="29" t="s">
        <v>141</v>
      </c>
      <c r="AL49" s="29" t="s">
        <v>141</v>
      </c>
      <c r="AM49" s="29" t="s">
        <v>141</v>
      </c>
      <c r="AN49" s="29" t="s">
        <v>141</v>
      </c>
      <c r="AO49" s="29" t="s">
        <v>141</v>
      </c>
      <c r="AP49" s="29" t="s">
        <v>141</v>
      </c>
      <c r="AQ49" s="29" t="s">
        <v>141</v>
      </c>
      <c r="AR49" s="29" t="s">
        <v>141</v>
      </c>
      <c r="AS49" s="29" t="s">
        <v>141</v>
      </c>
      <c r="AT49" s="29" t="s">
        <v>141</v>
      </c>
      <c r="AU49" s="29" t="s">
        <v>141</v>
      </c>
      <c r="AV49" s="29" t="s">
        <v>141</v>
      </c>
      <c r="AW49" s="29" t="s">
        <v>141</v>
      </c>
      <c r="AX49" s="29" t="s">
        <v>141</v>
      </c>
      <c r="AY49" s="29" t="s">
        <v>141</v>
      </c>
      <c r="AZ49" s="29" t="s">
        <v>141</v>
      </c>
      <c r="BA49" s="29" t="s">
        <v>141</v>
      </c>
      <c r="BB49" s="29" t="s">
        <v>141</v>
      </c>
      <c r="BC49" s="29" t="s">
        <v>141</v>
      </c>
      <c r="BD49" s="29" t="s">
        <v>141</v>
      </c>
      <c r="BE49" s="29" t="s">
        <v>141</v>
      </c>
      <c r="BF49" s="29" t="s">
        <v>141</v>
      </c>
      <c r="BG49" s="29" t="s">
        <v>141</v>
      </c>
      <c r="BH49" s="29" t="s">
        <v>141</v>
      </c>
      <c r="BI49" s="29" t="s">
        <v>141</v>
      </c>
      <c r="BJ49" s="29" t="s">
        <v>141</v>
      </c>
      <c r="BK49" s="29" t="s">
        <v>141</v>
      </c>
      <c r="BL49" s="29" t="s">
        <v>141</v>
      </c>
      <c r="BM49" s="29" t="s">
        <v>141</v>
      </c>
      <c r="BN49" s="29" t="s">
        <v>141</v>
      </c>
      <c r="BO49" s="29" t="s">
        <v>141</v>
      </c>
      <c r="BP49" s="29" t="s">
        <v>141</v>
      </c>
      <c r="BQ49" s="29" t="s">
        <v>141</v>
      </c>
      <c r="BR49" s="29" t="s">
        <v>141</v>
      </c>
      <c r="BS49" s="29" t="s">
        <v>141</v>
      </c>
      <c r="BT49" s="29" t="s">
        <v>141</v>
      </c>
      <c r="BU49" s="29" t="s">
        <v>141</v>
      </c>
      <c r="BV49" s="29" t="s">
        <v>141</v>
      </c>
      <c r="BW49" s="29" t="s">
        <v>141</v>
      </c>
      <c r="BX49" s="29" t="s">
        <v>141</v>
      </c>
      <c r="BY49" s="29" t="s">
        <v>141</v>
      </c>
      <c r="BZ49" s="29" t="s">
        <v>141</v>
      </c>
      <c r="CA49" s="34"/>
    </row>
    <row r="50" spans="1:79" x14ac:dyDescent="0.25">
      <c r="A50" s="27" t="s">
        <v>146</v>
      </c>
      <c r="B50" s="28" t="s">
        <v>140</v>
      </c>
      <c r="C50" s="29" t="s">
        <v>141</v>
      </c>
      <c r="D50" s="29" t="s">
        <v>141</v>
      </c>
      <c r="E50" s="29" t="s">
        <v>141</v>
      </c>
      <c r="F50" s="29" t="s">
        <v>141</v>
      </c>
      <c r="G50" s="29" t="s">
        <v>141</v>
      </c>
      <c r="H50" s="29" t="s">
        <v>141</v>
      </c>
      <c r="I50" s="29" t="s">
        <v>141</v>
      </c>
      <c r="J50" s="29" t="s">
        <v>141</v>
      </c>
      <c r="K50" s="29" t="s">
        <v>141</v>
      </c>
      <c r="L50" s="29" t="s">
        <v>141</v>
      </c>
      <c r="M50" s="29" t="s">
        <v>141</v>
      </c>
      <c r="N50" s="29" t="s">
        <v>141</v>
      </c>
      <c r="O50" s="29" t="s">
        <v>141</v>
      </c>
      <c r="P50" s="29" t="s">
        <v>141</v>
      </c>
      <c r="Q50" s="29" t="s">
        <v>141</v>
      </c>
      <c r="R50" s="29" t="s">
        <v>141</v>
      </c>
      <c r="S50" s="29" t="s">
        <v>141</v>
      </c>
      <c r="T50" s="29" t="s">
        <v>141</v>
      </c>
      <c r="U50" s="29" t="s">
        <v>141</v>
      </c>
      <c r="V50" s="29" t="s">
        <v>141</v>
      </c>
      <c r="W50" s="29" t="s">
        <v>141</v>
      </c>
      <c r="X50" s="29" t="s">
        <v>141</v>
      </c>
      <c r="Y50" s="29" t="s">
        <v>141</v>
      </c>
      <c r="Z50" s="29" t="s">
        <v>141</v>
      </c>
      <c r="AA50" s="29" t="s">
        <v>141</v>
      </c>
      <c r="AB50" s="29" t="s">
        <v>141</v>
      </c>
      <c r="AC50" s="29" t="s">
        <v>141</v>
      </c>
      <c r="AD50" s="29" t="s">
        <v>141</v>
      </c>
      <c r="AE50" s="29" t="s">
        <v>141</v>
      </c>
      <c r="AF50" s="29" t="s">
        <v>141</v>
      </c>
      <c r="AG50" s="29" t="s">
        <v>141</v>
      </c>
      <c r="AH50" s="29" t="s">
        <v>141</v>
      </c>
      <c r="AI50" s="29" t="s">
        <v>141</v>
      </c>
      <c r="AJ50" s="29" t="s">
        <v>141</v>
      </c>
      <c r="AK50" s="29" t="s">
        <v>141</v>
      </c>
      <c r="AL50" s="29" t="s">
        <v>141</v>
      </c>
      <c r="AM50" s="29" t="s">
        <v>141</v>
      </c>
      <c r="AN50" s="29" t="s">
        <v>141</v>
      </c>
      <c r="AO50" s="29" t="s">
        <v>141</v>
      </c>
      <c r="AP50" s="29" t="s">
        <v>141</v>
      </c>
      <c r="AQ50" s="29" t="s">
        <v>141</v>
      </c>
      <c r="AR50" s="29" t="s">
        <v>141</v>
      </c>
      <c r="AS50" s="29" t="s">
        <v>141</v>
      </c>
      <c r="AT50" s="29" t="s">
        <v>141</v>
      </c>
      <c r="AU50" s="29" t="s">
        <v>141</v>
      </c>
      <c r="AV50" s="29" t="s">
        <v>141</v>
      </c>
      <c r="AW50" s="29" t="s">
        <v>141</v>
      </c>
      <c r="AX50" s="29" t="s">
        <v>141</v>
      </c>
      <c r="AY50" s="29" t="s">
        <v>141</v>
      </c>
      <c r="AZ50" s="29" t="s">
        <v>141</v>
      </c>
      <c r="BA50" s="29" t="s">
        <v>141</v>
      </c>
      <c r="BB50" s="29" t="s">
        <v>141</v>
      </c>
      <c r="BC50" s="29" t="s">
        <v>141</v>
      </c>
      <c r="BD50" s="29" t="s">
        <v>141</v>
      </c>
      <c r="BE50" s="29" t="s">
        <v>141</v>
      </c>
      <c r="BF50" s="29" t="s">
        <v>141</v>
      </c>
      <c r="BG50" s="29" t="s">
        <v>141</v>
      </c>
      <c r="BH50" s="29" t="s">
        <v>141</v>
      </c>
      <c r="BI50" s="29" t="s">
        <v>141</v>
      </c>
      <c r="BJ50" s="29" t="s">
        <v>141</v>
      </c>
      <c r="BK50" s="29" t="s">
        <v>141</v>
      </c>
      <c r="BL50" s="29" t="s">
        <v>141</v>
      </c>
      <c r="BM50" s="29" t="s">
        <v>141</v>
      </c>
      <c r="BN50" s="29" t="s">
        <v>141</v>
      </c>
      <c r="BO50" s="29" t="s">
        <v>141</v>
      </c>
      <c r="BP50" s="29" t="s">
        <v>141</v>
      </c>
      <c r="BQ50" s="29" t="s">
        <v>141</v>
      </c>
      <c r="BR50" s="29" t="s">
        <v>141</v>
      </c>
      <c r="BS50" s="29" t="s">
        <v>141</v>
      </c>
      <c r="BT50" s="29" t="s">
        <v>141</v>
      </c>
      <c r="BU50" s="29" t="s">
        <v>141</v>
      </c>
      <c r="BV50" s="29" t="s">
        <v>141</v>
      </c>
      <c r="BW50" s="29" t="s">
        <v>141</v>
      </c>
      <c r="BX50" s="29" t="s">
        <v>141</v>
      </c>
      <c r="BY50" s="29" t="s">
        <v>141</v>
      </c>
      <c r="BZ50" s="29" t="s">
        <v>141</v>
      </c>
      <c r="CA50" s="34"/>
    </row>
    <row r="51" spans="1:79" x14ac:dyDescent="0.25">
      <c r="A51" s="27" t="s">
        <v>142</v>
      </c>
      <c r="B51" s="27" t="s">
        <v>142</v>
      </c>
      <c r="C51" s="29" t="s">
        <v>141</v>
      </c>
      <c r="D51" s="29" t="s">
        <v>141</v>
      </c>
      <c r="E51" s="29" t="s">
        <v>141</v>
      </c>
      <c r="F51" s="29" t="s">
        <v>141</v>
      </c>
      <c r="G51" s="29" t="s">
        <v>141</v>
      </c>
      <c r="H51" s="29" t="s">
        <v>141</v>
      </c>
      <c r="I51" s="29" t="s">
        <v>141</v>
      </c>
      <c r="J51" s="29" t="s">
        <v>141</v>
      </c>
      <c r="K51" s="29" t="s">
        <v>141</v>
      </c>
      <c r="L51" s="29" t="s">
        <v>141</v>
      </c>
      <c r="M51" s="29" t="s">
        <v>141</v>
      </c>
      <c r="N51" s="29" t="s">
        <v>141</v>
      </c>
      <c r="O51" s="29" t="s">
        <v>141</v>
      </c>
      <c r="P51" s="29" t="s">
        <v>141</v>
      </c>
      <c r="Q51" s="29" t="s">
        <v>141</v>
      </c>
      <c r="R51" s="29" t="s">
        <v>141</v>
      </c>
      <c r="S51" s="29" t="s">
        <v>141</v>
      </c>
      <c r="T51" s="29" t="s">
        <v>141</v>
      </c>
      <c r="U51" s="29" t="s">
        <v>141</v>
      </c>
      <c r="V51" s="29" t="s">
        <v>141</v>
      </c>
      <c r="W51" s="29" t="s">
        <v>141</v>
      </c>
      <c r="X51" s="29" t="s">
        <v>141</v>
      </c>
      <c r="Y51" s="29" t="s">
        <v>141</v>
      </c>
      <c r="Z51" s="29" t="s">
        <v>141</v>
      </c>
      <c r="AA51" s="29" t="s">
        <v>141</v>
      </c>
      <c r="AB51" s="29" t="s">
        <v>141</v>
      </c>
      <c r="AC51" s="29" t="s">
        <v>141</v>
      </c>
      <c r="AD51" s="29" t="s">
        <v>141</v>
      </c>
      <c r="AE51" s="29" t="s">
        <v>141</v>
      </c>
      <c r="AF51" s="29" t="s">
        <v>141</v>
      </c>
      <c r="AG51" s="29" t="s">
        <v>141</v>
      </c>
      <c r="AH51" s="29" t="s">
        <v>141</v>
      </c>
      <c r="AI51" s="29" t="s">
        <v>141</v>
      </c>
      <c r="AJ51" s="29" t="s">
        <v>141</v>
      </c>
      <c r="AK51" s="29" t="s">
        <v>141</v>
      </c>
      <c r="AL51" s="29" t="s">
        <v>141</v>
      </c>
      <c r="AM51" s="29" t="s">
        <v>141</v>
      </c>
      <c r="AN51" s="29" t="s">
        <v>141</v>
      </c>
      <c r="AO51" s="29" t="s">
        <v>141</v>
      </c>
      <c r="AP51" s="29" t="s">
        <v>141</v>
      </c>
      <c r="AQ51" s="29" t="s">
        <v>141</v>
      </c>
      <c r="AR51" s="29" t="s">
        <v>141</v>
      </c>
      <c r="AS51" s="29" t="s">
        <v>141</v>
      </c>
      <c r="AT51" s="29" t="s">
        <v>141</v>
      </c>
      <c r="AU51" s="29" t="s">
        <v>141</v>
      </c>
      <c r="AV51" s="29" t="s">
        <v>141</v>
      </c>
      <c r="AW51" s="29" t="s">
        <v>141</v>
      </c>
      <c r="AX51" s="29" t="s">
        <v>141</v>
      </c>
      <c r="AY51" s="29" t="s">
        <v>141</v>
      </c>
      <c r="AZ51" s="29" t="s">
        <v>141</v>
      </c>
      <c r="BA51" s="29" t="s">
        <v>141</v>
      </c>
      <c r="BB51" s="29" t="s">
        <v>141</v>
      </c>
      <c r="BC51" s="29" t="s">
        <v>141</v>
      </c>
      <c r="BD51" s="29" t="s">
        <v>141</v>
      </c>
      <c r="BE51" s="29" t="s">
        <v>141</v>
      </c>
      <c r="BF51" s="29" t="s">
        <v>141</v>
      </c>
      <c r="BG51" s="29" t="s">
        <v>141</v>
      </c>
      <c r="BH51" s="29" t="s">
        <v>141</v>
      </c>
      <c r="BI51" s="29" t="s">
        <v>141</v>
      </c>
      <c r="BJ51" s="29" t="s">
        <v>141</v>
      </c>
      <c r="BK51" s="29" t="s">
        <v>141</v>
      </c>
      <c r="BL51" s="29" t="s">
        <v>141</v>
      </c>
      <c r="BM51" s="29" t="s">
        <v>141</v>
      </c>
      <c r="BN51" s="29" t="s">
        <v>141</v>
      </c>
      <c r="BO51" s="29" t="s">
        <v>141</v>
      </c>
      <c r="BP51" s="29" t="s">
        <v>141</v>
      </c>
      <c r="BQ51" s="29" t="s">
        <v>141</v>
      </c>
      <c r="BR51" s="29" t="s">
        <v>141</v>
      </c>
      <c r="BS51" s="29" t="s">
        <v>141</v>
      </c>
      <c r="BT51" s="29" t="s">
        <v>141</v>
      </c>
      <c r="BU51" s="29" t="s">
        <v>141</v>
      </c>
      <c r="BV51" s="29" t="s">
        <v>141</v>
      </c>
      <c r="BW51" s="29" t="s">
        <v>141</v>
      </c>
      <c r="BX51" s="29" t="s">
        <v>141</v>
      </c>
      <c r="BY51" s="29" t="s">
        <v>141</v>
      </c>
      <c r="BZ51" s="29" t="s">
        <v>141</v>
      </c>
      <c r="CA51" s="34"/>
    </row>
    <row r="52" spans="1:79" ht="78.75" x14ac:dyDescent="0.25">
      <c r="A52" s="12" t="s">
        <v>146</v>
      </c>
      <c r="B52" s="13" t="s">
        <v>149</v>
      </c>
      <c r="C52" s="14"/>
      <c r="D52" s="20">
        <f t="shared" ref="D52:AM52" si="88">SUM(D53:D55)</f>
        <v>0</v>
      </c>
      <c r="E52" s="20">
        <f t="shared" si="88"/>
        <v>0</v>
      </c>
      <c r="F52" s="20">
        <f t="shared" si="88"/>
        <v>0</v>
      </c>
      <c r="G52" s="20">
        <f t="shared" si="88"/>
        <v>0</v>
      </c>
      <c r="H52" s="20">
        <f t="shared" si="88"/>
        <v>0</v>
      </c>
      <c r="I52" s="20">
        <f t="shared" si="88"/>
        <v>0</v>
      </c>
      <c r="J52" s="20">
        <f t="shared" si="88"/>
        <v>0</v>
      </c>
      <c r="K52" s="20">
        <f t="shared" si="88"/>
        <v>0</v>
      </c>
      <c r="L52" s="20">
        <f t="shared" si="88"/>
        <v>0</v>
      </c>
      <c r="M52" s="20">
        <f t="shared" si="88"/>
        <v>0</v>
      </c>
      <c r="N52" s="20">
        <f t="shared" si="88"/>
        <v>0</v>
      </c>
      <c r="O52" s="20">
        <f t="shared" si="88"/>
        <v>0</v>
      </c>
      <c r="P52" s="20">
        <f t="shared" si="88"/>
        <v>0</v>
      </c>
      <c r="Q52" s="20">
        <f t="shared" si="88"/>
        <v>0</v>
      </c>
      <c r="R52" s="20">
        <f t="shared" si="88"/>
        <v>0</v>
      </c>
      <c r="S52" s="20">
        <f t="shared" si="88"/>
        <v>0</v>
      </c>
      <c r="T52" s="20">
        <f t="shared" si="88"/>
        <v>0</v>
      </c>
      <c r="U52" s="20">
        <f t="shared" si="88"/>
        <v>0</v>
      </c>
      <c r="V52" s="20">
        <f t="shared" si="88"/>
        <v>0</v>
      </c>
      <c r="W52" s="20">
        <f t="shared" si="88"/>
        <v>0</v>
      </c>
      <c r="X52" s="20">
        <f t="shared" si="88"/>
        <v>0</v>
      </c>
      <c r="Y52" s="20">
        <f t="shared" si="88"/>
        <v>0</v>
      </c>
      <c r="Z52" s="20">
        <f t="shared" si="88"/>
        <v>0</v>
      </c>
      <c r="AA52" s="20">
        <f t="shared" si="88"/>
        <v>0</v>
      </c>
      <c r="AB52" s="20">
        <f t="shared" si="88"/>
        <v>0</v>
      </c>
      <c r="AC52" s="20">
        <f t="shared" si="88"/>
        <v>0</v>
      </c>
      <c r="AD52" s="20">
        <f t="shared" si="88"/>
        <v>0</v>
      </c>
      <c r="AE52" s="20">
        <f t="shared" si="88"/>
        <v>0</v>
      </c>
      <c r="AF52" s="20">
        <f t="shared" si="88"/>
        <v>0</v>
      </c>
      <c r="AG52" s="20">
        <f t="shared" si="88"/>
        <v>0</v>
      </c>
      <c r="AH52" s="20">
        <f t="shared" si="88"/>
        <v>0</v>
      </c>
      <c r="AI52" s="20">
        <f t="shared" si="88"/>
        <v>0</v>
      </c>
      <c r="AJ52" s="20">
        <f t="shared" si="88"/>
        <v>0</v>
      </c>
      <c r="AK52" s="20">
        <f t="shared" si="88"/>
        <v>0</v>
      </c>
      <c r="AL52" s="20">
        <f t="shared" si="88"/>
        <v>0</v>
      </c>
      <c r="AM52" s="20">
        <f t="shared" si="88"/>
        <v>0</v>
      </c>
      <c r="AN52" s="20">
        <f t="shared" ref="AN52:BV52" si="89">SUM(AN53:AN55)</f>
        <v>0</v>
      </c>
      <c r="AO52" s="20">
        <f t="shared" si="89"/>
        <v>0</v>
      </c>
      <c r="AP52" s="20">
        <f t="shared" si="89"/>
        <v>0</v>
      </c>
      <c r="AQ52" s="20">
        <f t="shared" si="89"/>
        <v>0</v>
      </c>
      <c r="AR52" s="20">
        <f t="shared" si="89"/>
        <v>0</v>
      </c>
      <c r="AS52" s="20">
        <f t="shared" si="89"/>
        <v>0</v>
      </c>
      <c r="AT52" s="20">
        <f t="shared" si="89"/>
        <v>0</v>
      </c>
      <c r="AU52" s="20">
        <f t="shared" si="89"/>
        <v>0</v>
      </c>
      <c r="AV52" s="20">
        <f t="shared" si="89"/>
        <v>0</v>
      </c>
      <c r="AW52" s="20">
        <f t="shared" si="89"/>
        <v>0</v>
      </c>
      <c r="AX52" s="20">
        <f t="shared" si="89"/>
        <v>0</v>
      </c>
      <c r="AY52" s="20">
        <f t="shared" si="89"/>
        <v>0</v>
      </c>
      <c r="AZ52" s="20">
        <f t="shared" si="89"/>
        <v>0</v>
      </c>
      <c r="BA52" s="20">
        <f t="shared" si="89"/>
        <v>0</v>
      </c>
      <c r="BB52" s="20">
        <f t="shared" si="89"/>
        <v>0</v>
      </c>
      <c r="BC52" s="20">
        <f t="shared" si="89"/>
        <v>0</v>
      </c>
      <c r="BD52" s="20">
        <f t="shared" si="89"/>
        <v>0</v>
      </c>
      <c r="BE52" s="20">
        <f t="shared" si="89"/>
        <v>0</v>
      </c>
      <c r="BF52" s="20">
        <f t="shared" si="89"/>
        <v>0</v>
      </c>
      <c r="BG52" s="20">
        <f t="shared" si="89"/>
        <v>0</v>
      </c>
      <c r="BH52" s="20">
        <f t="shared" si="89"/>
        <v>0</v>
      </c>
      <c r="BI52" s="20">
        <f t="shared" si="89"/>
        <v>0</v>
      </c>
      <c r="BJ52" s="20">
        <f t="shared" si="89"/>
        <v>0</v>
      </c>
      <c r="BK52" s="20">
        <f t="shared" si="89"/>
        <v>0</v>
      </c>
      <c r="BL52" s="20">
        <f t="shared" si="89"/>
        <v>0</v>
      </c>
      <c r="BM52" s="20">
        <f t="shared" si="89"/>
        <v>0</v>
      </c>
      <c r="BN52" s="20">
        <f t="shared" si="89"/>
        <v>0</v>
      </c>
      <c r="BO52" s="20">
        <f t="shared" si="89"/>
        <v>0</v>
      </c>
      <c r="BP52" s="20">
        <f t="shared" si="89"/>
        <v>0</v>
      </c>
      <c r="BQ52" s="20">
        <f t="shared" si="89"/>
        <v>0</v>
      </c>
      <c r="BR52" s="20">
        <f t="shared" si="89"/>
        <v>0</v>
      </c>
      <c r="BS52" s="20">
        <f t="shared" si="89"/>
        <v>0</v>
      </c>
      <c r="BT52" s="20">
        <f t="shared" si="89"/>
        <v>0</v>
      </c>
      <c r="BU52" s="20">
        <f t="shared" si="89"/>
        <v>0</v>
      </c>
      <c r="BV52" s="20">
        <f t="shared" si="89"/>
        <v>0</v>
      </c>
      <c r="BW52" s="20">
        <f t="shared" ref="BW52:BY52" si="90">SUM(BW53:BW55)</f>
        <v>0</v>
      </c>
      <c r="BX52" s="20">
        <f t="shared" si="90"/>
        <v>0</v>
      </c>
      <c r="BY52" s="20">
        <f t="shared" si="90"/>
        <v>0</v>
      </c>
      <c r="BZ52" s="20">
        <v>0</v>
      </c>
      <c r="CA52" s="33"/>
    </row>
    <row r="53" spans="1:79" x14ac:dyDescent="0.25">
      <c r="A53" s="27" t="s">
        <v>146</v>
      </c>
      <c r="B53" s="28" t="s">
        <v>140</v>
      </c>
      <c r="C53" s="29" t="s">
        <v>141</v>
      </c>
      <c r="D53" s="29" t="s">
        <v>141</v>
      </c>
      <c r="E53" s="29" t="s">
        <v>141</v>
      </c>
      <c r="F53" s="29" t="s">
        <v>141</v>
      </c>
      <c r="G53" s="29" t="s">
        <v>141</v>
      </c>
      <c r="H53" s="29" t="s">
        <v>141</v>
      </c>
      <c r="I53" s="29" t="s">
        <v>141</v>
      </c>
      <c r="J53" s="29" t="s">
        <v>141</v>
      </c>
      <c r="K53" s="29" t="s">
        <v>141</v>
      </c>
      <c r="L53" s="29" t="s">
        <v>141</v>
      </c>
      <c r="M53" s="29" t="s">
        <v>141</v>
      </c>
      <c r="N53" s="29" t="s">
        <v>141</v>
      </c>
      <c r="O53" s="29" t="s">
        <v>141</v>
      </c>
      <c r="P53" s="29" t="s">
        <v>141</v>
      </c>
      <c r="Q53" s="29" t="s">
        <v>141</v>
      </c>
      <c r="R53" s="29" t="s">
        <v>141</v>
      </c>
      <c r="S53" s="29" t="s">
        <v>141</v>
      </c>
      <c r="T53" s="29" t="s">
        <v>141</v>
      </c>
      <c r="U53" s="29" t="s">
        <v>141</v>
      </c>
      <c r="V53" s="29" t="s">
        <v>141</v>
      </c>
      <c r="W53" s="29" t="s">
        <v>141</v>
      </c>
      <c r="X53" s="29" t="s">
        <v>141</v>
      </c>
      <c r="Y53" s="29" t="s">
        <v>141</v>
      </c>
      <c r="Z53" s="29" t="s">
        <v>141</v>
      </c>
      <c r="AA53" s="29" t="s">
        <v>141</v>
      </c>
      <c r="AB53" s="29" t="s">
        <v>141</v>
      </c>
      <c r="AC53" s="29" t="s">
        <v>141</v>
      </c>
      <c r="AD53" s="29" t="s">
        <v>141</v>
      </c>
      <c r="AE53" s="29" t="s">
        <v>141</v>
      </c>
      <c r="AF53" s="29" t="s">
        <v>141</v>
      </c>
      <c r="AG53" s="29" t="s">
        <v>141</v>
      </c>
      <c r="AH53" s="29" t="s">
        <v>141</v>
      </c>
      <c r="AI53" s="29" t="s">
        <v>141</v>
      </c>
      <c r="AJ53" s="29" t="s">
        <v>141</v>
      </c>
      <c r="AK53" s="29" t="s">
        <v>141</v>
      </c>
      <c r="AL53" s="29" t="s">
        <v>141</v>
      </c>
      <c r="AM53" s="29" t="s">
        <v>141</v>
      </c>
      <c r="AN53" s="29" t="s">
        <v>141</v>
      </c>
      <c r="AO53" s="29" t="s">
        <v>141</v>
      </c>
      <c r="AP53" s="29" t="s">
        <v>141</v>
      </c>
      <c r="AQ53" s="29" t="s">
        <v>141</v>
      </c>
      <c r="AR53" s="29" t="s">
        <v>141</v>
      </c>
      <c r="AS53" s="29" t="s">
        <v>141</v>
      </c>
      <c r="AT53" s="29" t="s">
        <v>141</v>
      </c>
      <c r="AU53" s="29" t="s">
        <v>141</v>
      </c>
      <c r="AV53" s="29" t="s">
        <v>141</v>
      </c>
      <c r="AW53" s="29" t="s">
        <v>141</v>
      </c>
      <c r="AX53" s="29" t="s">
        <v>141</v>
      </c>
      <c r="AY53" s="29" t="s">
        <v>141</v>
      </c>
      <c r="AZ53" s="29" t="s">
        <v>141</v>
      </c>
      <c r="BA53" s="29" t="s">
        <v>141</v>
      </c>
      <c r="BB53" s="29" t="s">
        <v>141</v>
      </c>
      <c r="BC53" s="29" t="s">
        <v>141</v>
      </c>
      <c r="BD53" s="29" t="s">
        <v>141</v>
      </c>
      <c r="BE53" s="29" t="s">
        <v>141</v>
      </c>
      <c r="BF53" s="29" t="s">
        <v>141</v>
      </c>
      <c r="BG53" s="29" t="s">
        <v>141</v>
      </c>
      <c r="BH53" s="29" t="s">
        <v>141</v>
      </c>
      <c r="BI53" s="29" t="s">
        <v>141</v>
      </c>
      <c r="BJ53" s="29" t="s">
        <v>141</v>
      </c>
      <c r="BK53" s="29" t="s">
        <v>141</v>
      </c>
      <c r="BL53" s="29" t="s">
        <v>141</v>
      </c>
      <c r="BM53" s="29" t="s">
        <v>141</v>
      </c>
      <c r="BN53" s="29" t="s">
        <v>141</v>
      </c>
      <c r="BO53" s="29" t="s">
        <v>141</v>
      </c>
      <c r="BP53" s="29" t="s">
        <v>141</v>
      </c>
      <c r="BQ53" s="29" t="s">
        <v>141</v>
      </c>
      <c r="BR53" s="29" t="s">
        <v>141</v>
      </c>
      <c r="BS53" s="29" t="s">
        <v>141</v>
      </c>
      <c r="BT53" s="29" t="s">
        <v>141</v>
      </c>
      <c r="BU53" s="29" t="s">
        <v>141</v>
      </c>
      <c r="BV53" s="29" t="s">
        <v>141</v>
      </c>
      <c r="BW53" s="29" t="s">
        <v>141</v>
      </c>
      <c r="BX53" s="29" t="s">
        <v>141</v>
      </c>
      <c r="BY53" s="29" t="s">
        <v>141</v>
      </c>
      <c r="BZ53" s="29" t="s">
        <v>141</v>
      </c>
      <c r="CA53" s="34"/>
    </row>
    <row r="54" spans="1:79" x14ac:dyDescent="0.25">
      <c r="A54" s="27" t="s">
        <v>146</v>
      </c>
      <c r="B54" s="28" t="s">
        <v>140</v>
      </c>
      <c r="C54" s="29" t="s">
        <v>141</v>
      </c>
      <c r="D54" s="29" t="s">
        <v>141</v>
      </c>
      <c r="E54" s="29" t="s">
        <v>141</v>
      </c>
      <c r="F54" s="29" t="s">
        <v>141</v>
      </c>
      <c r="G54" s="29" t="s">
        <v>141</v>
      </c>
      <c r="H54" s="29" t="s">
        <v>141</v>
      </c>
      <c r="I54" s="29" t="s">
        <v>141</v>
      </c>
      <c r="J54" s="29" t="s">
        <v>141</v>
      </c>
      <c r="K54" s="29" t="s">
        <v>141</v>
      </c>
      <c r="L54" s="29" t="s">
        <v>141</v>
      </c>
      <c r="M54" s="29" t="s">
        <v>141</v>
      </c>
      <c r="N54" s="29" t="s">
        <v>141</v>
      </c>
      <c r="O54" s="29" t="s">
        <v>141</v>
      </c>
      <c r="P54" s="29" t="s">
        <v>141</v>
      </c>
      <c r="Q54" s="29" t="s">
        <v>141</v>
      </c>
      <c r="R54" s="29" t="s">
        <v>141</v>
      </c>
      <c r="S54" s="29" t="s">
        <v>141</v>
      </c>
      <c r="T54" s="29" t="s">
        <v>141</v>
      </c>
      <c r="U54" s="29" t="s">
        <v>141</v>
      </c>
      <c r="V54" s="29" t="s">
        <v>141</v>
      </c>
      <c r="W54" s="29" t="s">
        <v>141</v>
      </c>
      <c r="X54" s="29" t="s">
        <v>141</v>
      </c>
      <c r="Y54" s="29" t="s">
        <v>141</v>
      </c>
      <c r="Z54" s="29" t="s">
        <v>141</v>
      </c>
      <c r="AA54" s="29" t="s">
        <v>141</v>
      </c>
      <c r="AB54" s="29" t="s">
        <v>141</v>
      </c>
      <c r="AC54" s="29" t="s">
        <v>141</v>
      </c>
      <c r="AD54" s="29" t="s">
        <v>141</v>
      </c>
      <c r="AE54" s="29" t="s">
        <v>141</v>
      </c>
      <c r="AF54" s="29" t="s">
        <v>141</v>
      </c>
      <c r="AG54" s="29" t="s">
        <v>141</v>
      </c>
      <c r="AH54" s="29" t="s">
        <v>141</v>
      </c>
      <c r="AI54" s="29" t="s">
        <v>141</v>
      </c>
      <c r="AJ54" s="29" t="s">
        <v>141</v>
      </c>
      <c r="AK54" s="29" t="s">
        <v>141</v>
      </c>
      <c r="AL54" s="29" t="s">
        <v>141</v>
      </c>
      <c r="AM54" s="29" t="s">
        <v>141</v>
      </c>
      <c r="AN54" s="29" t="s">
        <v>141</v>
      </c>
      <c r="AO54" s="29" t="s">
        <v>141</v>
      </c>
      <c r="AP54" s="29" t="s">
        <v>141</v>
      </c>
      <c r="AQ54" s="29" t="s">
        <v>141</v>
      </c>
      <c r="AR54" s="29" t="s">
        <v>141</v>
      </c>
      <c r="AS54" s="29" t="s">
        <v>141</v>
      </c>
      <c r="AT54" s="29" t="s">
        <v>141</v>
      </c>
      <c r="AU54" s="29" t="s">
        <v>141</v>
      </c>
      <c r="AV54" s="29" t="s">
        <v>141</v>
      </c>
      <c r="AW54" s="29" t="s">
        <v>141</v>
      </c>
      <c r="AX54" s="29" t="s">
        <v>141</v>
      </c>
      <c r="AY54" s="29" t="s">
        <v>141</v>
      </c>
      <c r="AZ54" s="29" t="s">
        <v>141</v>
      </c>
      <c r="BA54" s="29" t="s">
        <v>141</v>
      </c>
      <c r="BB54" s="29" t="s">
        <v>141</v>
      </c>
      <c r="BC54" s="29" t="s">
        <v>141</v>
      </c>
      <c r="BD54" s="29" t="s">
        <v>141</v>
      </c>
      <c r="BE54" s="29" t="s">
        <v>141</v>
      </c>
      <c r="BF54" s="29" t="s">
        <v>141</v>
      </c>
      <c r="BG54" s="29" t="s">
        <v>141</v>
      </c>
      <c r="BH54" s="29" t="s">
        <v>141</v>
      </c>
      <c r="BI54" s="29" t="s">
        <v>141</v>
      </c>
      <c r="BJ54" s="29" t="s">
        <v>141</v>
      </c>
      <c r="BK54" s="29" t="s">
        <v>141</v>
      </c>
      <c r="BL54" s="29" t="s">
        <v>141</v>
      </c>
      <c r="BM54" s="29" t="s">
        <v>141</v>
      </c>
      <c r="BN54" s="29" t="s">
        <v>141</v>
      </c>
      <c r="BO54" s="29" t="s">
        <v>141</v>
      </c>
      <c r="BP54" s="29" t="s">
        <v>141</v>
      </c>
      <c r="BQ54" s="29" t="s">
        <v>141</v>
      </c>
      <c r="BR54" s="29" t="s">
        <v>141</v>
      </c>
      <c r="BS54" s="29" t="s">
        <v>141</v>
      </c>
      <c r="BT54" s="29" t="s">
        <v>141</v>
      </c>
      <c r="BU54" s="29" t="s">
        <v>141</v>
      </c>
      <c r="BV54" s="29" t="s">
        <v>141</v>
      </c>
      <c r="BW54" s="29" t="s">
        <v>141</v>
      </c>
      <c r="BX54" s="29" t="s">
        <v>141</v>
      </c>
      <c r="BY54" s="29" t="s">
        <v>141</v>
      </c>
      <c r="BZ54" s="29" t="s">
        <v>141</v>
      </c>
      <c r="CA54" s="34"/>
    </row>
    <row r="55" spans="1:79" x14ac:dyDescent="0.25">
      <c r="A55" s="27" t="s">
        <v>142</v>
      </c>
      <c r="B55" s="27" t="s">
        <v>142</v>
      </c>
      <c r="C55" s="29" t="s">
        <v>141</v>
      </c>
      <c r="D55" s="29" t="s">
        <v>141</v>
      </c>
      <c r="E55" s="29" t="s">
        <v>141</v>
      </c>
      <c r="F55" s="29" t="s">
        <v>141</v>
      </c>
      <c r="G55" s="29" t="s">
        <v>141</v>
      </c>
      <c r="H55" s="29" t="s">
        <v>141</v>
      </c>
      <c r="I55" s="29" t="s">
        <v>141</v>
      </c>
      <c r="J55" s="29" t="s">
        <v>141</v>
      </c>
      <c r="K55" s="29" t="s">
        <v>141</v>
      </c>
      <c r="L55" s="29" t="s">
        <v>141</v>
      </c>
      <c r="M55" s="29" t="s">
        <v>141</v>
      </c>
      <c r="N55" s="29" t="s">
        <v>141</v>
      </c>
      <c r="O55" s="29" t="s">
        <v>141</v>
      </c>
      <c r="P55" s="29" t="s">
        <v>141</v>
      </c>
      <c r="Q55" s="29" t="s">
        <v>141</v>
      </c>
      <c r="R55" s="29" t="s">
        <v>141</v>
      </c>
      <c r="S55" s="29" t="s">
        <v>141</v>
      </c>
      <c r="T55" s="29" t="s">
        <v>141</v>
      </c>
      <c r="U55" s="29" t="s">
        <v>141</v>
      </c>
      <c r="V55" s="29" t="s">
        <v>141</v>
      </c>
      <c r="W55" s="29" t="s">
        <v>141</v>
      </c>
      <c r="X55" s="29" t="s">
        <v>141</v>
      </c>
      <c r="Y55" s="29" t="s">
        <v>141</v>
      </c>
      <c r="Z55" s="29" t="s">
        <v>141</v>
      </c>
      <c r="AA55" s="29" t="s">
        <v>141</v>
      </c>
      <c r="AB55" s="29" t="s">
        <v>141</v>
      </c>
      <c r="AC55" s="29" t="s">
        <v>141</v>
      </c>
      <c r="AD55" s="29" t="s">
        <v>141</v>
      </c>
      <c r="AE55" s="29" t="s">
        <v>141</v>
      </c>
      <c r="AF55" s="29" t="s">
        <v>141</v>
      </c>
      <c r="AG55" s="29" t="s">
        <v>141</v>
      </c>
      <c r="AH55" s="29" t="s">
        <v>141</v>
      </c>
      <c r="AI55" s="29" t="s">
        <v>141</v>
      </c>
      <c r="AJ55" s="29" t="s">
        <v>141</v>
      </c>
      <c r="AK55" s="29" t="s">
        <v>141</v>
      </c>
      <c r="AL55" s="29" t="s">
        <v>141</v>
      </c>
      <c r="AM55" s="29" t="s">
        <v>141</v>
      </c>
      <c r="AN55" s="29" t="s">
        <v>141</v>
      </c>
      <c r="AO55" s="29" t="s">
        <v>141</v>
      </c>
      <c r="AP55" s="29" t="s">
        <v>141</v>
      </c>
      <c r="AQ55" s="29" t="s">
        <v>141</v>
      </c>
      <c r="AR55" s="29" t="s">
        <v>141</v>
      </c>
      <c r="AS55" s="29" t="s">
        <v>141</v>
      </c>
      <c r="AT55" s="29" t="s">
        <v>141</v>
      </c>
      <c r="AU55" s="29" t="s">
        <v>141</v>
      </c>
      <c r="AV55" s="29" t="s">
        <v>141</v>
      </c>
      <c r="AW55" s="29" t="s">
        <v>141</v>
      </c>
      <c r="AX55" s="29" t="s">
        <v>141</v>
      </c>
      <c r="AY55" s="29" t="s">
        <v>141</v>
      </c>
      <c r="AZ55" s="29" t="s">
        <v>141</v>
      </c>
      <c r="BA55" s="29" t="s">
        <v>141</v>
      </c>
      <c r="BB55" s="29" t="s">
        <v>141</v>
      </c>
      <c r="BC55" s="29" t="s">
        <v>141</v>
      </c>
      <c r="BD55" s="29" t="s">
        <v>141</v>
      </c>
      <c r="BE55" s="29" t="s">
        <v>141</v>
      </c>
      <c r="BF55" s="29" t="s">
        <v>141</v>
      </c>
      <c r="BG55" s="29" t="s">
        <v>141</v>
      </c>
      <c r="BH55" s="29" t="s">
        <v>141</v>
      </c>
      <c r="BI55" s="29" t="s">
        <v>141</v>
      </c>
      <c r="BJ55" s="29" t="s">
        <v>141</v>
      </c>
      <c r="BK55" s="29" t="s">
        <v>141</v>
      </c>
      <c r="BL55" s="29" t="s">
        <v>141</v>
      </c>
      <c r="BM55" s="29" t="s">
        <v>141</v>
      </c>
      <c r="BN55" s="29" t="s">
        <v>141</v>
      </c>
      <c r="BO55" s="29" t="s">
        <v>141</v>
      </c>
      <c r="BP55" s="29" t="s">
        <v>141</v>
      </c>
      <c r="BQ55" s="29" t="s">
        <v>141</v>
      </c>
      <c r="BR55" s="29" t="s">
        <v>141</v>
      </c>
      <c r="BS55" s="29" t="s">
        <v>141</v>
      </c>
      <c r="BT55" s="29" t="s">
        <v>141</v>
      </c>
      <c r="BU55" s="29" t="s">
        <v>141</v>
      </c>
      <c r="BV55" s="29" t="s">
        <v>141</v>
      </c>
      <c r="BW55" s="29" t="s">
        <v>141</v>
      </c>
      <c r="BX55" s="29" t="s">
        <v>141</v>
      </c>
      <c r="BY55" s="29" t="s">
        <v>141</v>
      </c>
      <c r="BZ55" s="29" t="s">
        <v>141</v>
      </c>
      <c r="CA55" s="34"/>
    </row>
    <row r="56" spans="1:79" ht="94.5" x14ac:dyDescent="0.25">
      <c r="A56" s="12" t="s">
        <v>146</v>
      </c>
      <c r="B56" s="13" t="s">
        <v>150</v>
      </c>
      <c r="C56" s="14"/>
      <c r="D56" s="20">
        <f t="shared" ref="D56:AM56" si="91">SUM(D57:D59)</f>
        <v>0</v>
      </c>
      <c r="E56" s="20">
        <f t="shared" si="91"/>
        <v>0</v>
      </c>
      <c r="F56" s="20">
        <f t="shared" si="91"/>
        <v>0</v>
      </c>
      <c r="G56" s="20">
        <f t="shared" si="91"/>
        <v>0</v>
      </c>
      <c r="H56" s="20">
        <f t="shared" si="91"/>
        <v>0</v>
      </c>
      <c r="I56" s="20">
        <f t="shared" si="91"/>
        <v>0</v>
      </c>
      <c r="J56" s="20">
        <f t="shared" si="91"/>
        <v>0</v>
      </c>
      <c r="K56" s="20">
        <f t="shared" si="91"/>
        <v>0</v>
      </c>
      <c r="L56" s="20">
        <f t="shared" si="91"/>
        <v>0</v>
      </c>
      <c r="M56" s="20">
        <f t="shared" si="91"/>
        <v>0</v>
      </c>
      <c r="N56" s="20">
        <f t="shared" si="91"/>
        <v>0</v>
      </c>
      <c r="O56" s="20">
        <f t="shared" si="91"/>
        <v>0</v>
      </c>
      <c r="P56" s="20">
        <f t="shared" si="91"/>
        <v>0</v>
      </c>
      <c r="Q56" s="20">
        <f t="shared" si="91"/>
        <v>0</v>
      </c>
      <c r="R56" s="20">
        <f t="shared" si="91"/>
        <v>0</v>
      </c>
      <c r="S56" s="20">
        <f t="shared" si="91"/>
        <v>0</v>
      </c>
      <c r="T56" s="20">
        <f t="shared" si="91"/>
        <v>0</v>
      </c>
      <c r="U56" s="20">
        <f t="shared" si="91"/>
        <v>0</v>
      </c>
      <c r="V56" s="20">
        <f t="shared" si="91"/>
        <v>0</v>
      </c>
      <c r="W56" s="20">
        <f t="shared" si="91"/>
        <v>0</v>
      </c>
      <c r="X56" s="20">
        <f t="shared" si="91"/>
        <v>0</v>
      </c>
      <c r="Y56" s="20">
        <f t="shared" si="91"/>
        <v>0</v>
      </c>
      <c r="Z56" s="20">
        <f t="shared" si="91"/>
        <v>0</v>
      </c>
      <c r="AA56" s="20">
        <f t="shared" si="91"/>
        <v>0</v>
      </c>
      <c r="AB56" s="20">
        <f t="shared" si="91"/>
        <v>0</v>
      </c>
      <c r="AC56" s="20">
        <f t="shared" si="91"/>
        <v>0</v>
      </c>
      <c r="AD56" s="20">
        <f t="shared" si="91"/>
        <v>0</v>
      </c>
      <c r="AE56" s="20">
        <f t="shared" si="91"/>
        <v>0</v>
      </c>
      <c r="AF56" s="20">
        <f t="shared" si="91"/>
        <v>0</v>
      </c>
      <c r="AG56" s="20">
        <f t="shared" si="91"/>
        <v>0</v>
      </c>
      <c r="AH56" s="20">
        <f t="shared" si="91"/>
        <v>0</v>
      </c>
      <c r="AI56" s="20">
        <f t="shared" si="91"/>
        <v>0</v>
      </c>
      <c r="AJ56" s="20">
        <f t="shared" si="91"/>
        <v>0</v>
      </c>
      <c r="AK56" s="20">
        <f t="shared" si="91"/>
        <v>0</v>
      </c>
      <c r="AL56" s="20">
        <f t="shared" si="91"/>
        <v>0</v>
      </c>
      <c r="AM56" s="20">
        <f t="shared" si="91"/>
        <v>0</v>
      </c>
      <c r="AN56" s="20">
        <f t="shared" ref="AN56:BV56" si="92">SUM(AN57:AN59)</f>
        <v>0</v>
      </c>
      <c r="AO56" s="20">
        <f t="shared" si="92"/>
        <v>0</v>
      </c>
      <c r="AP56" s="20">
        <f t="shared" si="92"/>
        <v>0</v>
      </c>
      <c r="AQ56" s="20">
        <f t="shared" si="92"/>
        <v>0</v>
      </c>
      <c r="AR56" s="20">
        <f t="shared" si="92"/>
        <v>0</v>
      </c>
      <c r="AS56" s="20">
        <f t="shared" si="92"/>
        <v>0</v>
      </c>
      <c r="AT56" s="20">
        <f t="shared" si="92"/>
        <v>0</v>
      </c>
      <c r="AU56" s="20">
        <f t="shared" si="92"/>
        <v>0</v>
      </c>
      <c r="AV56" s="20">
        <f t="shared" si="92"/>
        <v>0</v>
      </c>
      <c r="AW56" s="20">
        <f t="shared" si="92"/>
        <v>0</v>
      </c>
      <c r="AX56" s="20">
        <f t="shared" si="92"/>
        <v>0</v>
      </c>
      <c r="AY56" s="20">
        <f t="shared" si="92"/>
        <v>0</v>
      </c>
      <c r="AZ56" s="20">
        <f t="shared" si="92"/>
        <v>0</v>
      </c>
      <c r="BA56" s="20">
        <f t="shared" si="92"/>
        <v>0</v>
      </c>
      <c r="BB56" s="20">
        <f t="shared" si="92"/>
        <v>0</v>
      </c>
      <c r="BC56" s="20">
        <f t="shared" si="92"/>
        <v>0</v>
      </c>
      <c r="BD56" s="20">
        <f t="shared" si="92"/>
        <v>0</v>
      </c>
      <c r="BE56" s="20">
        <f t="shared" si="92"/>
        <v>0</v>
      </c>
      <c r="BF56" s="20">
        <f t="shared" si="92"/>
        <v>0</v>
      </c>
      <c r="BG56" s="20">
        <f t="shared" si="92"/>
        <v>0</v>
      </c>
      <c r="BH56" s="20">
        <f t="shared" si="92"/>
        <v>0</v>
      </c>
      <c r="BI56" s="20">
        <f t="shared" si="92"/>
        <v>0</v>
      </c>
      <c r="BJ56" s="20">
        <f t="shared" si="92"/>
        <v>0</v>
      </c>
      <c r="BK56" s="20">
        <f t="shared" si="92"/>
        <v>0</v>
      </c>
      <c r="BL56" s="20">
        <f t="shared" si="92"/>
        <v>0</v>
      </c>
      <c r="BM56" s="20">
        <f t="shared" si="92"/>
        <v>0</v>
      </c>
      <c r="BN56" s="20">
        <f t="shared" si="92"/>
        <v>0</v>
      </c>
      <c r="BO56" s="20">
        <f t="shared" si="92"/>
        <v>0</v>
      </c>
      <c r="BP56" s="20">
        <f t="shared" si="92"/>
        <v>0</v>
      </c>
      <c r="BQ56" s="20">
        <f t="shared" si="92"/>
        <v>0</v>
      </c>
      <c r="BR56" s="20">
        <f t="shared" si="92"/>
        <v>0</v>
      </c>
      <c r="BS56" s="20">
        <f t="shared" si="92"/>
        <v>0</v>
      </c>
      <c r="BT56" s="20">
        <f t="shared" si="92"/>
        <v>0</v>
      </c>
      <c r="BU56" s="20">
        <f t="shared" si="92"/>
        <v>0</v>
      </c>
      <c r="BV56" s="20">
        <f t="shared" si="92"/>
        <v>0</v>
      </c>
      <c r="BW56" s="20">
        <f t="shared" ref="BW56:BY56" si="93">SUM(BW57:BW59)</f>
        <v>0</v>
      </c>
      <c r="BX56" s="20">
        <f t="shared" si="93"/>
        <v>0</v>
      </c>
      <c r="BY56" s="20">
        <f t="shared" si="93"/>
        <v>0</v>
      </c>
      <c r="BZ56" s="20">
        <v>0</v>
      </c>
      <c r="CA56" s="33"/>
    </row>
    <row r="57" spans="1:79" x14ac:dyDescent="0.25">
      <c r="A57" s="27" t="s">
        <v>146</v>
      </c>
      <c r="B57" s="28" t="s">
        <v>140</v>
      </c>
      <c r="C57" s="29" t="s">
        <v>141</v>
      </c>
      <c r="D57" s="29" t="s">
        <v>141</v>
      </c>
      <c r="E57" s="29" t="s">
        <v>141</v>
      </c>
      <c r="F57" s="29" t="s">
        <v>141</v>
      </c>
      <c r="G57" s="29" t="s">
        <v>141</v>
      </c>
      <c r="H57" s="29" t="s">
        <v>141</v>
      </c>
      <c r="I57" s="29" t="s">
        <v>141</v>
      </c>
      <c r="J57" s="29" t="s">
        <v>141</v>
      </c>
      <c r="K57" s="29" t="s">
        <v>141</v>
      </c>
      <c r="L57" s="29" t="s">
        <v>141</v>
      </c>
      <c r="M57" s="29" t="s">
        <v>141</v>
      </c>
      <c r="N57" s="29" t="s">
        <v>141</v>
      </c>
      <c r="O57" s="29" t="s">
        <v>141</v>
      </c>
      <c r="P57" s="29" t="s">
        <v>141</v>
      </c>
      <c r="Q57" s="29" t="s">
        <v>141</v>
      </c>
      <c r="R57" s="29" t="s">
        <v>141</v>
      </c>
      <c r="S57" s="29" t="s">
        <v>141</v>
      </c>
      <c r="T57" s="29" t="s">
        <v>141</v>
      </c>
      <c r="U57" s="29" t="s">
        <v>141</v>
      </c>
      <c r="V57" s="29" t="s">
        <v>141</v>
      </c>
      <c r="W57" s="29" t="s">
        <v>141</v>
      </c>
      <c r="X57" s="29" t="s">
        <v>141</v>
      </c>
      <c r="Y57" s="29" t="s">
        <v>141</v>
      </c>
      <c r="Z57" s="29" t="s">
        <v>141</v>
      </c>
      <c r="AA57" s="29" t="s">
        <v>141</v>
      </c>
      <c r="AB57" s="29" t="s">
        <v>141</v>
      </c>
      <c r="AC57" s="29" t="s">
        <v>141</v>
      </c>
      <c r="AD57" s="29" t="s">
        <v>141</v>
      </c>
      <c r="AE57" s="29" t="s">
        <v>141</v>
      </c>
      <c r="AF57" s="29" t="s">
        <v>141</v>
      </c>
      <c r="AG57" s="29" t="s">
        <v>141</v>
      </c>
      <c r="AH57" s="29" t="s">
        <v>141</v>
      </c>
      <c r="AI57" s="29" t="s">
        <v>141</v>
      </c>
      <c r="AJ57" s="29" t="s">
        <v>141</v>
      </c>
      <c r="AK57" s="29" t="s">
        <v>141</v>
      </c>
      <c r="AL57" s="29" t="s">
        <v>141</v>
      </c>
      <c r="AM57" s="29" t="s">
        <v>141</v>
      </c>
      <c r="AN57" s="29" t="s">
        <v>141</v>
      </c>
      <c r="AO57" s="29" t="s">
        <v>141</v>
      </c>
      <c r="AP57" s="29" t="s">
        <v>141</v>
      </c>
      <c r="AQ57" s="29" t="s">
        <v>141</v>
      </c>
      <c r="AR57" s="29" t="s">
        <v>141</v>
      </c>
      <c r="AS57" s="29" t="s">
        <v>141</v>
      </c>
      <c r="AT57" s="29" t="s">
        <v>141</v>
      </c>
      <c r="AU57" s="29" t="s">
        <v>141</v>
      </c>
      <c r="AV57" s="29" t="s">
        <v>141</v>
      </c>
      <c r="AW57" s="29" t="s">
        <v>141</v>
      </c>
      <c r="AX57" s="29" t="s">
        <v>141</v>
      </c>
      <c r="AY57" s="29" t="s">
        <v>141</v>
      </c>
      <c r="AZ57" s="29" t="s">
        <v>141</v>
      </c>
      <c r="BA57" s="29" t="s">
        <v>141</v>
      </c>
      <c r="BB57" s="29" t="s">
        <v>141</v>
      </c>
      <c r="BC57" s="29" t="s">
        <v>141</v>
      </c>
      <c r="BD57" s="29" t="s">
        <v>141</v>
      </c>
      <c r="BE57" s="29" t="s">
        <v>141</v>
      </c>
      <c r="BF57" s="29" t="s">
        <v>141</v>
      </c>
      <c r="BG57" s="29" t="s">
        <v>141</v>
      </c>
      <c r="BH57" s="29" t="s">
        <v>141</v>
      </c>
      <c r="BI57" s="29" t="s">
        <v>141</v>
      </c>
      <c r="BJ57" s="29" t="s">
        <v>141</v>
      </c>
      <c r="BK57" s="29" t="s">
        <v>141</v>
      </c>
      <c r="BL57" s="29" t="s">
        <v>141</v>
      </c>
      <c r="BM57" s="29" t="s">
        <v>141</v>
      </c>
      <c r="BN57" s="29" t="s">
        <v>141</v>
      </c>
      <c r="BO57" s="29" t="s">
        <v>141</v>
      </c>
      <c r="BP57" s="29" t="s">
        <v>141</v>
      </c>
      <c r="BQ57" s="29" t="s">
        <v>141</v>
      </c>
      <c r="BR57" s="29" t="s">
        <v>141</v>
      </c>
      <c r="BS57" s="29" t="s">
        <v>141</v>
      </c>
      <c r="BT57" s="29" t="s">
        <v>141</v>
      </c>
      <c r="BU57" s="29" t="s">
        <v>141</v>
      </c>
      <c r="BV57" s="29" t="s">
        <v>141</v>
      </c>
      <c r="BW57" s="29" t="s">
        <v>141</v>
      </c>
      <c r="BX57" s="29" t="s">
        <v>141</v>
      </c>
      <c r="BY57" s="29" t="s">
        <v>141</v>
      </c>
      <c r="BZ57" s="29" t="s">
        <v>141</v>
      </c>
      <c r="CA57" s="34"/>
    </row>
    <row r="58" spans="1:79" x14ac:dyDescent="0.25">
      <c r="A58" s="27" t="s">
        <v>146</v>
      </c>
      <c r="B58" s="28" t="s">
        <v>140</v>
      </c>
      <c r="C58" s="29" t="s">
        <v>141</v>
      </c>
      <c r="D58" s="29" t="s">
        <v>141</v>
      </c>
      <c r="E58" s="29" t="s">
        <v>141</v>
      </c>
      <c r="F58" s="29" t="s">
        <v>141</v>
      </c>
      <c r="G58" s="29" t="s">
        <v>141</v>
      </c>
      <c r="H58" s="29" t="s">
        <v>141</v>
      </c>
      <c r="I58" s="29" t="s">
        <v>141</v>
      </c>
      <c r="J58" s="29" t="s">
        <v>141</v>
      </c>
      <c r="K58" s="29" t="s">
        <v>141</v>
      </c>
      <c r="L58" s="29" t="s">
        <v>141</v>
      </c>
      <c r="M58" s="29" t="s">
        <v>141</v>
      </c>
      <c r="N58" s="29" t="s">
        <v>141</v>
      </c>
      <c r="O58" s="29" t="s">
        <v>141</v>
      </c>
      <c r="P58" s="29" t="s">
        <v>141</v>
      </c>
      <c r="Q58" s="29" t="s">
        <v>141</v>
      </c>
      <c r="R58" s="29" t="s">
        <v>141</v>
      </c>
      <c r="S58" s="29" t="s">
        <v>141</v>
      </c>
      <c r="T58" s="29" t="s">
        <v>141</v>
      </c>
      <c r="U58" s="29" t="s">
        <v>141</v>
      </c>
      <c r="V58" s="29" t="s">
        <v>141</v>
      </c>
      <c r="W58" s="29" t="s">
        <v>141</v>
      </c>
      <c r="X58" s="29" t="s">
        <v>141</v>
      </c>
      <c r="Y58" s="29" t="s">
        <v>141</v>
      </c>
      <c r="Z58" s="29" t="s">
        <v>141</v>
      </c>
      <c r="AA58" s="29" t="s">
        <v>141</v>
      </c>
      <c r="AB58" s="29" t="s">
        <v>141</v>
      </c>
      <c r="AC58" s="29" t="s">
        <v>141</v>
      </c>
      <c r="AD58" s="29" t="s">
        <v>141</v>
      </c>
      <c r="AE58" s="29" t="s">
        <v>141</v>
      </c>
      <c r="AF58" s="29" t="s">
        <v>141</v>
      </c>
      <c r="AG58" s="29" t="s">
        <v>141</v>
      </c>
      <c r="AH58" s="29" t="s">
        <v>141</v>
      </c>
      <c r="AI58" s="29" t="s">
        <v>141</v>
      </c>
      <c r="AJ58" s="29" t="s">
        <v>141</v>
      </c>
      <c r="AK58" s="29" t="s">
        <v>141</v>
      </c>
      <c r="AL58" s="29" t="s">
        <v>141</v>
      </c>
      <c r="AM58" s="29" t="s">
        <v>141</v>
      </c>
      <c r="AN58" s="29" t="s">
        <v>141</v>
      </c>
      <c r="AO58" s="29" t="s">
        <v>141</v>
      </c>
      <c r="AP58" s="29" t="s">
        <v>141</v>
      </c>
      <c r="AQ58" s="29" t="s">
        <v>141</v>
      </c>
      <c r="AR58" s="29" t="s">
        <v>141</v>
      </c>
      <c r="AS58" s="29" t="s">
        <v>141</v>
      </c>
      <c r="AT58" s="29" t="s">
        <v>141</v>
      </c>
      <c r="AU58" s="29" t="s">
        <v>141</v>
      </c>
      <c r="AV58" s="29" t="s">
        <v>141</v>
      </c>
      <c r="AW58" s="29" t="s">
        <v>141</v>
      </c>
      <c r="AX58" s="29" t="s">
        <v>141</v>
      </c>
      <c r="AY58" s="29" t="s">
        <v>141</v>
      </c>
      <c r="AZ58" s="29" t="s">
        <v>141</v>
      </c>
      <c r="BA58" s="29" t="s">
        <v>141</v>
      </c>
      <c r="BB58" s="29" t="s">
        <v>141</v>
      </c>
      <c r="BC58" s="29" t="s">
        <v>141</v>
      </c>
      <c r="BD58" s="29" t="s">
        <v>141</v>
      </c>
      <c r="BE58" s="29" t="s">
        <v>141</v>
      </c>
      <c r="BF58" s="29" t="s">
        <v>141</v>
      </c>
      <c r="BG58" s="29" t="s">
        <v>141</v>
      </c>
      <c r="BH58" s="29" t="s">
        <v>141</v>
      </c>
      <c r="BI58" s="29" t="s">
        <v>141</v>
      </c>
      <c r="BJ58" s="29" t="s">
        <v>141</v>
      </c>
      <c r="BK58" s="29" t="s">
        <v>141</v>
      </c>
      <c r="BL58" s="29" t="s">
        <v>141</v>
      </c>
      <c r="BM58" s="29" t="s">
        <v>141</v>
      </c>
      <c r="BN58" s="29" t="s">
        <v>141</v>
      </c>
      <c r="BO58" s="29" t="s">
        <v>141</v>
      </c>
      <c r="BP58" s="29" t="s">
        <v>141</v>
      </c>
      <c r="BQ58" s="29" t="s">
        <v>141</v>
      </c>
      <c r="BR58" s="29" t="s">
        <v>141</v>
      </c>
      <c r="BS58" s="29" t="s">
        <v>141</v>
      </c>
      <c r="BT58" s="29" t="s">
        <v>141</v>
      </c>
      <c r="BU58" s="29" t="s">
        <v>141</v>
      </c>
      <c r="BV58" s="29" t="s">
        <v>141</v>
      </c>
      <c r="BW58" s="29" t="s">
        <v>141</v>
      </c>
      <c r="BX58" s="29" t="s">
        <v>141</v>
      </c>
      <c r="BY58" s="29" t="s">
        <v>141</v>
      </c>
      <c r="BZ58" s="29" t="s">
        <v>141</v>
      </c>
      <c r="CA58" s="34"/>
    </row>
    <row r="59" spans="1:79" x14ac:dyDescent="0.25">
      <c r="A59" s="27" t="s">
        <v>142</v>
      </c>
      <c r="B59" s="27" t="s">
        <v>142</v>
      </c>
      <c r="C59" s="29" t="s">
        <v>141</v>
      </c>
      <c r="D59" s="29" t="s">
        <v>141</v>
      </c>
      <c r="E59" s="29" t="s">
        <v>141</v>
      </c>
      <c r="F59" s="29" t="s">
        <v>141</v>
      </c>
      <c r="G59" s="29" t="s">
        <v>141</v>
      </c>
      <c r="H59" s="29" t="s">
        <v>141</v>
      </c>
      <c r="I59" s="29" t="s">
        <v>141</v>
      </c>
      <c r="J59" s="29" t="s">
        <v>141</v>
      </c>
      <c r="K59" s="29" t="s">
        <v>141</v>
      </c>
      <c r="L59" s="29" t="s">
        <v>141</v>
      </c>
      <c r="M59" s="29" t="s">
        <v>141</v>
      </c>
      <c r="N59" s="29" t="s">
        <v>141</v>
      </c>
      <c r="O59" s="29" t="s">
        <v>141</v>
      </c>
      <c r="P59" s="29" t="s">
        <v>141</v>
      </c>
      <c r="Q59" s="29" t="s">
        <v>141</v>
      </c>
      <c r="R59" s="29" t="s">
        <v>141</v>
      </c>
      <c r="S59" s="29" t="s">
        <v>141</v>
      </c>
      <c r="T59" s="29" t="s">
        <v>141</v>
      </c>
      <c r="U59" s="29" t="s">
        <v>141</v>
      </c>
      <c r="V59" s="29" t="s">
        <v>141</v>
      </c>
      <c r="W59" s="29" t="s">
        <v>141</v>
      </c>
      <c r="X59" s="29" t="s">
        <v>141</v>
      </c>
      <c r="Y59" s="29" t="s">
        <v>141</v>
      </c>
      <c r="Z59" s="29" t="s">
        <v>141</v>
      </c>
      <c r="AA59" s="29" t="s">
        <v>141</v>
      </c>
      <c r="AB59" s="29" t="s">
        <v>141</v>
      </c>
      <c r="AC59" s="29" t="s">
        <v>141</v>
      </c>
      <c r="AD59" s="29" t="s">
        <v>141</v>
      </c>
      <c r="AE59" s="29" t="s">
        <v>141</v>
      </c>
      <c r="AF59" s="29" t="s">
        <v>141</v>
      </c>
      <c r="AG59" s="29" t="s">
        <v>141</v>
      </c>
      <c r="AH59" s="29" t="s">
        <v>141</v>
      </c>
      <c r="AI59" s="29" t="s">
        <v>141</v>
      </c>
      <c r="AJ59" s="29" t="s">
        <v>141</v>
      </c>
      <c r="AK59" s="29" t="s">
        <v>141</v>
      </c>
      <c r="AL59" s="29" t="s">
        <v>141</v>
      </c>
      <c r="AM59" s="29" t="s">
        <v>141</v>
      </c>
      <c r="AN59" s="29" t="s">
        <v>141</v>
      </c>
      <c r="AO59" s="29" t="s">
        <v>141</v>
      </c>
      <c r="AP59" s="29" t="s">
        <v>141</v>
      </c>
      <c r="AQ59" s="29" t="s">
        <v>141</v>
      </c>
      <c r="AR59" s="29" t="s">
        <v>141</v>
      </c>
      <c r="AS59" s="29" t="s">
        <v>141</v>
      </c>
      <c r="AT59" s="29" t="s">
        <v>141</v>
      </c>
      <c r="AU59" s="29" t="s">
        <v>141</v>
      </c>
      <c r="AV59" s="29" t="s">
        <v>141</v>
      </c>
      <c r="AW59" s="29" t="s">
        <v>141</v>
      </c>
      <c r="AX59" s="29" t="s">
        <v>141</v>
      </c>
      <c r="AY59" s="29" t="s">
        <v>141</v>
      </c>
      <c r="AZ59" s="29" t="s">
        <v>141</v>
      </c>
      <c r="BA59" s="29" t="s">
        <v>141</v>
      </c>
      <c r="BB59" s="29" t="s">
        <v>141</v>
      </c>
      <c r="BC59" s="29" t="s">
        <v>141</v>
      </c>
      <c r="BD59" s="29" t="s">
        <v>141</v>
      </c>
      <c r="BE59" s="29" t="s">
        <v>141</v>
      </c>
      <c r="BF59" s="29" t="s">
        <v>141</v>
      </c>
      <c r="BG59" s="29" t="s">
        <v>141</v>
      </c>
      <c r="BH59" s="29" t="s">
        <v>141</v>
      </c>
      <c r="BI59" s="29" t="s">
        <v>141</v>
      </c>
      <c r="BJ59" s="29" t="s">
        <v>141</v>
      </c>
      <c r="BK59" s="29" t="s">
        <v>141</v>
      </c>
      <c r="BL59" s="29" t="s">
        <v>141</v>
      </c>
      <c r="BM59" s="29" t="s">
        <v>141</v>
      </c>
      <c r="BN59" s="29" t="s">
        <v>141</v>
      </c>
      <c r="BO59" s="29" t="s">
        <v>141</v>
      </c>
      <c r="BP59" s="29" t="s">
        <v>141</v>
      </c>
      <c r="BQ59" s="29" t="s">
        <v>141</v>
      </c>
      <c r="BR59" s="29" t="s">
        <v>141</v>
      </c>
      <c r="BS59" s="29" t="s">
        <v>141</v>
      </c>
      <c r="BT59" s="29" t="s">
        <v>141</v>
      </c>
      <c r="BU59" s="29" t="s">
        <v>141</v>
      </c>
      <c r="BV59" s="29" t="s">
        <v>141</v>
      </c>
      <c r="BW59" s="29" t="s">
        <v>141</v>
      </c>
      <c r="BX59" s="29" t="s">
        <v>141</v>
      </c>
      <c r="BY59" s="29" t="s">
        <v>141</v>
      </c>
      <c r="BZ59" s="29" t="s">
        <v>141</v>
      </c>
      <c r="CA59" s="34"/>
    </row>
    <row r="60" spans="1:79" ht="31.5" x14ac:dyDescent="0.25">
      <c r="A60" s="12" t="s">
        <v>151</v>
      </c>
      <c r="B60" s="13" t="s">
        <v>147</v>
      </c>
      <c r="C60" s="14"/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0</v>
      </c>
      <c r="BW60" s="20">
        <v>0</v>
      </c>
      <c r="BX60" s="20">
        <v>0</v>
      </c>
      <c r="BY60" s="20">
        <v>0</v>
      </c>
      <c r="BZ60" s="20">
        <v>0</v>
      </c>
      <c r="CA60" s="33"/>
    </row>
    <row r="61" spans="1:79" ht="94.5" x14ac:dyDescent="0.25">
      <c r="A61" s="12" t="s">
        <v>151</v>
      </c>
      <c r="B61" s="13" t="s">
        <v>148</v>
      </c>
      <c r="C61" s="14"/>
      <c r="D61" s="20">
        <f t="shared" ref="D61:AM61" si="94">SUM(D62:D64)</f>
        <v>0</v>
      </c>
      <c r="E61" s="20">
        <f t="shared" si="94"/>
        <v>0</v>
      </c>
      <c r="F61" s="20">
        <f t="shared" si="94"/>
        <v>0</v>
      </c>
      <c r="G61" s="20">
        <f t="shared" si="94"/>
        <v>0</v>
      </c>
      <c r="H61" s="20">
        <f t="shared" si="94"/>
        <v>0</v>
      </c>
      <c r="I61" s="20">
        <f t="shared" si="94"/>
        <v>0</v>
      </c>
      <c r="J61" s="20">
        <f t="shared" si="94"/>
        <v>0</v>
      </c>
      <c r="K61" s="20">
        <f t="shared" si="94"/>
        <v>0</v>
      </c>
      <c r="L61" s="20">
        <f t="shared" si="94"/>
        <v>0</v>
      </c>
      <c r="M61" s="20">
        <f t="shared" si="94"/>
        <v>0</v>
      </c>
      <c r="N61" s="20">
        <f t="shared" si="94"/>
        <v>0</v>
      </c>
      <c r="O61" s="20">
        <f t="shared" si="94"/>
        <v>0</v>
      </c>
      <c r="P61" s="20">
        <f t="shared" si="94"/>
        <v>0</v>
      </c>
      <c r="Q61" s="20">
        <f t="shared" si="94"/>
        <v>0</v>
      </c>
      <c r="R61" s="20">
        <f t="shared" si="94"/>
        <v>0</v>
      </c>
      <c r="S61" s="20">
        <f t="shared" si="94"/>
        <v>0</v>
      </c>
      <c r="T61" s="20">
        <f t="shared" si="94"/>
        <v>0</v>
      </c>
      <c r="U61" s="20">
        <f t="shared" si="94"/>
        <v>0</v>
      </c>
      <c r="V61" s="20">
        <f t="shared" si="94"/>
        <v>0</v>
      </c>
      <c r="W61" s="20">
        <f t="shared" si="94"/>
        <v>0</v>
      </c>
      <c r="X61" s="20">
        <f t="shared" si="94"/>
        <v>0</v>
      </c>
      <c r="Y61" s="20">
        <f t="shared" si="94"/>
        <v>0</v>
      </c>
      <c r="Z61" s="20">
        <f t="shared" si="94"/>
        <v>0</v>
      </c>
      <c r="AA61" s="20">
        <f t="shared" si="94"/>
        <v>0</v>
      </c>
      <c r="AB61" s="20">
        <f t="shared" si="94"/>
        <v>0</v>
      </c>
      <c r="AC61" s="20">
        <f t="shared" si="94"/>
        <v>0</v>
      </c>
      <c r="AD61" s="20">
        <f t="shared" si="94"/>
        <v>0</v>
      </c>
      <c r="AE61" s="20">
        <f t="shared" si="94"/>
        <v>0</v>
      </c>
      <c r="AF61" s="20">
        <f t="shared" si="94"/>
        <v>0</v>
      </c>
      <c r="AG61" s="20">
        <f t="shared" si="94"/>
        <v>0</v>
      </c>
      <c r="AH61" s="20">
        <f t="shared" si="94"/>
        <v>0</v>
      </c>
      <c r="AI61" s="20">
        <f t="shared" si="94"/>
        <v>0</v>
      </c>
      <c r="AJ61" s="20">
        <f t="shared" si="94"/>
        <v>0</v>
      </c>
      <c r="AK61" s="20">
        <f t="shared" si="94"/>
        <v>0</v>
      </c>
      <c r="AL61" s="20">
        <f t="shared" si="94"/>
        <v>0</v>
      </c>
      <c r="AM61" s="20">
        <f t="shared" si="94"/>
        <v>0</v>
      </c>
      <c r="AN61" s="20">
        <f t="shared" ref="AN61:BV61" si="95">SUM(AN62:AN64)</f>
        <v>0</v>
      </c>
      <c r="AO61" s="20">
        <f t="shared" si="95"/>
        <v>0</v>
      </c>
      <c r="AP61" s="20">
        <f t="shared" si="95"/>
        <v>0</v>
      </c>
      <c r="AQ61" s="20">
        <f t="shared" si="95"/>
        <v>0</v>
      </c>
      <c r="AR61" s="20">
        <f t="shared" si="95"/>
        <v>0</v>
      </c>
      <c r="AS61" s="20">
        <f t="shared" si="95"/>
        <v>0</v>
      </c>
      <c r="AT61" s="20">
        <f t="shared" si="95"/>
        <v>0</v>
      </c>
      <c r="AU61" s="20">
        <f t="shared" si="95"/>
        <v>0</v>
      </c>
      <c r="AV61" s="20">
        <f t="shared" si="95"/>
        <v>0</v>
      </c>
      <c r="AW61" s="20">
        <f t="shared" si="95"/>
        <v>0</v>
      </c>
      <c r="AX61" s="20">
        <f t="shared" si="95"/>
        <v>0</v>
      </c>
      <c r="AY61" s="20">
        <f t="shared" si="95"/>
        <v>0</v>
      </c>
      <c r="AZ61" s="20">
        <f t="shared" si="95"/>
        <v>0</v>
      </c>
      <c r="BA61" s="20">
        <f t="shared" si="95"/>
        <v>0</v>
      </c>
      <c r="BB61" s="20">
        <f t="shared" si="95"/>
        <v>0</v>
      </c>
      <c r="BC61" s="20">
        <f t="shared" si="95"/>
        <v>0</v>
      </c>
      <c r="BD61" s="20">
        <f t="shared" si="95"/>
        <v>0</v>
      </c>
      <c r="BE61" s="20">
        <f t="shared" si="95"/>
        <v>0</v>
      </c>
      <c r="BF61" s="20">
        <f t="shared" si="95"/>
        <v>0</v>
      </c>
      <c r="BG61" s="20">
        <f t="shared" si="95"/>
        <v>0</v>
      </c>
      <c r="BH61" s="20">
        <f t="shared" si="95"/>
        <v>0</v>
      </c>
      <c r="BI61" s="20">
        <f t="shared" si="95"/>
        <v>0</v>
      </c>
      <c r="BJ61" s="20">
        <f t="shared" si="95"/>
        <v>0</v>
      </c>
      <c r="BK61" s="20">
        <f t="shared" si="95"/>
        <v>0</v>
      </c>
      <c r="BL61" s="20">
        <f t="shared" si="95"/>
        <v>0</v>
      </c>
      <c r="BM61" s="20">
        <f t="shared" si="95"/>
        <v>0</v>
      </c>
      <c r="BN61" s="20">
        <f t="shared" si="95"/>
        <v>0</v>
      </c>
      <c r="BO61" s="20">
        <f t="shared" si="95"/>
        <v>0</v>
      </c>
      <c r="BP61" s="20">
        <f t="shared" si="95"/>
        <v>0</v>
      </c>
      <c r="BQ61" s="20">
        <f t="shared" si="95"/>
        <v>0</v>
      </c>
      <c r="BR61" s="20">
        <f t="shared" si="95"/>
        <v>0</v>
      </c>
      <c r="BS61" s="20">
        <f t="shared" si="95"/>
        <v>0</v>
      </c>
      <c r="BT61" s="20">
        <f t="shared" si="95"/>
        <v>0</v>
      </c>
      <c r="BU61" s="20">
        <f t="shared" si="95"/>
        <v>0</v>
      </c>
      <c r="BV61" s="20">
        <f t="shared" si="95"/>
        <v>0</v>
      </c>
      <c r="BW61" s="20">
        <f t="shared" ref="BW61:BY61" si="96">SUM(BW62:BW64)</f>
        <v>0</v>
      </c>
      <c r="BX61" s="20">
        <f t="shared" si="96"/>
        <v>0</v>
      </c>
      <c r="BY61" s="20">
        <f t="shared" si="96"/>
        <v>0</v>
      </c>
      <c r="BZ61" s="20">
        <v>0</v>
      </c>
      <c r="CA61" s="33"/>
    </row>
    <row r="62" spans="1:79" x14ac:dyDescent="0.25">
      <c r="A62" s="27" t="s">
        <v>151</v>
      </c>
      <c r="B62" s="28" t="s">
        <v>140</v>
      </c>
      <c r="C62" s="29" t="s">
        <v>141</v>
      </c>
      <c r="D62" s="29" t="s">
        <v>141</v>
      </c>
      <c r="E62" s="29" t="s">
        <v>141</v>
      </c>
      <c r="F62" s="29" t="s">
        <v>141</v>
      </c>
      <c r="G62" s="29" t="s">
        <v>141</v>
      </c>
      <c r="H62" s="29" t="s">
        <v>141</v>
      </c>
      <c r="I62" s="29" t="s">
        <v>141</v>
      </c>
      <c r="J62" s="29" t="s">
        <v>141</v>
      </c>
      <c r="K62" s="29" t="s">
        <v>141</v>
      </c>
      <c r="L62" s="29" t="s">
        <v>141</v>
      </c>
      <c r="M62" s="29" t="s">
        <v>141</v>
      </c>
      <c r="N62" s="29" t="s">
        <v>141</v>
      </c>
      <c r="O62" s="29" t="s">
        <v>141</v>
      </c>
      <c r="P62" s="29" t="s">
        <v>141</v>
      </c>
      <c r="Q62" s="29" t="s">
        <v>141</v>
      </c>
      <c r="R62" s="29" t="s">
        <v>141</v>
      </c>
      <c r="S62" s="29" t="s">
        <v>141</v>
      </c>
      <c r="T62" s="29" t="s">
        <v>141</v>
      </c>
      <c r="U62" s="29" t="s">
        <v>141</v>
      </c>
      <c r="V62" s="29" t="s">
        <v>141</v>
      </c>
      <c r="W62" s="29" t="s">
        <v>141</v>
      </c>
      <c r="X62" s="29" t="s">
        <v>141</v>
      </c>
      <c r="Y62" s="29" t="s">
        <v>141</v>
      </c>
      <c r="Z62" s="29" t="s">
        <v>141</v>
      </c>
      <c r="AA62" s="29" t="s">
        <v>141</v>
      </c>
      <c r="AB62" s="29" t="s">
        <v>141</v>
      </c>
      <c r="AC62" s="29" t="s">
        <v>141</v>
      </c>
      <c r="AD62" s="29" t="s">
        <v>141</v>
      </c>
      <c r="AE62" s="29" t="s">
        <v>141</v>
      </c>
      <c r="AF62" s="29" t="s">
        <v>141</v>
      </c>
      <c r="AG62" s="29" t="s">
        <v>141</v>
      </c>
      <c r="AH62" s="29" t="s">
        <v>141</v>
      </c>
      <c r="AI62" s="29" t="s">
        <v>141</v>
      </c>
      <c r="AJ62" s="29" t="s">
        <v>141</v>
      </c>
      <c r="AK62" s="29" t="s">
        <v>141</v>
      </c>
      <c r="AL62" s="29" t="s">
        <v>141</v>
      </c>
      <c r="AM62" s="29" t="s">
        <v>141</v>
      </c>
      <c r="AN62" s="29" t="s">
        <v>141</v>
      </c>
      <c r="AO62" s="29" t="s">
        <v>141</v>
      </c>
      <c r="AP62" s="29" t="s">
        <v>141</v>
      </c>
      <c r="AQ62" s="29" t="s">
        <v>141</v>
      </c>
      <c r="AR62" s="29" t="s">
        <v>141</v>
      </c>
      <c r="AS62" s="29" t="s">
        <v>141</v>
      </c>
      <c r="AT62" s="29" t="s">
        <v>141</v>
      </c>
      <c r="AU62" s="29" t="s">
        <v>141</v>
      </c>
      <c r="AV62" s="29" t="s">
        <v>141</v>
      </c>
      <c r="AW62" s="29" t="s">
        <v>141</v>
      </c>
      <c r="AX62" s="29" t="s">
        <v>141</v>
      </c>
      <c r="AY62" s="29" t="s">
        <v>141</v>
      </c>
      <c r="AZ62" s="29" t="s">
        <v>141</v>
      </c>
      <c r="BA62" s="29" t="s">
        <v>141</v>
      </c>
      <c r="BB62" s="29" t="s">
        <v>141</v>
      </c>
      <c r="BC62" s="29" t="s">
        <v>141</v>
      </c>
      <c r="BD62" s="29" t="s">
        <v>141</v>
      </c>
      <c r="BE62" s="29" t="s">
        <v>141</v>
      </c>
      <c r="BF62" s="29" t="s">
        <v>141</v>
      </c>
      <c r="BG62" s="29" t="s">
        <v>141</v>
      </c>
      <c r="BH62" s="29" t="s">
        <v>141</v>
      </c>
      <c r="BI62" s="29" t="s">
        <v>141</v>
      </c>
      <c r="BJ62" s="29" t="s">
        <v>141</v>
      </c>
      <c r="BK62" s="29" t="s">
        <v>141</v>
      </c>
      <c r="BL62" s="29" t="s">
        <v>141</v>
      </c>
      <c r="BM62" s="29" t="s">
        <v>141</v>
      </c>
      <c r="BN62" s="29" t="s">
        <v>141</v>
      </c>
      <c r="BO62" s="29" t="s">
        <v>141</v>
      </c>
      <c r="BP62" s="29" t="s">
        <v>141</v>
      </c>
      <c r="BQ62" s="29" t="s">
        <v>141</v>
      </c>
      <c r="BR62" s="29" t="s">
        <v>141</v>
      </c>
      <c r="BS62" s="29" t="s">
        <v>141</v>
      </c>
      <c r="BT62" s="29" t="s">
        <v>141</v>
      </c>
      <c r="BU62" s="29" t="s">
        <v>141</v>
      </c>
      <c r="BV62" s="29" t="s">
        <v>141</v>
      </c>
      <c r="BW62" s="29" t="s">
        <v>141</v>
      </c>
      <c r="BX62" s="29" t="s">
        <v>141</v>
      </c>
      <c r="BY62" s="29" t="s">
        <v>141</v>
      </c>
      <c r="BZ62" s="29" t="s">
        <v>141</v>
      </c>
      <c r="CA62" s="34"/>
    </row>
    <row r="63" spans="1:79" x14ac:dyDescent="0.25">
      <c r="A63" s="27" t="s">
        <v>151</v>
      </c>
      <c r="B63" s="28" t="s">
        <v>140</v>
      </c>
      <c r="C63" s="29" t="s">
        <v>141</v>
      </c>
      <c r="D63" s="29" t="s">
        <v>141</v>
      </c>
      <c r="E63" s="29" t="s">
        <v>141</v>
      </c>
      <c r="F63" s="29" t="s">
        <v>141</v>
      </c>
      <c r="G63" s="29" t="s">
        <v>141</v>
      </c>
      <c r="H63" s="29" t="s">
        <v>141</v>
      </c>
      <c r="I63" s="29" t="s">
        <v>141</v>
      </c>
      <c r="J63" s="29" t="s">
        <v>141</v>
      </c>
      <c r="K63" s="29" t="s">
        <v>141</v>
      </c>
      <c r="L63" s="29" t="s">
        <v>141</v>
      </c>
      <c r="M63" s="29" t="s">
        <v>141</v>
      </c>
      <c r="N63" s="29" t="s">
        <v>141</v>
      </c>
      <c r="O63" s="29" t="s">
        <v>141</v>
      </c>
      <c r="P63" s="29" t="s">
        <v>141</v>
      </c>
      <c r="Q63" s="29" t="s">
        <v>141</v>
      </c>
      <c r="R63" s="29" t="s">
        <v>141</v>
      </c>
      <c r="S63" s="29" t="s">
        <v>141</v>
      </c>
      <c r="T63" s="29" t="s">
        <v>141</v>
      </c>
      <c r="U63" s="29" t="s">
        <v>141</v>
      </c>
      <c r="V63" s="29" t="s">
        <v>141</v>
      </c>
      <c r="W63" s="29" t="s">
        <v>141</v>
      </c>
      <c r="X63" s="29" t="s">
        <v>141</v>
      </c>
      <c r="Y63" s="29" t="s">
        <v>141</v>
      </c>
      <c r="Z63" s="29" t="s">
        <v>141</v>
      </c>
      <c r="AA63" s="29" t="s">
        <v>141</v>
      </c>
      <c r="AB63" s="29" t="s">
        <v>141</v>
      </c>
      <c r="AC63" s="29" t="s">
        <v>141</v>
      </c>
      <c r="AD63" s="29" t="s">
        <v>141</v>
      </c>
      <c r="AE63" s="29" t="s">
        <v>141</v>
      </c>
      <c r="AF63" s="29" t="s">
        <v>141</v>
      </c>
      <c r="AG63" s="29" t="s">
        <v>141</v>
      </c>
      <c r="AH63" s="29" t="s">
        <v>141</v>
      </c>
      <c r="AI63" s="29" t="s">
        <v>141</v>
      </c>
      <c r="AJ63" s="29" t="s">
        <v>141</v>
      </c>
      <c r="AK63" s="29" t="s">
        <v>141</v>
      </c>
      <c r="AL63" s="29" t="s">
        <v>141</v>
      </c>
      <c r="AM63" s="29" t="s">
        <v>141</v>
      </c>
      <c r="AN63" s="29" t="s">
        <v>141</v>
      </c>
      <c r="AO63" s="29" t="s">
        <v>141</v>
      </c>
      <c r="AP63" s="29" t="s">
        <v>141</v>
      </c>
      <c r="AQ63" s="29" t="s">
        <v>141</v>
      </c>
      <c r="AR63" s="29" t="s">
        <v>141</v>
      </c>
      <c r="AS63" s="29" t="s">
        <v>141</v>
      </c>
      <c r="AT63" s="29" t="s">
        <v>141</v>
      </c>
      <c r="AU63" s="29" t="s">
        <v>141</v>
      </c>
      <c r="AV63" s="29" t="s">
        <v>141</v>
      </c>
      <c r="AW63" s="29" t="s">
        <v>141</v>
      </c>
      <c r="AX63" s="29" t="s">
        <v>141</v>
      </c>
      <c r="AY63" s="29" t="s">
        <v>141</v>
      </c>
      <c r="AZ63" s="29" t="s">
        <v>141</v>
      </c>
      <c r="BA63" s="29" t="s">
        <v>141</v>
      </c>
      <c r="BB63" s="29" t="s">
        <v>141</v>
      </c>
      <c r="BC63" s="29" t="s">
        <v>141</v>
      </c>
      <c r="BD63" s="29" t="s">
        <v>141</v>
      </c>
      <c r="BE63" s="29" t="s">
        <v>141</v>
      </c>
      <c r="BF63" s="29" t="s">
        <v>141</v>
      </c>
      <c r="BG63" s="29" t="s">
        <v>141</v>
      </c>
      <c r="BH63" s="29" t="s">
        <v>141</v>
      </c>
      <c r="BI63" s="29" t="s">
        <v>141</v>
      </c>
      <c r="BJ63" s="29" t="s">
        <v>141</v>
      </c>
      <c r="BK63" s="29" t="s">
        <v>141</v>
      </c>
      <c r="BL63" s="29" t="s">
        <v>141</v>
      </c>
      <c r="BM63" s="29" t="s">
        <v>141</v>
      </c>
      <c r="BN63" s="29" t="s">
        <v>141</v>
      </c>
      <c r="BO63" s="29" t="s">
        <v>141</v>
      </c>
      <c r="BP63" s="29" t="s">
        <v>141</v>
      </c>
      <c r="BQ63" s="29" t="s">
        <v>141</v>
      </c>
      <c r="BR63" s="29" t="s">
        <v>141</v>
      </c>
      <c r="BS63" s="29" t="s">
        <v>141</v>
      </c>
      <c r="BT63" s="29" t="s">
        <v>141</v>
      </c>
      <c r="BU63" s="29" t="s">
        <v>141</v>
      </c>
      <c r="BV63" s="29" t="s">
        <v>141</v>
      </c>
      <c r="BW63" s="29" t="s">
        <v>141</v>
      </c>
      <c r="BX63" s="29" t="s">
        <v>141</v>
      </c>
      <c r="BY63" s="29" t="s">
        <v>141</v>
      </c>
      <c r="BZ63" s="29" t="s">
        <v>141</v>
      </c>
      <c r="CA63" s="34"/>
    </row>
    <row r="64" spans="1:79" x14ac:dyDescent="0.25">
      <c r="A64" s="27" t="s">
        <v>142</v>
      </c>
      <c r="B64" s="27" t="s">
        <v>142</v>
      </c>
      <c r="C64" s="29" t="s">
        <v>141</v>
      </c>
      <c r="D64" s="29" t="s">
        <v>141</v>
      </c>
      <c r="E64" s="29" t="s">
        <v>141</v>
      </c>
      <c r="F64" s="29" t="s">
        <v>141</v>
      </c>
      <c r="G64" s="29" t="s">
        <v>141</v>
      </c>
      <c r="H64" s="29" t="s">
        <v>141</v>
      </c>
      <c r="I64" s="29" t="s">
        <v>141</v>
      </c>
      <c r="J64" s="29" t="s">
        <v>141</v>
      </c>
      <c r="K64" s="29" t="s">
        <v>141</v>
      </c>
      <c r="L64" s="29" t="s">
        <v>141</v>
      </c>
      <c r="M64" s="29" t="s">
        <v>141</v>
      </c>
      <c r="N64" s="29" t="s">
        <v>141</v>
      </c>
      <c r="O64" s="29" t="s">
        <v>141</v>
      </c>
      <c r="P64" s="29" t="s">
        <v>141</v>
      </c>
      <c r="Q64" s="29" t="s">
        <v>141</v>
      </c>
      <c r="R64" s="29" t="s">
        <v>141</v>
      </c>
      <c r="S64" s="29" t="s">
        <v>141</v>
      </c>
      <c r="T64" s="29" t="s">
        <v>141</v>
      </c>
      <c r="U64" s="29" t="s">
        <v>141</v>
      </c>
      <c r="V64" s="29" t="s">
        <v>141</v>
      </c>
      <c r="W64" s="29" t="s">
        <v>141</v>
      </c>
      <c r="X64" s="29" t="s">
        <v>141</v>
      </c>
      <c r="Y64" s="29" t="s">
        <v>141</v>
      </c>
      <c r="Z64" s="29" t="s">
        <v>141</v>
      </c>
      <c r="AA64" s="29" t="s">
        <v>141</v>
      </c>
      <c r="AB64" s="29" t="s">
        <v>141</v>
      </c>
      <c r="AC64" s="29" t="s">
        <v>141</v>
      </c>
      <c r="AD64" s="29" t="s">
        <v>141</v>
      </c>
      <c r="AE64" s="29" t="s">
        <v>141</v>
      </c>
      <c r="AF64" s="29" t="s">
        <v>141</v>
      </c>
      <c r="AG64" s="29" t="s">
        <v>141</v>
      </c>
      <c r="AH64" s="29" t="s">
        <v>141</v>
      </c>
      <c r="AI64" s="29" t="s">
        <v>141</v>
      </c>
      <c r="AJ64" s="29" t="s">
        <v>141</v>
      </c>
      <c r="AK64" s="29" t="s">
        <v>141</v>
      </c>
      <c r="AL64" s="29" t="s">
        <v>141</v>
      </c>
      <c r="AM64" s="29" t="s">
        <v>141</v>
      </c>
      <c r="AN64" s="29" t="s">
        <v>141</v>
      </c>
      <c r="AO64" s="29" t="s">
        <v>141</v>
      </c>
      <c r="AP64" s="29" t="s">
        <v>141</v>
      </c>
      <c r="AQ64" s="29" t="s">
        <v>141</v>
      </c>
      <c r="AR64" s="29" t="s">
        <v>141</v>
      </c>
      <c r="AS64" s="29" t="s">
        <v>141</v>
      </c>
      <c r="AT64" s="29" t="s">
        <v>141</v>
      </c>
      <c r="AU64" s="29" t="s">
        <v>141</v>
      </c>
      <c r="AV64" s="29" t="s">
        <v>141</v>
      </c>
      <c r="AW64" s="29" t="s">
        <v>141</v>
      </c>
      <c r="AX64" s="29" t="s">
        <v>141</v>
      </c>
      <c r="AY64" s="29" t="s">
        <v>141</v>
      </c>
      <c r="AZ64" s="29" t="s">
        <v>141</v>
      </c>
      <c r="BA64" s="29" t="s">
        <v>141</v>
      </c>
      <c r="BB64" s="29" t="s">
        <v>141</v>
      </c>
      <c r="BC64" s="29" t="s">
        <v>141</v>
      </c>
      <c r="BD64" s="29" t="s">
        <v>141</v>
      </c>
      <c r="BE64" s="29" t="s">
        <v>141</v>
      </c>
      <c r="BF64" s="29" t="s">
        <v>141</v>
      </c>
      <c r="BG64" s="29" t="s">
        <v>141</v>
      </c>
      <c r="BH64" s="29" t="s">
        <v>141</v>
      </c>
      <c r="BI64" s="29" t="s">
        <v>141</v>
      </c>
      <c r="BJ64" s="29" t="s">
        <v>141</v>
      </c>
      <c r="BK64" s="29" t="s">
        <v>141</v>
      </c>
      <c r="BL64" s="29" t="s">
        <v>141</v>
      </c>
      <c r="BM64" s="29" t="s">
        <v>141</v>
      </c>
      <c r="BN64" s="29" t="s">
        <v>141</v>
      </c>
      <c r="BO64" s="29" t="s">
        <v>141</v>
      </c>
      <c r="BP64" s="29" t="s">
        <v>141</v>
      </c>
      <c r="BQ64" s="29" t="s">
        <v>141</v>
      </c>
      <c r="BR64" s="29" t="s">
        <v>141</v>
      </c>
      <c r="BS64" s="29" t="s">
        <v>141</v>
      </c>
      <c r="BT64" s="29" t="s">
        <v>141</v>
      </c>
      <c r="BU64" s="29" t="s">
        <v>141</v>
      </c>
      <c r="BV64" s="29" t="s">
        <v>141</v>
      </c>
      <c r="BW64" s="29" t="s">
        <v>141</v>
      </c>
      <c r="BX64" s="29" t="s">
        <v>141</v>
      </c>
      <c r="BY64" s="29" t="s">
        <v>141</v>
      </c>
      <c r="BZ64" s="29" t="s">
        <v>141</v>
      </c>
      <c r="CA64" s="34"/>
    </row>
    <row r="65" spans="1:79" ht="78.75" x14ac:dyDescent="0.25">
      <c r="A65" s="12" t="s">
        <v>151</v>
      </c>
      <c r="B65" s="13" t="s">
        <v>149</v>
      </c>
      <c r="C65" s="14"/>
      <c r="D65" s="20">
        <f t="shared" ref="D65:AM65" si="97">SUM(D66:D68)</f>
        <v>0</v>
      </c>
      <c r="E65" s="20">
        <f t="shared" si="97"/>
        <v>0</v>
      </c>
      <c r="F65" s="20">
        <f t="shared" si="97"/>
        <v>0</v>
      </c>
      <c r="G65" s="20">
        <f t="shared" si="97"/>
        <v>0</v>
      </c>
      <c r="H65" s="20">
        <f t="shared" si="97"/>
        <v>0</v>
      </c>
      <c r="I65" s="20">
        <f t="shared" si="97"/>
        <v>0</v>
      </c>
      <c r="J65" s="20">
        <f t="shared" si="97"/>
        <v>0</v>
      </c>
      <c r="K65" s="20">
        <f t="shared" si="97"/>
        <v>0</v>
      </c>
      <c r="L65" s="20">
        <f t="shared" si="97"/>
        <v>0</v>
      </c>
      <c r="M65" s="20">
        <f t="shared" si="97"/>
        <v>0</v>
      </c>
      <c r="N65" s="20">
        <f t="shared" si="97"/>
        <v>0</v>
      </c>
      <c r="O65" s="20">
        <f t="shared" si="97"/>
        <v>0</v>
      </c>
      <c r="P65" s="20">
        <f t="shared" si="97"/>
        <v>0</v>
      </c>
      <c r="Q65" s="20">
        <f t="shared" si="97"/>
        <v>0</v>
      </c>
      <c r="R65" s="20">
        <f t="shared" si="97"/>
        <v>0</v>
      </c>
      <c r="S65" s="20">
        <f t="shared" si="97"/>
        <v>0</v>
      </c>
      <c r="T65" s="20">
        <f t="shared" si="97"/>
        <v>0</v>
      </c>
      <c r="U65" s="20">
        <f t="shared" si="97"/>
        <v>0</v>
      </c>
      <c r="V65" s="20">
        <f t="shared" si="97"/>
        <v>0</v>
      </c>
      <c r="W65" s="20">
        <f t="shared" si="97"/>
        <v>0</v>
      </c>
      <c r="X65" s="20">
        <f t="shared" si="97"/>
        <v>0</v>
      </c>
      <c r="Y65" s="20">
        <f t="shared" si="97"/>
        <v>0</v>
      </c>
      <c r="Z65" s="20">
        <f t="shared" si="97"/>
        <v>0</v>
      </c>
      <c r="AA65" s="20">
        <f t="shared" si="97"/>
        <v>0</v>
      </c>
      <c r="AB65" s="20">
        <f t="shared" si="97"/>
        <v>0</v>
      </c>
      <c r="AC65" s="20">
        <f t="shared" si="97"/>
        <v>0</v>
      </c>
      <c r="AD65" s="20">
        <f t="shared" si="97"/>
        <v>0</v>
      </c>
      <c r="AE65" s="20">
        <f t="shared" si="97"/>
        <v>0</v>
      </c>
      <c r="AF65" s="20">
        <f t="shared" si="97"/>
        <v>0</v>
      </c>
      <c r="AG65" s="20">
        <f t="shared" si="97"/>
        <v>0</v>
      </c>
      <c r="AH65" s="20">
        <f t="shared" si="97"/>
        <v>0</v>
      </c>
      <c r="AI65" s="20">
        <f t="shared" si="97"/>
        <v>0</v>
      </c>
      <c r="AJ65" s="20">
        <f t="shared" si="97"/>
        <v>0</v>
      </c>
      <c r="AK65" s="20">
        <f t="shared" si="97"/>
        <v>0</v>
      </c>
      <c r="AL65" s="20">
        <f t="shared" si="97"/>
        <v>0</v>
      </c>
      <c r="AM65" s="20">
        <f t="shared" si="97"/>
        <v>0</v>
      </c>
      <c r="AN65" s="20">
        <f t="shared" ref="AN65:BV65" si="98">SUM(AN66:AN68)</f>
        <v>0</v>
      </c>
      <c r="AO65" s="20">
        <f t="shared" si="98"/>
        <v>0</v>
      </c>
      <c r="AP65" s="20">
        <f t="shared" si="98"/>
        <v>0</v>
      </c>
      <c r="AQ65" s="20">
        <f t="shared" si="98"/>
        <v>0</v>
      </c>
      <c r="AR65" s="20">
        <f t="shared" si="98"/>
        <v>0</v>
      </c>
      <c r="AS65" s="20">
        <f t="shared" si="98"/>
        <v>0</v>
      </c>
      <c r="AT65" s="20">
        <f t="shared" si="98"/>
        <v>0</v>
      </c>
      <c r="AU65" s="20">
        <f t="shared" si="98"/>
        <v>0</v>
      </c>
      <c r="AV65" s="20">
        <f t="shared" si="98"/>
        <v>0</v>
      </c>
      <c r="AW65" s="20">
        <f t="shared" si="98"/>
        <v>0</v>
      </c>
      <c r="AX65" s="20">
        <f t="shared" si="98"/>
        <v>0</v>
      </c>
      <c r="AY65" s="20">
        <f t="shared" si="98"/>
        <v>0</v>
      </c>
      <c r="AZ65" s="20">
        <f t="shared" si="98"/>
        <v>0</v>
      </c>
      <c r="BA65" s="20">
        <f t="shared" si="98"/>
        <v>0</v>
      </c>
      <c r="BB65" s="20">
        <f t="shared" si="98"/>
        <v>0</v>
      </c>
      <c r="BC65" s="20">
        <f t="shared" si="98"/>
        <v>0</v>
      </c>
      <c r="BD65" s="20">
        <f t="shared" si="98"/>
        <v>0</v>
      </c>
      <c r="BE65" s="20">
        <f t="shared" si="98"/>
        <v>0</v>
      </c>
      <c r="BF65" s="20">
        <f t="shared" si="98"/>
        <v>0</v>
      </c>
      <c r="BG65" s="20">
        <f t="shared" si="98"/>
        <v>0</v>
      </c>
      <c r="BH65" s="20">
        <f t="shared" si="98"/>
        <v>0</v>
      </c>
      <c r="BI65" s="20">
        <f t="shared" si="98"/>
        <v>0</v>
      </c>
      <c r="BJ65" s="20">
        <f t="shared" si="98"/>
        <v>0</v>
      </c>
      <c r="BK65" s="20">
        <f t="shared" si="98"/>
        <v>0</v>
      </c>
      <c r="BL65" s="20">
        <f t="shared" si="98"/>
        <v>0</v>
      </c>
      <c r="BM65" s="20">
        <f t="shared" si="98"/>
        <v>0</v>
      </c>
      <c r="BN65" s="20">
        <f t="shared" si="98"/>
        <v>0</v>
      </c>
      <c r="BO65" s="20">
        <f t="shared" si="98"/>
        <v>0</v>
      </c>
      <c r="BP65" s="20">
        <f t="shared" si="98"/>
        <v>0</v>
      </c>
      <c r="BQ65" s="20">
        <f t="shared" si="98"/>
        <v>0</v>
      </c>
      <c r="BR65" s="20">
        <f t="shared" si="98"/>
        <v>0</v>
      </c>
      <c r="BS65" s="20">
        <f t="shared" si="98"/>
        <v>0</v>
      </c>
      <c r="BT65" s="20">
        <f t="shared" si="98"/>
        <v>0</v>
      </c>
      <c r="BU65" s="20">
        <f t="shared" si="98"/>
        <v>0</v>
      </c>
      <c r="BV65" s="20">
        <f t="shared" si="98"/>
        <v>0</v>
      </c>
      <c r="BW65" s="20">
        <f t="shared" ref="BW65:BY65" si="99">SUM(BW66:BW68)</f>
        <v>0</v>
      </c>
      <c r="BX65" s="20">
        <f t="shared" si="99"/>
        <v>0</v>
      </c>
      <c r="BY65" s="20">
        <f t="shared" si="99"/>
        <v>0</v>
      </c>
      <c r="BZ65" s="20">
        <v>0</v>
      </c>
      <c r="CA65" s="33"/>
    </row>
    <row r="66" spans="1:79" x14ac:dyDescent="0.25">
      <c r="A66" s="27" t="s">
        <v>151</v>
      </c>
      <c r="B66" s="28" t="s">
        <v>140</v>
      </c>
      <c r="C66" s="29" t="s">
        <v>141</v>
      </c>
      <c r="D66" s="29" t="s">
        <v>141</v>
      </c>
      <c r="E66" s="29" t="s">
        <v>141</v>
      </c>
      <c r="F66" s="29" t="s">
        <v>141</v>
      </c>
      <c r="G66" s="29" t="s">
        <v>141</v>
      </c>
      <c r="H66" s="29" t="s">
        <v>141</v>
      </c>
      <c r="I66" s="29" t="s">
        <v>141</v>
      </c>
      <c r="J66" s="29" t="s">
        <v>141</v>
      </c>
      <c r="K66" s="29" t="s">
        <v>141</v>
      </c>
      <c r="L66" s="29" t="s">
        <v>141</v>
      </c>
      <c r="M66" s="29" t="s">
        <v>141</v>
      </c>
      <c r="N66" s="29" t="s">
        <v>141</v>
      </c>
      <c r="O66" s="29" t="s">
        <v>141</v>
      </c>
      <c r="P66" s="29" t="s">
        <v>141</v>
      </c>
      <c r="Q66" s="29" t="s">
        <v>141</v>
      </c>
      <c r="R66" s="29" t="s">
        <v>141</v>
      </c>
      <c r="S66" s="29" t="s">
        <v>141</v>
      </c>
      <c r="T66" s="29" t="s">
        <v>141</v>
      </c>
      <c r="U66" s="29" t="s">
        <v>141</v>
      </c>
      <c r="V66" s="29" t="s">
        <v>141</v>
      </c>
      <c r="W66" s="29" t="s">
        <v>141</v>
      </c>
      <c r="X66" s="29" t="s">
        <v>141</v>
      </c>
      <c r="Y66" s="29" t="s">
        <v>141</v>
      </c>
      <c r="Z66" s="29" t="s">
        <v>141</v>
      </c>
      <c r="AA66" s="29" t="s">
        <v>141</v>
      </c>
      <c r="AB66" s="29" t="s">
        <v>141</v>
      </c>
      <c r="AC66" s="29" t="s">
        <v>141</v>
      </c>
      <c r="AD66" s="29" t="s">
        <v>141</v>
      </c>
      <c r="AE66" s="29" t="s">
        <v>141</v>
      </c>
      <c r="AF66" s="29" t="s">
        <v>141</v>
      </c>
      <c r="AG66" s="29" t="s">
        <v>141</v>
      </c>
      <c r="AH66" s="29" t="s">
        <v>141</v>
      </c>
      <c r="AI66" s="29" t="s">
        <v>141</v>
      </c>
      <c r="AJ66" s="29" t="s">
        <v>141</v>
      </c>
      <c r="AK66" s="29" t="s">
        <v>141</v>
      </c>
      <c r="AL66" s="29" t="s">
        <v>141</v>
      </c>
      <c r="AM66" s="29" t="s">
        <v>141</v>
      </c>
      <c r="AN66" s="29" t="s">
        <v>141</v>
      </c>
      <c r="AO66" s="29" t="s">
        <v>141</v>
      </c>
      <c r="AP66" s="29" t="s">
        <v>141</v>
      </c>
      <c r="AQ66" s="29" t="s">
        <v>141</v>
      </c>
      <c r="AR66" s="29" t="s">
        <v>141</v>
      </c>
      <c r="AS66" s="29" t="s">
        <v>141</v>
      </c>
      <c r="AT66" s="29" t="s">
        <v>141</v>
      </c>
      <c r="AU66" s="29" t="s">
        <v>141</v>
      </c>
      <c r="AV66" s="29" t="s">
        <v>141</v>
      </c>
      <c r="AW66" s="29" t="s">
        <v>141</v>
      </c>
      <c r="AX66" s="29" t="s">
        <v>141</v>
      </c>
      <c r="AY66" s="29" t="s">
        <v>141</v>
      </c>
      <c r="AZ66" s="29" t="s">
        <v>141</v>
      </c>
      <c r="BA66" s="29" t="s">
        <v>141</v>
      </c>
      <c r="BB66" s="29" t="s">
        <v>141</v>
      </c>
      <c r="BC66" s="29" t="s">
        <v>141</v>
      </c>
      <c r="BD66" s="29" t="s">
        <v>141</v>
      </c>
      <c r="BE66" s="29" t="s">
        <v>141</v>
      </c>
      <c r="BF66" s="29" t="s">
        <v>141</v>
      </c>
      <c r="BG66" s="29" t="s">
        <v>141</v>
      </c>
      <c r="BH66" s="29" t="s">
        <v>141</v>
      </c>
      <c r="BI66" s="29" t="s">
        <v>141</v>
      </c>
      <c r="BJ66" s="29" t="s">
        <v>141</v>
      </c>
      <c r="BK66" s="29" t="s">
        <v>141</v>
      </c>
      <c r="BL66" s="29" t="s">
        <v>141</v>
      </c>
      <c r="BM66" s="29" t="s">
        <v>141</v>
      </c>
      <c r="BN66" s="29" t="s">
        <v>141</v>
      </c>
      <c r="BO66" s="29" t="s">
        <v>141</v>
      </c>
      <c r="BP66" s="29" t="s">
        <v>141</v>
      </c>
      <c r="BQ66" s="29" t="s">
        <v>141</v>
      </c>
      <c r="BR66" s="29" t="s">
        <v>141</v>
      </c>
      <c r="BS66" s="29" t="s">
        <v>141</v>
      </c>
      <c r="BT66" s="29" t="s">
        <v>141</v>
      </c>
      <c r="BU66" s="29" t="s">
        <v>141</v>
      </c>
      <c r="BV66" s="29" t="s">
        <v>141</v>
      </c>
      <c r="BW66" s="29" t="s">
        <v>141</v>
      </c>
      <c r="BX66" s="29" t="s">
        <v>141</v>
      </c>
      <c r="BY66" s="29" t="s">
        <v>141</v>
      </c>
      <c r="BZ66" s="29" t="s">
        <v>141</v>
      </c>
      <c r="CA66" s="34"/>
    </row>
    <row r="67" spans="1:79" x14ac:dyDescent="0.25">
      <c r="A67" s="27" t="s">
        <v>151</v>
      </c>
      <c r="B67" s="28" t="s">
        <v>140</v>
      </c>
      <c r="C67" s="29" t="s">
        <v>141</v>
      </c>
      <c r="D67" s="29" t="s">
        <v>141</v>
      </c>
      <c r="E67" s="29" t="s">
        <v>141</v>
      </c>
      <c r="F67" s="29" t="s">
        <v>141</v>
      </c>
      <c r="G67" s="29" t="s">
        <v>141</v>
      </c>
      <c r="H67" s="29" t="s">
        <v>141</v>
      </c>
      <c r="I67" s="29" t="s">
        <v>141</v>
      </c>
      <c r="J67" s="29" t="s">
        <v>141</v>
      </c>
      <c r="K67" s="29" t="s">
        <v>141</v>
      </c>
      <c r="L67" s="29" t="s">
        <v>141</v>
      </c>
      <c r="M67" s="29" t="s">
        <v>141</v>
      </c>
      <c r="N67" s="29" t="s">
        <v>141</v>
      </c>
      <c r="O67" s="29" t="s">
        <v>141</v>
      </c>
      <c r="P67" s="29" t="s">
        <v>141</v>
      </c>
      <c r="Q67" s="29" t="s">
        <v>141</v>
      </c>
      <c r="R67" s="29" t="s">
        <v>141</v>
      </c>
      <c r="S67" s="29" t="s">
        <v>141</v>
      </c>
      <c r="T67" s="29" t="s">
        <v>141</v>
      </c>
      <c r="U67" s="29" t="s">
        <v>141</v>
      </c>
      <c r="V67" s="29" t="s">
        <v>141</v>
      </c>
      <c r="W67" s="29" t="s">
        <v>141</v>
      </c>
      <c r="X67" s="29" t="s">
        <v>141</v>
      </c>
      <c r="Y67" s="29" t="s">
        <v>141</v>
      </c>
      <c r="Z67" s="29" t="s">
        <v>141</v>
      </c>
      <c r="AA67" s="29" t="s">
        <v>141</v>
      </c>
      <c r="AB67" s="29" t="s">
        <v>141</v>
      </c>
      <c r="AC67" s="29" t="s">
        <v>141</v>
      </c>
      <c r="AD67" s="29" t="s">
        <v>141</v>
      </c>
      <c r="AE67" s="29" t="s">
        <v>141</v>
      </c>
      <c r="AF67" s="29" t="s">
        <v>141</v>
      </c>
      <c r="AG67" s="29" t="s">
        <v>141</v>
      </c>
      <c r="AH67" s="29" t="s">
        <v>141</v>
      </c>
      <c r="AI67" s="29" t="s">
        <v>141</v>
      </c>
      <c r="AJ67" s="29" t="s">
        <v>141</v>
      </c>
      <c r="AK67" s="29" t="s">
        <v>141</v>
      </c>
      <c r="AL67" s="29" t="s">
        <v>141</v>
      </c>
      <c r="AM67" s="29" t="s">
        <v>141</v>
      </c>
      <c r="AN67" s="29" t="s">
        <v>141</v>
      </c>
      <c r="AO67" s="29" t="s">
        <v>141</v>
      </c>
      <c r="AP67" s="29" t="s">
        <v>141</v>
      </c>
      <c r="AQ67" s="29" t="s">
        <v>141</v>
      </c>
      <c r="AR67" s="29" t="s">
        <v>141</v>
      </c>
      <c r="AS67" s="29" t="s">
        <v>141</v>
      </c>
      <c r="AT67" s="29" t="s">
        <v>141</v>
      </c>
      <c r="AU67" s="29" t="s">
        <v>141</v>
      </c>
      <c r="AV67" s="29" t="s">
        <v>141</v>
      </c>
      <c r="AW67" s="29" t="s">
        <v>141</v>
      </c>
      <c r="AX67" s="29" t="s">
        <v>141</v>
      </c>
      <c r="AY67" s="29" t="s">
        <v>141</v>
      </c>
      <c r="AZ67" s="29" t="s">
        <v>141</v>
      </c>
      <c r="BA67" s="29" t="s">
        <v>141</v>
      </c>
      <c r="BB67" s="29" t="s">
        <v>141</v>
      </c>
      <c r="BC67" s="29" t="s">
        <v>141</v>
      </c>
      <c r="BD67" s="29" t="s">
        <v>141</v>
      </c>
      <c r="BE67" s="29" t="s">
        <v>141</v>
      </c>
      <c r="BF67" s="29" t="s">
        <v>141</v>
      </c>
      <c r="BG67" s="29" t="s">
        <v>141</v>
      </c>
      <c r="BH67" s="29" t="s">
        <v>141</v>
      </c>
      <c r="BI67" s="29" t="s">
        <v>141</v>
      </c>
      <c r="BJ67" s="29" t="s">
        <v>141</v>
      </c>
      <c r="BK67" s="29" t="s">
        <v>141</v>
      </c>
      <c r="BL67" s="29" t="s">
        <v>141</v>
      </c>
      <c r="BM67" s="29" t="s">
        <v>141</v>
      </c>
      <c r="BN67" s="29" t="s">
        <v>141</v>
      </c>
      <c r="BO67" s="29" t="s">
        <v>141</v>
      </c>
      <c r="BP67" s="29" t="s">
        <v>141</v>
      </c>
      <c r="BQ67" s="29" t="s">
        <v>141</v>
      </c>
      <c r="BR67" s="29" t="s">
        <v>141</v>
      </c>
      <c r="BS67" s="29" t="s">
        <v>141</v>
      </c>
      <c r="BT67" s="29" t="s">
        <v>141</v>
      </c>
      <c r="BU67" s="29" t="s">
        <v>141</v>
      </c>
      <c r="BV67" s="29" t="s">
        <v>141</v>
      </c>
      <c r="BW67" s="29" t="s">
        <v>141</v>
      </c>
      <c r="BX67" s="29" t="s">
        <v>141</v>
      </c>
      <c r="BY67" s="29" t="s">
        <v>141</v>
      </c>
      <c r="BZ67" s="29" t="s">
        <v>141</v>
      </c>
      <c r="CA67" s="34"/>
    </row>
    <row r="68" spans="1:79" x14ac:dyDescent="0.25">
      <c r="A68" s="27" t="s">
        <v>142</v>
      </c>
      <c r="B68" s="27" t="s">
        <v>142</v>
      </c>
      <c r="C68" s="29" t="s">
        <v>141</v>
      </c>
      <c r="D68" s="29" t="s">
        <v>141</v>
      </c>
      <c r="E68" s="29" t="s">
        <v>141</v>
      </c>
      <c r="F68" s="29" t="s">
        <v>141</v>
      </c>
      <c r="G68" s="29" t="s">
        <v>141</v>
      </c>
      <c r="H68" s="29" t="s">
        <v>141</v>
      </c>
      <c r="I68" s="29" t="s">
        <v>141</v>
      </c>
      <c r="J68" s="29" t="s">
        <v>141</v>
      </c>
      <c r="K68" s="29" t="s">
        <v>141</v>
      </c>
      <c r="L68" s="29" t="s">
        <v>141</v>
      </c>
      <c r="M68" s="29" t="s">
        <v>141</v>
      </c>
      <c r="N68" s="29" t="s">
        <v>141</v>
      </c>
      <c r="O68" s="29" t="s">
        <v>141</v>
      </c>
      <c r="P68" s="29" t="s">
        <v>141</v>
      </c>
      <c r="Q68" s="29" t="s">
        <v>141</v>
      </c>
      <c r="R68" s="29" t="s">
        <v>141</v>
      </c>
      <c r="S68" s="29" t="s">
        <v>141</v>
      </c>
      <c r="T68" s="29" t="s">
        <v>141</v>
      </c>
      <c r="U68" s="29" t="s">
        <v>141</v>
      </c>
      <c r="V68" s="29" t="s">
        <v>141</v>
      </c>
      <c r="W68" s="29" t="s">
        <v>141</v>
      </c>
      <c r="X68" s="29" t="s">
        <v>141</v>
      </c>
      <c r="Y68" s="29" t="s">
        <v>141</v>
      </c>
      <c r="Z68" s="29" t="s">
        <v>141</v>
      </c>
      <c r="AA68" s="29" t="s">
        <v>141</v>
      </c>
      <c r="AB68" s="29" t="s">
        <v>141</v>
      </c>
      <c r="AC68" s="29" t="s">
        <v>141</v>
      </c>
      <c r="AD68" s="29" t="s">
        <v>141</v>
      </c>
      <c r="AE68" s="29" t="s">
        <v>141</v>
      </c>
      <c r="AF68" s="29" t="s">
        <v>141</v>
      </c>
      <c r="AG68" s="29" t="s">
        <v>141</v>
      </c>
      <c r="AH68" s="29" t="s">
        <v>141</v>
      </c>
      <c r="AI68" s="29" t="s">
        <v>141</v>
      </c>
      <c r="AJ68" s="29" t="s">
        <v>141</v>
      </c>
      <c r="AK68" s="29" t="s">
        <v>141</v>
      </c>
      <c r="AL68" s="29" t="s">
        <v>141</v>
      </c>
      <c r="AM68" s="29" t="s">
        <v>141</v>
      </c>
      <c r="AN68" s="29" t="s">
        <v>141</v>
      </c>
      <c r="AO68" s="29" t="s">
        <v>141</v>
      </c>
      <c r="AP68" s="29" t="s">
        <v>141</v>
      </c>
      <c r="AQ68" s="29" t="s">
        <v>141</v>
      </c>
      <c r="AR68" s="29" t="s">
        <v>141</v>
      </c>
      <c r="AS68" s="29" t="s">
        <v>141</v>
      </c>
      <c r="AT68" s="29" t="s">
        <v>141</v>
      </c>
      <c r="AU68" s="29" t="s">
        <v>141</v>
      </c>
      <c r="AV68" s="29" t="s">
        <v>141</v>
      </c>
      <c r="AW68" s="29" t="s">
        <v>141</v>
      </c>
      <c r="AX68" s="29" t="s">
        <v>141</v>
      </c>
      <c r="AY68" s="29" t="s">
        <v>141</v>
      </c>
      <c r="AZ68" s="29" t="s">
        <v>141</v>
      </c>
      <c r="BA68" s="29" t="s">
        <v>141</v>
      </c>
      <c r="BB68" s="29" t="s">
        <v>141</v>
      </c>
      <c r="BC68" s="29" t="s">
        <v>141</v>
      </c>
      <c r="BD68" s="29" t="s">
        <v>141</v>
      </c>
      <c r="BE68" s="29" t="s">
        <v>141</v>
      </c>
      <c r="BF68" s="29" t="s">
        <v>141</v>
      </c>
      <c r="BG68" s="29" t="s">
        <v>141</v>
      </c>
      <c r="BH68" s="29" t="s">
        <v>141</v>
      </c>
      <c r="BI68" s="29" t="s">
        <v>141</v>
      </c>
      <c r="BJ68" s="29" t="s">
        <v>141</v>
      </c>
      <c r="BK68" s="29" t="s">
        <v>141</v>
      </c>
      <c r="BL68" s="29" t="s">
        <v>141</v>
      </c>
      <c r="BM68" s="29" t="s">
        <v>141</v>
      </c>
      <c r="BN68" s="29" t="s">
        <v>141</v>
      </c>
      <c r="BO68" s="29" t="s">
        <v>141</v>
      </c>
      <c r="BP68" s="29" t="s">
        <v>141</v>
      </c>
      <c r="BQ68" s="29" t="s">
        <v>141</v>
      </c>
      <c r="BR68" s="29" t="s">
        <v>141</v>
      </c>
      <c r="BS68" s="29" t="s">
        <v>141</v>
      </c>
      <c r="BT68" s="29" t="s">
        <v>141</v>
      </c>
      <c r="BU68" s="29" t="s">
        <v>141</v>
      </c>
      <c r="BV68" s="29" t="s">
        <v>141</v>
      </c>
      <c r="BW68" s="29" t="s">
        <v>141</v>
      </c>
      <c r="BX68" s="29" t="s">
        <v>141</v>
      </c>
      <c r="BY68" s="29" t="s">
        <v>141</v>
      </c>
      <c r="BZ68" s="29" t="s">
        <v>141</v>
      </c>
      <c r="CA68" s="34"/>
    </row>
    <row r="69" spans="1:79" ht="94.5" x14ac:dyDescent="0.25">
      <c r="A69" s="12" t="s">
        <v>151</v>
      </c>
      <c r="B69" s="13" t="s">
        <v>152</v>
      </c>
      <c r="C69" s="14"/>
      <c r="D69" s="20">
        <f t="shared" ref="D69:AM69" si="100">SUM(D70:D72)</f>
        <v>0</v>
      </c>
      <c r="E69" s="20">
        <f t="shared" si="100"/>
        <v>0</v>
      </c>
      <c r="F69" s="20">
        <f t="shared" si="100"/>
        <v>0</v>
      </c>
      <c r="G69" s="20">
        <f t="shared" si="100"/>
        <v>0</v>
      </c>
      <c r="H69" s="20">
        <f t="shared" si="100"/>
        <v>0</v>
      </c>
      <c r="I69" s="20">
        <f t="shared" si="100"/>
        <v>0</v>
      </c>
      <c r="J69" s="20">
        <f t="shared" si="100"/>
        <v>0</v>
      </c>
      <c r="K69" s="20">
        <f t="shared" si="100"/>
        <v>0</v>
      </c>
      <c r="L69" s="20">
        <f t="shared" si="100"/>
        <v>0</v>
      </c>
      <c r="M69" s="20">
        <f t="shared" si="100"/>
        <v>0</v>
      </c>
      <c r="N69" s="20">
        <f t="shared" si="100"/>
        <v>0</v>
      </c>
      <c r="O69" s="20">
        <f t="shared" si="100"/>
        <v>0</v>
      </c>
      <c r="P69" s="20">
        <f t="shared" si="100"/>
        <v>0</v>
      </c>
      <c r="Q69" s="20">
        <f t="shared" si="100"/>
        <v>0</v>
      </c>
      <c r="R69" s="20">
        <f t="shared" si="100"/>
        <v>0</v>
      </c>
      <c r="S69" s="20">
        <f t="shared" si="100"/>
        <v>0</v>
      </c>
      <c r="T69" s="20">
        <f t="shared" si="100"/>
        <v>0</v>
      </c>
      <c r="U69" s="20">
        <f t="shared" si="100"/>
        <v>0</v>
      </c>
      <c r="V69" s="20">
        <f t="shared" si="100"/>
        <v>0</v>
      </c>
      <c r="W69" s="20">
        <f t="shared" si="100"/>
        <v>0</v>
      </c>
      <c r="X69" s="20">
        <f t="shared" si="100"/>
        <v>0</v>
      </c>
      <c r="Y69" s="20">
        <f t="shared" si="100"/>
        <v>0</v>
      </c>
      <c r="Z69" s="20">
        <f t="shared" si="100"/>
        <v>0</v>
      </c>
      <c r="AA69" s="20">
        <f t="shared" si="100"/>
        <v>0</v>
      </c>
      <c r="AB69" s="20">
        <f t="shared" si="100"/>
        <v>0</v>
      </c>
      <c r="AC69" s="20">
        <f t="shared" si="100"/>
        <v>0</v>
      </c>
      <c r="AD69" s="20">
        <f t="shared" si="100"/>
        <v>0</v>
      </c>
      <c r="AE69" s="20">
        <f t="shared" si="100"/>
        <v>0</v>
      </c>
      <c r="AF69" s="20">
        <f t="shared" si="100"/>
        <v>0</v>
      </c>
      <c r="AG69" s="20">
        <f t="shared" si="100"/>
        <v>0</v>
      </c>
      <c r="AH69" s="20">
        <f t="shared" si="100"/>
        <v>0</v>
      </c>
      <c r="AI69" s="20">
        <f t="shared" si="100"/>
        <v>0</v>
      </c>
      <c r="AJ69" s="20">
        <f t="shared" si="100"/>
        <v>0</v>
      </c>
      <c r="AK69" s="20">
        <f t="shared" si="100"/>
        <v>0</v>
      </c>
      <c r="AL69" s="20">
        <f t="shared" si="100"/>
        <v>0</v>
      </c>
      <c r="AM69" s="20">
        <f t="shared" si="100"/>
        <v>0</v>
      </c>
      <c r="AN69" s="20">
        <f t="shared" ref="AN69:BV69" si="101">SUM(AN70:AN72)</f>
        <v>0</v>
      </c>
      <c r="AO69" s="20">
        <f t="shared" si="101"/>
        <v>0</v>
      </c>
      <c r="AP69" s="20">
        <f t="shared" si="101"/>
        <v>0</v>
      </c>
      <c r="AQ69" s="20">
        <f t="shared" si="101"/>
        <v>0</v>
      </c>
      <c r="AR69" s="20">
        <f t="shared" si="101"/>
        <v>0</v>
      </c>
      <c r="AS69" s="20">
        <f t="shared" si="101"/>
        <v>0</v>
      </c>
      <c r="AT69" s="20">
        <f t="shared" si="101"/>
        <v>0</v>
      </c>
      <c r="AU69" s="20">
        <f t="shared" si="101"/>
        <v>0</v>
      </c>
      <c r="AV69" s="20">
        <f t="shared" si="101"/>
        <v>0</v>
      </c>
      <c r="AW69" s="20">
        <f t="shared" si="101"/>
        <v>0</v>
      </c>
      <c r="AX69" s="20">
        <f t="shared" si="101"/>
        <v>0</v>
      </c>
      <c r="AY69" s="20">
        <f t="shared" si="101"/>
        <v>0</v>
      </c>
      <c r="AZ69" s="20">
        <f t="shared" si="101"/>
        <v>0</v>
      </c>
      <c r="BA69" s="20">
        <f t="shared" si="101"/>
        <v>0</v>
      </c>
      <c r="BB69" s="20">
        <f t="shared" si="101"/>
        <v>0</v>
      </c>
      <c r="BC69" s="20">
        <f t="shared" si="101"/>
        <v>0</v>
      </c>
      <c r="BD69" s="20">
        <f t="shared" si="101"/>
        <v>0</v>
      </c>
      <c r="BE69" s="20">
        <f t="shared" si="101"/>
        <v>0</v>
      </c>
      <c r="BF69" s="20">
        <f t="shared" si="101"/>
        <v>0</v>
      </c>
      <c r="BG69" s="20">
        <f t="shared" si="101"/>
        <v>0</v>
      </c>
      <c r="BH69" s="20">
        <f t="shared" si="101"/>
        <v>0</v>
      </c>
      <c r="BI69" s="20">
        <f t="shared" si="101"/>
        <v>0</v>
      </c>
      <c r="BJ69" s="20">
        <f t="shared" si="101"/>
        <v>0</v>
      </c>
      <c r="BK69" s="20">
        <f t="shared" si="101"/>
        <v>0</v>
      </c>
      <c r="BL69" s="20">
        <f t="shared" si="101"/>
        <v>0</v>
      </c>
      <c r="BM69" s="20">
        <f t="shared" si="101"/>
        <v>0</v>
      </c>
      <c r="BN69" s="20">
        <f t="shared" si="101"/>
        <v>0</v>
      </c>
      <c r="BO69" s="20">
        <f t="shared" si="101"/>
        <v>0</v>
      </c>
      <c r="BP69" s="20">
        <f t="shared" si="101"/>
        <v>0</v>
      </c>
      <c r="BQ69" s="20">
        <f t="shared" si="101"/>
        <v>0</v>
      </c>
      <c r="BR69" s="20">
        <f t="shared" si="101"/>
        <v>0</v>
      </c>
      <c r="BS69" s="20">
        <f t="shared" si="101"/>
        <v>0</v>
      </c>
      <c r="BT69" s="20">
        <f t="shared" si="101"/>
        <v>0</v>
      </c>
      <c r="BU69" s="20">
        <f t="shared" si="101"/>
        <v>0</v>
      </c>
      <c r="BV69" s="20">
        <f t="shared" si="101"/>
        <v>0</v>
      </c>
      <c r="BW69" s="20">
        <f t="shared" ref="BW69:BY69" si="102">SUM(BW70:BW72)</f>
        <v>0</v>
      </c>
      <c r="BX69" s="20">
        <f t="shared" si="102"/>
        <v>0</v>
      </c>
      <c r="BY69" s="20">
        <f t="shared" si="102"/>
        <v>0</v>
      </c>
      <c r="BZ69" s="20">
        <v>0</v>
      </c>
      <c r="CA69" s="33"/>
    </row>
    <row r="70" spans="1:79" x14ac:dyDescent="0.25">
      <c r="A70" s="27" t="s">
        <v>151</v>
      </c>
      <c r="B70" s="28" t="s">
        <v>140</v>
      </c>
      <c r="C70" s="29" t="s">
        <v>141</v>
      </c>
      <c r="D70" s="29" t="s">
        <v>141</v>
      </c>
      <c r="E70" s="29" t="s">
        <v>141</v>
      </c>
      <c r="F70" s="29" t="s">
        <v>141</v>
      </c>
      <c r="G70" s="29" t="s">
        <v>141</v>
      </c>
      <c r="H70" s="29" t="s">
        <v>141</v>
      </c>
      <c r="I70" s="29" t="s">
        <v>141</v>
      </c>
      <c r="J70" s="29" t="s">
        <v>141</v>
      </c>
      <c r="K70" s="29" t="s">
        <v>141</v>
      </c>
      <c r="L70" s="29" t="s">
        <v>141</v>
      </c>
      <c r="M70" s="29" t="s">
        <v>141</v>
      </c>
      <c r="N70" s="29" t="s">
        <v>141</v>
      </c>
      <c r="O70" s="29" t="s">
        <v>141</v>
      </c>
      <c r="P70" s="29" t="s">
        <v>141</v>
      </c>
      <c r="Q70" s="29" t="s">
        <v>141</v>
      </c>
      <c r="R70" s="29" t="s">
        <v>141</v>
      </c>
      <c r="S70" s="29" t="s">
        <v>141</v>
      </c>
      <c r="T70" s="29" t="s">
        <v>141</v>
      </c>
      <c r="U70" s="29" t="s">
        <v>141</v>
      </c>
      <c r="V70" s="29" t="s">
        <v>141</v>
      </c>
      <c r="W70" s="29" t="s">
        <v>141</v>
      </c>
      <c r="X70" s="29" t="s">
        <v>141</v>
      </c>
      <c r="Y70" s="29" t="s">
        <v>141</v>
      </c>
      <c r="Z70" s="29" t="s">
        <v>141</v>
      </c>
      <c r="AA70" s="29" t="s">
        <v>141</v>
      </c>
      <c r="AB70" s="29" t="s">
        <v>141</v>
      </c>
      <c r="AC70" s="29" t="s">
        <v>141</v>
      </c>
      <c r="AD70" s="29" t="s">
        <v>141</v>
      </c>
      <c r="AE70" s="29" t="s">
        <v>141</v>
      </c>
      <c r="AF70" s="29" t="s">
        <v>141</v>
      </c>
      <c r="AG70" s="29" t="s">
        <v>141</v>
      </c>
      <c r="AH70" s="29" t="s">
        <v>141</v>
      </c>
      <c r="AI70" s="29" t="s">
        <v>141</v>
      </c>
      <c r="AJ70" s="29" t="s">
        <v>141</v>
      </c>
      <c r="AK70" s="29" t="s">
        <v>141</v>
      </c>
      <c r="AL70" s="29" t="s">
        <v>141</v>
      </c>
      <c r="AM70" s="29" t="s">
        <v>141</v>
      </c>
      <c r="AN70" s="29" t="s">
        <v>141</v>
      </c>
      <c r="AO70" s="29" t="s">
        <v>141</v>
      </c>
      <c r="AP70" s="29" t="s">
        <v>141</v>
      </c>
      <c r="AQ70" s="29" t="s">
        <v>141</v>
      </c>
      <c r="AR70" s="29" t="s">
        <v>141</v>
      </c>
      <c r="AS70" s="29" t="s">
        <v>141</v>
      </c>
      <c r="AT70" s="29" t="s">
        <v>141</v>
      </c>
      <c r="AU70" s="29" t="s">
        <v>141</v>
      </c>
      <c r="AV70" s="29" t="s">
        <v>141</v>
      </c>
      <c r="AW70" s="29" t="s">
        <v>141</v>
      </c>
      <c r="AX70" s="29" t="s">
        <v>141</v>
      </c>
      <c r="AY70" s="29" t="s">
        <v>141</v>
      </c>
      <c r="AZ70" s="29" t="s">
        <v>141</v>
      </c>
      <c r="BA70" s="29" t="s">
        <v>141</v>
      </c>
      <c r="BB70" s="29" t="s">
        <v>141</v>
      </c>
      <c r="BC70" s="29" t="s">
        <v>141</v>
      </c>
      <c r="BD70" s="29" t="s">
        <v>141</v>
      </c>
      <c r="BE70" s="29" t="s">
        <v>141</v>
      </c>
      <c r="BF70" s="29" t="s">
        <v>141</v>
      </c>
      <c r="BG70" s="29" t="s">
        <v>141</v>
      </c>
      <c r="BH70" s="29" t="s">
        <v>141</v>
      </c>
      <c r="BI70" s="29" t="s">
        <v>141</v>
      </c>
      <c r="BJ70" s="29" t="s">
        <v>141</v>
      </c>
      <c r="BK70" s="29" t="s">
        <v>141</v>
      </c>
      <c r="BL70" s="29" t="s">
        <v>141</v>
      </c>
      <c r="BM70" s="29" t="s">
        <v>141</v>
      </c>
      <c r="BN70" s="29" t="s">
        <v>141</v>
      </c>
      <c r="BO70" s="29" t="s">
        <v>141</v>
      </c>
      <c r="BP70" s="29" t="s">
        <v>141</v>
      </c>
      <c r="BQ70" s="29" t="s">
        <v>141</v>
      </c>
      <c r="BR70" s="29" t="s">
        <v>141</v>
      </c>
      <c r="BS70" s="29" t="s">
        <v>141</v>
      </c>
      <c r="BT70" s="29" t="s">
        <v>141</v>
      </c>
      <c r="BU70" s="29" t="s">
        <v>141</v>
      </c>
      <c r="BV70" s="29" t="s">
        <v>141</v>
      </c>
      <c r="BW70" s="29" t="s">
        <v>141</v>
      </c>
      <c r="BX70" s="29" t="s">
        <v>141</v>
      </c>
      <c r="BY70" s="29" t="s">
        <v>141</v>
      </c>
      <c r="BZ70" s="29" t="s">
        <v>141</v>
      </c>
      <c r="CA70" s="34"/>
    </row>
    <row r="71" spans="1:79" x14ac:dyDescent="0.25">
      <c r="A71" s="27" t="s">
        <v>151</v>
      </c>
      <c r="B71" s="28" t="s">
        <v>140</v>
      </c>
      <c r="C71" s="29" t="s">
        <v>141</v>
      </c>
      <c r="D71" s="29" t="s">
        <v>141</v>
      </c>
      <c r="E71" s="29" t="s">
        <v>141</v>
      </c>
      <c r="F71" s="29" t="s">
        <v>141</v>
      </c>
      <c r="G71" s="29" t="s">
        <v>141</v>
      </c>
      <c r="H71" s="29" t="s">
        <v>141</v>
      </c>
      <c r="I71" s="29" t="s">
        <v>141</v>
      </c>
      <c r="J71" s="29" t="s">
        <v>141</v>
      </c>
      <c r="K71" s="29" t="s">
        <v>141</v>
      </c>
      <c r="L71" s="29" t="s">
        <v>141</v>
      </c>
      <c r="M71" s="29" t="s">
        <v>141</v>
      </c>
      <c r="N71" s="29" t="s">
        <v>141</v>
      </c>
      <c r="O71" s="29" t="s">
        <v>141</v>
      </c>
      <c r="P71" s="29" t="s">
        <v>141</v>
      </c>
      <c r="Q71" s="29" t="s">
        <v>141</v>
      </c>
      <c r="R71" s="29" t="s">
        <v>141</v>
      </c>
      <c r="S71" s="29" t="s">
        <v>141</v>
      </c>
      <c r="T71" s="29" t="s">
        <v>141</v>
      </c>
      <c r="U71" s="29" t="s">
        <v>141</v>
      </c>
      <c r="V71" s="29" t="s">
        <v>141</v>
      </c>
      <c r="W71" s="29" t="s">
        <v>141</v>
      </c>
      <c r="X71" s="29" t="s">
        <v>141</v>
      </c>
      <c r="Y71" s="29" t="s">
        <v>141</v>
      </c>
      <c r="Z71" s="29" t="s">
        <v>141</v>
      </c>
      <c r="AA71" s="29" t="s">
        <v>141</v>
      </c>
      <c r="AB71" s="29" t="s">
        <v>141</v>
      </c>
      <c r="AC71" s="29" t="s">
        <v>141</v>
      </c>
      <c r="AD71" s="29" t="s">
        <v>141</v>
      </c>
      <c r="AE71" s="29" t="s">
        <v>141</v>
      </c>
      <c r="AF71" s="29" t="s">
        <v>141</v>
      </c>
      <c r="AG71" s="29" t="s">
        <v>141</v>
      </c>
      <c r="AH71" s="29" t="s">
        <v>141</v>
      </c>
      <c r="AI71" s="29" t="s">
        <v>141</v>
      </c>
      <c r="AJ71" s="29" t="s">
        <v>141</v>
      </c>
      <c r="AK71" s="29" t="s">
        <v>141</v>
      </c>
      <c r="AL71" s="29" t="s">
        <v>141</v>
      </c>
      <c r="AM71" s="29" t="s">
        <v>141</v>
      </c>
      <c r="AN71" s="29" t="s">
        <v>141</v>
      </c>
      <c r="AO71" s="29" t="s">
        <v>141</v>
      </c>
      <c r="AP71" s="29" t="s">
        <v>141</v>
      </c>
      <c r="AQ71" s="29" t="s">
        <v>141</v>
      </c>
      <c r="AR71" s="29" t="s">
        <v>141</v>
      </c>
      <c r="AS71" s="29" t="s">
        <v>141</v>
      </c>
      <c r="AT71" s="29" t="s">
        <v>141</v>
      </c>
      <c r="AU71" s="29" t="s">
        <v>141</v>
      </c>
      <c r="AV71" s="29" t="s">
        <v>141</v>
      </c>
      <c r="AW71" s="29" t="s">
        <v>141</v>
      </c>
      <c r="AX71" s="29" t="s">
        <v>141</v>
      </c>
      <c r="AY71" s="29" t="s">
        <v>141</v>
      </c>
      <c r="AZ71" s="29" t="s">
        <v>141</v>
      </c>
      <c r="BA71" s="29" t="s">
        <v>141</v>
      </c>
      <c r="BB71" s="29" t="s">
        <v>141</v>
      </c>
      <c r="BC71" s="29" t="s">
        <v>141</v>
      </c>
      <c r="BD71" s="29" t="s">
        <v>141</v>
      </c>
      <c r="BE71" s="29" t="s">
        <v>141</v>
      </c>
      <c r="BF71" s="29" t="s">
        <v>141</v>
      </c>
      <c r="BG71" s="29" t="s">
        <v>141</v>
      </c>
      <c r="BH71" s="29" t="s">
        <v>141</v>
      </c>
      <c r="BI71" s="29" t="s">
        <v>141</v>
      </c>
      <c r="BJ71" s="29" t="s">
        <v>141</v>
      </c>
      <c r="BK71" s="29" t="s">
        <v>141</v>
      </c>
      <c r="BL71" s="29" t="s">
        <v>141</v>
      </c>
      <c r="BM71" s="29" t="s">
        <v>141</v>
      </c>
      <c r="BN71" s="29" t="s">
        <v>141</v>
      </c>
      <c r="BO71" s="29" t="s">
        <v>141</v>
      </c>
      <c r="BP71" s="29" t="s">
        <v>141</v>
      </c>
      <c r="BQ71" s="29" t="s">
        <v>141</v>
      </c>
      <c r="BR71" s="29" t="s">
        <v>141</v>
      </c>
      <c r="BS71" s="29" t="s">
        <v>141</v>
      </c>
      <c r="BT71" s="29" t="s">
        <v>141</v>
      </c>
      <c r="BU71" s="29" t="s">
        <v>141</v>
      </c>
      <c r="BV71" s="29" t="s">
        <v>141</v>
      </c>
      <c r="BW71" s="29" t="s">
        <v>141</v>
      </c>
      <c r="BX71" s="29" t="s">
        <v>141</v>
      </c>
      <c r="BY71" s="29" t="s">
        <v>141</v>
      </c>
      <c r="BZ71" s="29" t="s">
        <v>141</v>
      </c>
      <c r="CA71" s="34"/>
    </row>
    <row r="72" spans="1:79" x14ac:dyDescent="0.25">
      <c r="A72" s="27" t="s">
        <v>142</v>
      </c>
      <c r="B72" s="27" t="s">
        <v>142</v>
      </c>
      <c r="C72" s="29" t="s">
        <v>141</v>
      </c>
      <c r="D72" s="29" t="s">
        <v>141</v>
      </c>
      <c r="E72" s="29" t="s">
        <v>141</v>
      </c>
      <c r="F72" s="29" t="s">
        <v>141</v>
      </c>
      <c r="G72" s="29" t="s">
        <v>141</v>
      </c>
      <c r="H72" s="29" t="s">
        <v>141</v>
      </c>
      <c r="I72" s="29" t="s">
        <v>141</v>
      </c>
      <c r="J72" s="29" t="s">
        <v>141</v>
      </c>
      <c r="K72" s="29" t="s">
        <v>141</v>
      </c>
      <c r="L72" s="29" t="s">
        <v>141</v>
      </c>
      <c r="M72" s="29" t="s">
        <v>141</v>
      </c>
      <c r="N72" s="29" t="s">
        <v>141</v>
      </c>
      <c r="O72" s="29" t="s">
        <v>141</v>
      </c>
      <c r="P72" s="29" t="s">
        <v>141</v>
      </c>
      <c r="Q72" s="29" t="s">
        <v>141</v>
      </c>
      <c r="R72" s="29" t="s">
        <v>141</v>
      </c>
      <c r="S72" s="29" t="s">
        <v>141</v>
      </c>
      <c r="T72" s="29" t="s">
        <v>141</v>
      </c>
      <c r="U72" s="29" t="s">
        <v>141</v>
      </c>
      <c r="V72" s="29" t="s">
        <v>141</v>
      </c>
      <c r="W72" s="29" t="s">
        <v>141</v>
      </c>
      <c r="X72" s="29" t="s">
        <v>141</v>
      </c>
      <c r="Y72" s="29" t="s">
        <v>141</v>
      </c>
      <c r="Z72" s="29" t="s">
        <v>141</v>
      </c>
      <c r="AA72" s="29" t="s">
        <v>141</v>
      </c>
      <c r="AB72" s="29" t="s">
        <v>141</v>
      </c>
      <c r="AC72" s="29" t="s">
        <v>141</v>
      </c>
      <c r="AD72" s="29" t="s">
        <v>141</v>
      </c>
      <c r="AE72" s="29" t="s">
        <v>141</v>
      </c>
      <c r="AF72" s="29" t="s">
        <v>141</v>
      </c>
      <c r="AG72" s="29" t="s">
        <v>141</v>
      </c>
      <c r="AH72" s="29" t="s">
        <v>141</v>
      </c>
      <c r="AI72" s="29" t="s">
        <v>141</v>
      </c>
      <c r="AJ72" s="29" t="s">
        <v>141</v>
      </c>
      <c r="AK72" s="29" t="s">
        <v>141</v>
      </c>
      <c r="AL72" s="29" t="s">
        <v>141</v>
      </c>
      <c r="AM72" s="29" t="s">
        <v>141</v>
      </c>
      <c r="AN72" s="29" t="s">
        <v>141</v>
      </c>
      <c r="AO72" s="29" t="s">
        <v>141</v>
      </c>
      <c r="AP72" s="29" t="s">
        <v>141</v>
      </c>
      <c r="AQ72" s="29" t="s">
        <v>141</v>
      </c>
      <c r="AR72" s="29" t="s">
        <v>141</v>
      </c>
      <c r="AS72" s="29" t="s">
        <v>141</v>
      </c>
      <c r="AT72" s="29" t="s">
        <v>141</v>
      </c>
      <c r="AU72" s="29" t="s">
        <v>141</v>
      </c>
      <c r="AV72" s="29" t="s">
        <v>141</v>
      </c>
      <c r="AW72" s="29" t="s">
        <v>141</v>
      </c>
      <c r="AX72" s="29" t="s">
        <v>141</v>
      </c>
      <c r="AY72" s="29" t="s">
        <v>141</v>
      </c>
      <c r="AZ72" s="29" t="s">
        <v>141</v>
      </c>
      <c r="BA72" s="29" t="s">
        <v>141</v>
      </c>
      <c r="BB72" s="29" t="s">
        <v>141</v>
      </c>
      <c r="BC72" s="29" t="s">
        <v>141</v>
      </c>
      <c r="BD72" s="29" t="s">
        <v>141</v>
      </c>
      <c r="BE72" s="29" t="s">
        <v>141</v>
      </c>
      <c r="BF72" s="29" t="s">
        <v>141</v>
      </c>
      <c r="BG72" s="29" t="s">
        <v>141</v>
      </c>
      <c r="BH72" s="29" t="s">
        <v>141</v>
      </c>
      <c r="BI72" s="29" t="s">
        <v>141</v>
      </c>
      <c r="BJ72" s="29" t="s">
        <v>141</v>
      </c>
      <c r="BK72" s="29" t="s">
        <v>141</v>
      </c>
      <c r="BL72" s="29" t="s">
        <v>141</v>
      </c>
      <c r="BM72" s="29" t="s">
        <v>141</v>
      </c>
      <c r="BN72" s="29" t="s">
        <v>141</v>
      </c>
      <c r="BO72" s="29" t="s">
        <v>141</v>
      </c>
      <c r="BP72" s="29" t="s">
        <v>141</v>
      </c>
      <c r="BQ72" s="29" t="s">
        <v>141</v>
      </c>
      <c r="BR72" s="29" t="s">
        <v>141</v>
      </c>
      <c r="BS72" s="29" t="s">
        <v>141</v>
      </c>
      <c r="BT72" s="29" t="s">
        <v>141</v>
      </c>
      <c r="BU72" s="29" t="s">
        <v>141</v>
      </c>
      <c r="BV72" s="29" t="s">
        <v>141</v>
      </c>
      <c r="BW72" s="29" t="s">
        <v>141</v>
      </c>
      <c r="BX72" s="29" t="s">
        <v>141</v>
      </c>
      <c r="BY72" s="29" t="s">
        <v>141</v>
      </c>
      <c r="BZ72" s="29" t="s">
        <v>141</v>
      </c>
      <c r="CA72" s="34"/>
    </row>
    <row r="73" spans="1:79" ht="78.75" x14ac:dyDescent="0.25">
      <c r="A73" s="9" t="s">
        <v>153</v>
      </c>
      <c r="B73" s="10" t="s">
        <v>154</v>
      </c>
      <c r="C73" s="11"/>
      <c r="D73" s="19">
        <f t="shared" ref="D73:AM73" si="103">D74+D78</f>
        <v>0</v>
      </c>
      <c r="E73" s="19">
        <f t="shared" si="103"/>
        <v>0</v>
      </c>
      <c r="F73" s="19">
        <f t="shared" si="103"/>
        <v>0</v>
      </c>
      <c r="G73" s="19">
        <f t="shared" si="103"/>
        <v>0</v>
      </c>
      <c r="H73" s="19">
        <f t="shared" si="103"/>
        <v>0</v>
      </c>
      <c r="I73" s="19">
        <f t="shared" si="103"/>
        <v>0</v>
      </c>
      <c r="J73" s="19">
        <f t="shared" si="103"/>
        <v>0</v>
      </c>
      <c r="K73" s="19">
        <f t="shared" si="103"/>
        <v>0</v>
      </c>
      <c r="L73" s="19">
        <f t="shared" si="103"/>
        <v>0</v>
      </c>
      <c r="M73" s="19">
        <f t="shared" si="103"/>
        <v>0</v>
      </c>
      <c r="N73" s="19">
        <f t="shared" si="103"/>
        <v>0</v>
      </c>
      <c r="O73" s="19">
        <f t="shared" si="103"/>
        <v>0</v>
      </c>
      <c r="P73" s="19">
        <f t="shared" si="103"/>
        <v>0</v>
      </c>
      <c r="Q73" s="19">
        <f t="shared" si="103"/>
        <v>0</v>
      </c>
      <c r="R73" s="19">
        <f t="shared" si="103"/>
        <v>0</v>
      </c>
      <c r="S73" s="19">
        <f t="shared" si="103"/>
        <v>0</v>
      </c>
      <c r="T73" s="19">
        <f t="shared" si="103"/>
        <v>0</v>
      </c>
      <c r="U73" s="19">
        <f t="shared" si="103"/>
        <v>0</v>
      </c>
      <c r="V73" s="19">
        <f t="shared" si="103"/>
        <v>0</v>
      </c>
      <c r="W73" s="19">
        <f t="shared" si="103"/>
        <v>0</v>
      </c>
      <c r="X73" s="19">
        <f t="shared" si="103"/>
        <v>0</v>
      </c>
      <c r="Y73" s="19">
        <f t="shared" si="103"/>
        <v>0</v>
      </c>
      <c r="Z73" s="19">
        <f t="shared" si="103"/>
        <v>0</v>
      </c>
      <c r="AA73" s="19">
        <f t="shared" si="103"/>
        <v>0</v>
      </c>
      <c r="AB73" s="19">
        <f t="shared" si="103"/>
        <v>0</v>
      </c>
      <c r="AC73" s="19">
        <f t="shared" si="103"/>
        <v>0</v>
      </c>
      <c r="AD73" s="19">
        <f t="shared" si="103"/>
        <v>0</v>
      </c>
      <c r="AE73" s="19">
        <f t="shared" si="103"/>
        <v>0</v>
      </c>
      <c r="AF73" s="19">
        <f t="shared" si="103"/>
        <v>0</v>
      </c>
      <c r="AG73" s="19">
        <f t="shared" si="103"/>
        <v>0</v>
      </c>
      <c r="AH73" s="19">
        <f t="shared" si="103"/>
        <v>0</v>
      </c>
      <c r="AI73" s="19">
        <f t="shared" si="103"/>
        <v>0</v>
      </c>
      <c r="AJ73" s="19">
        <f t="shared" si="103"/>
        <v>0</v>
      </c>
      <c r="AK73" s="19">
        <f t="shared" si="103"/>
        <v>0</v>
      </c>
      <c r="AL73" s="19">
        <f t="shared" si="103"/>
        <v>0</v>
      </c>
      <c r="AM73" s="19">
        <f t="shared" si="103"/>
        <v>0</v>
      </c>
      <c r="AN73" s="19">
        <f t="shared" ref="AN73:BV73" si="104">AN74+AN78</f>
        <v>0</v>
      </c>
      <c r="AO73" s="19">
        <f t="shared" si="104"/>
        <v>0</v>
      </c>
      <c r="AP73" s="19">
        <f t="shared" si="104"/>
        <v>0</v>
      </c>
      <c r="AQ73" s="19">
        <f t="shared" si="104"/>
        <v>0</v>
      </c>
      <c r="AR73" s="19">
        <f t="shared" si="104"/>
        <v>0</v>
      </c>
      <c r="AS73" s="19">
        <f t="shared" si="104"/>
        <v>0</v>
      </c>
      <c r="AT73" s="19">
        <f t="shared" si="104"/>
        <v>0</v>
      </c>
      <c r="AU73" s="19">
        <f t="shared" si="104"/>
        <v>0</v>
      </c>
      <c r="AV73" s="19">
        <f t="shared" si="104"/>
        <v>0</v>
      </c>
      <c r="AW73" s="19">
        <f t="shared" si="104"/>
        <v>0</v>
      </c>
      <c r="AX73" s="19">
        <f t="shared" si="104"/>
        <v>0</v>
      </c>
      <c r="AY73" s="19">
        <f t="shared" si="104"/>
        <v>0</v>
      </c>
      <c r="AZ73" s="19">
        <f t="shared" si="104"/>
        <v>0</v>
      </c>
      <c r="BA73" s="19">
        <f t="shared" si="104"/>
        <v>0</v>
      </c>
      <c r="BB73" s="19">
        <f t="shared" si="104"/>
        <v>0</v>
      </c>
      <c r="BC73" s="19">
        <f t="shared" si="104"/>
        <v>0</v>
      </c>
      <c r="BD73" s="19">
        <f t="shared" si="104"/>
        <v>0</v>
      </c>
      <c r="BE73" s="19">
        <f t="shared" si="104"/>
        <v>0</v>
      </c>
      <c r="BF73" s="19">
        <f t="shared" si="104"/>
        <v>0</v>
      </c>
      <c r="BG73" s="19">
        <f t="shared" si="104"/>
        <v>0</v>
      </c>
      <c r="BH73" s="19">
        <f t="shared" si="104"/>
        <v>0</v>
      </c>
      <c r="BI73" s="19">
        <f t="shared" si="104"/>
        <v>0</v>
      </c>
      <c r="BJ73" s="19">
        <f t="shared" si="104"/>
        <v>0</v>
      </c>
      <c r="BK73" s="19">
        <f t="shared" si="104"/>
        <v>0</v>
      </c>
      <c r="BL73" s="19">
        <f t="shared" si="104"/>
        <v>0</v>
      </c>
      <c r="BM73" s="19">
        <f t="shared" si="104"/>
        <v>0</v>
      </c>
      <c r="BN73" s="19">
        <f t="shared" si="104"/>
        <v>0</v>
      </c>
      <c r="BO73" s="19">
        <f t="shared" si="104"/>
        <v>0</v>
      </c>
      <c r="BP73" s="19">
        <f t="shared" si="104"/>
        <v>0</v>
      </c>
      <c r="BQ73" s="19">
        <f t="shared" si="104"/>
        <v>0</v>
      </c>
      <c r="BR73" s="19">
        <f t="shared" si="104"/>
        <v>0</v>
      </c>
      <c r="BS73" s="19">
        <f t="shared" si="104"/>
        <v>0</v>
      </c>
      <c r="BT73" s="19">
        <f t="shared" si="104"/>
        <v>0</v>
      </c>
      <c r="BU73" s="19">
        <f t="shared" si="104"/>
        <v>0</v>
      </c>
      <c r="BV73" s="19">
        <f t="shared" si="104"/>
        <v>0</v>
      </c>
      <c r="BW73" s="19">
        <f t="shared" ref="BW73:BY73" si="105">BW74+BW78</f>
        <v>0</v>
      </c>
      <c r="BX73" s="19">
        <f t="shared" si="105"/>
        <v>0</v>
      </c>
      <c r="BY73" s="19">
        <f t="shared" si="105"/>
        <v>0</v>
      </c>
      <c r="BZ73" s="19">
        <v>0</v>
      </c>
      <c r="CA73" s="32"/>
    </row>
    <row r="74" spans="1:79" ht="63" x14ac:dyDescent="0.25">
      <c r="A74" s="12" t="s">
        <v>155</v>
      </c>
      <c r="B74" s="13" t="s">
        <v>156</v>
      </c>
      <c r="C74" s="14"/>
      <c r="D74" s="20">
        <f t="shared" ref="D74:AM74" si="106">SUM(D75:D77)</f>
        <v>0</v>
      </c>
      <c r="E74" s="20">
        <f t="shared" si="106"/>
        <v>0</v>
      </c>
      <c r="F74" s="20">
        <f t="shared" si="106"/>
        <v>0</v>
      </c>
      <c r="G74" s="20">
        <f t="shared" si="106"/>
        <v>0</v>
      </c>
      <c r="H74" s="20">
        <f t="shared" si="106"/>
        <v>0</v>
      </c>
      <c r="I74" s="20">
        <f t="shared" si="106"/>
        <v>0</v>
      </c>
      <c r="J74" s="20">
        <f t="shared" si="106"/>
        <v>0</v>
      </c>
      <c r="K74" s="20">
        <f t="shared" si="106"/>
        <v>0</v>
      </c>
      <c r="L74" s="20">
        <f t="shared" si="106"/>
        <v>0</v>
      </c>
      <c r="M74" s="20">
        <f t="shared" si="106"/>
        <v>0</v>
      </c>
      <c r="N74" s="20">
        <f t="shared" si="106"/>
        <v>0</v>
      </c>
      <c r="O74" s="20">
        <f t="shared" si="106"/>
        <v>0</v>
      </c>
      <c r="P74" s="20">
        <f t="shared" si="106"/>
        <v>0</v>
      </c>
      <c r="Q74" s="20">
        <f t="shared" si="106"/>
        <v>0</v>
      </c>
      <c r="R74" s="20">
        <f t="shared" si="106"/>
        <v>0</v>
      </c>
      <c r="S74" s="20">
        <f t="shared" si="106"/>
        <v>0</v>
      </c>
      <c r="T74" s="20">
        <f t="shared" si="106"/>
        <v>0</v>
      </c>
      <c r="U74" s="20">
        <f t="shared" si="106"/>
        <v>0</v>
      </c>
      <c r="V74" s="20">
        <f t="shared" si="106"/>
        <v>0</v>
      </c>
      <c r="W74" s="20">
        <f t="shared" si="106"/>
        <v>0</v>
      </c>
      <c r="X74" s="20">
        <f t="shared" si="106"/>
        <v>0</v>
      </c>
      <c r="Y74" s="20">
        <f t="shared" si="106"/>
        <v>0</v>
      </c>
      <c r="Z74" s="20">
        <f t="shared" si="106"/>
        <v>0</v>
      </c>
      <c r="AA74" s="20">
        <f t="shared" si="106"/>
        <v>0</v>
      </c>
      <c r="AB74" s="20">
        <f t="shared" si="106"/>
        <v>0</v>
      </c>
      <c r="AC74" s="20">
        <f t="shared" si="106"/>
        <v>0</v>
      </c>
      <c r="AD74" s="20">
        <f t="shared" si="106"/>
        <v>0</v>
      </c>
      <c r="AE74" s="20">
        <f t="shared" si="106"/>
        <v>0</v>
      </c>
      <c r="AF74" s="20">
        <f t="shared" si="106"/>
        <v>0</v>
      </c>
      <c r="AG74" s="20">
        <f t="shared" si="106"/>
        <v>0</v>
      </c>
      <c r="AH74" s="20">
        <f t="shared" si="106"/>
        <v>0</v>
      </c>
      <c r="AI74" s="20">
        <f t="shared" si="106"/>
        <v>0</v>
      </c>
      <c r="AJ74" s="20">
        <f t="shared" si="106"/>
        <v>0</v>
      </c>
      <c r="AK74" s="20">
        <f t="shared" si="106"/>
        <v>0</v>
      </c>
      <c r="AL74" s="20">
        <f t="shared" si="106"/>
        <v>0</v>
      </c>
      <c r="AM74" s="20">
        <f t="shared" si="106"/>
        <v>0</v>
      </c>
      <c r="AN74" s="20">
        <f t="shared" ref="AN74:BV74" si="107">SUM(AN75:AN77)</f>
        <v>0</v>
      </c>
      <c r="AO74" s="20">
        <f t="shared" si="107"/>
        <v>0</v>
      </c>
      <c r="AP74" s="20">
        <f t="shared" si="107"/>
        <v>0</v>
      </c>
      <c r="AQ74" s="20">
        <f t="shared" si="107"/>
        <v>0</v>
      </c>
      <c r="AR74" s="20">
        <f t="shared" si="107"/>
        <v>0</v>
      </c>
      <c r="AS74" s="20">
        <f t="shared" si="107"/>
        <v>0</v>
      </c>
      <c r="AT74" s="20">
        <f t="shared" si="107"/>
        <v>0</v>
      </c>
      <c r="AU74" s="20">
        <f t="shared" si="107"/>
        <v>0</v>
      </c>
      <c r="AV74" s="20">
        <f t="shared" si="107"/>
        <v>0</v>
      </c>
      <c r="AW74" s="20">
        <f t="shared" si="107"/>
        <v>0</v>
      </c>
      <c r="AX74" s="20">
        <f t="shared" si="107"/>
        <v>0</v>
      </c>
      <c r="AY74" s="20">
        <f t="shared" si="107"/>
        <v>0</v>
      </c>
      <c r="AZ74" s="20">
        <f t="shared" si="107"/>
        <v>0</v>
      </c>
      <c r="BA74" s="20">
        <f t="shared" si="107"/>
        <v>0</v>
      </c>
      <c r="BB74" s="20">
        <f t="shared" si="107"/>
        <v>0</v>
      </c>
      <c r="BC74" s="20">
        <f t="shared" si="107"/>
        <v>0</v>
      </c>
      <c r="BD74" s="20">
        <f t="shared" si="107"/>
        <v>0</v>
      </c>
      <c r="BE74" s="20">
        <f t="shared" si="107"/>
        <v>0</v>
      </c>
      <c r="BF74" s="20">
        <f t="shared" si="107"/>
        <v>0</v>
      </c>
      <c r="BG74" s="20">
        <f t="shared" si="107"/>
        <v>0</v>
      </c>
      <c r="BH74" s="20">
        <f t="shared" si="107"/>
        <v>0</v>
      </c>
      <c r="BI74" s="20">
        <f t="shared" si="107"/>
        <v>0</v>
      </c>
      <c r="BJ74" s="20">
        <f t="shared" si="107"/>
        <v>0</v>
      </c>
      <c r="BK74" s="20">
        <f t="shared" si="107"/>
        <v>0</v>
      </c>
      <c r="BL74" s="20">
        <f t="shared" si="107"/>
        <v>0</v>
      </c>
      <c r="BM74" s="20">
        <f t="shared" si="107"/>
        <v>0</v>
      </c>
      <c r="BN74" s="20">
        <f t="shared" si="107"/>
        <v>0</v>
      </c>
      <c r="BO74" s="20">
        <f t="shared" si="107"/>
        <v>0</v>
      </c>
      <c r="BP74" s="20">
        <f t="shared" si="107"/>
        <v>0</v>
      </c>
      <c r="BQ74" s="20">
        <f t="shared" si="107"/>
        <v>0</v>
      </c>
      <c r="BR74" s="20">
        <f t="shared" si="107"/>
        <v>0</v>
      </c>
      <c r="BS74" s="20">
        <f t="shared" si="107"/>
        <v>0</v>
      </c>
      <c r="BT74" s="20">
        <f t="shared" si="107"/>
        <v>0</v>
      </c>
      <c r="BU74" s="20">
        <f t="shared" si="107"/>
        <v>0</v>
      </c>
      <c r="BV74" s="20">
        <f t="shared" si="107"/>
        <v>0</v>
      </c>
      <c r="BW74" s="20">
        <f t="shared" ref="BW74:BY74" si="108">SUM(BW75:BW77)</f>
        <v>0</v>
      </c>
      <c r="BX74" s="20">
        <f t="shared" si="108"/>
        <v>0</v>
      </c>
      <c r="BY74" s="20">
        <f t="shared" si="108"/>
        <v>0</v>
      </c>
      <c r="BZ74" s="20">
        <v>0</v>
      </c>
      <c r="CA74" s="33"/>
    </row>
    <row r="75" spans="1:79" x14ac:dyDescent="0.25">
      <c r="A75" s="27" t="s">
        <v>155</v>
      </c>
      <c r="B75" s="28" t="s">
        <v>140</v>
      </c>
      <c r="C75" s="29" t="s">
        <v>141</v>
      </c>
      <c r="D75" s="29" t="s">
        <v>141</v>
      </c>
      <c r="E75" s="29" t="s">
        <v>141</v>
      </c>
      <c r="F75" s="29" t="s">
        <v>141</v>
      </c>
      <c r="G75" s="29" t="s">
        <v>141</v>
      </c>
      <c r="H75" s="29" t="s">
        <v>141</v>
      </c>
      <c r="I75" s="29" t="s">
        <v>141</v>
      </c>
      <c r="J75" s="29" t="s">
        <v>141</v>
      </c>
      <c r="K75" s="29" t="s">
        <v>141</v>
      </c>
      <c r="L75" s="29" t="s">
        <v>141</v>
      </c>
      <c r="M75" s="29" t="s">
        <v>141</v>
      </c>
      <c r="N75" s="29" t="s">
        <v>141</v>
      </c>
      <c r="O75" s="29" t="s">
        <v>141</v>
      </c>
      <c r="P75" s="29" t="s">
        <v>141</v>
      </c>
      <c r="Q75" s="29" t="s">
        <v>141</v>
      </c>
      <c r="R75" s="29" t="s">
        <v>141</v>
      </c>
      <c r="S75" s="29" t="s">
        <v>141</v>
      </c>
      <c r="T75" s="29" t="s">
        <v>141</v>
      </c>
      <c r="U75" s="29" t="s">
        <v>141</v>
      </c>
      <c r="V75" s="29" t="s">
        <v>141</v>
      </c>
      <c r="W75" s="29" t="s">
        <v>141</v>
      </c>
      <c r="X75" s="29" t="s">
        <v>141</v>
      </c>
      <c r="Y75" s="29" t="s">
        <v>141</v>
      </c>
      <c r="Z75" s="29" t="s">
        <v>141</v>
      </c>
      <c r="AA75" s="29" t="s">
        <v>141</v>
      </c>
      <c r="AB75" s="29" t="s">
        <v>141</v>
      </c>
      <c r="AC75" s="29" t="s">
        <v>141</v>
      </c>
      <c r="AD75" s="29" t="s">
        <v>141</v>
      </c>
      <c r="AE75" s="29" t="s">
        <v>141</v>
      </c>
      <c r="AF75" s="29" t="s">
        <v>141</v>
      </c>
      <c r="AG75" s="29" t="s">
        <v>141</v>
      </c>
      <c r="AH75" s="29" t="s">
        <v>141</v>
      </c>
      <c r="AI75" s="29" t="s">
        <v>141</v>
      </c>
      <c r="AJ75" s="29" t="s">
        <v>141</v>
      </c>
      <c r="AK75" s="29" t="s">
        <v>141</v>
      </c>
      <c r="AL75" s="29" t="s">
        <v>141</v>
      </c>
      <c r="AM75" s="29" t="s">
        <v>141</v>
      </c>
      <c r="AN75" s="29" t="s">
        <v>141</v>
      </c>
      <c r="AO75" s="29" t="s">
        <v>141</v>
      </c>
      <c r="AP75" s="29" t="s">
        <v>141</v>
      </c>
      <c r="AQ75" s="29" t="s">
        <v>141</v>
      </c>
      <c r="AR75" s="29" t="s">
        <v>141</v>
      </c>
      <c r="AS75" s="29" t="s">
        <v>141</v>
      </c>
      <c r="AT75" s="29" t="s">
        <v>141</v>
      </c>
      <c r="AU75" s="29" t="s">
        <v>141</v>
      </c>
      <c r="AV75" s="29" t="s">
        <v>141</v>
      </c>
      <c r="AW75" s="29" t="s">
        <v>141</v>
      </c>
      <c r="AX75" s="29" t="s">
        <v>141</v>
      </c>
      <c r="AY75" s="29" t="s">
        <v>141</v>
      </c>
      <c r="AZ75" s="29" t="s">
        <v>141</v>
      </c>
      <c r="BA75" s="29" t="s">
        <v>141</v>
      </c>
      <c r="BB75" s="29" t="s">
        <v>141</v>
      </c>
      <c r="BC75" s="29" t="s">
        <v>141</v>
      </c>
      <c r="BD75" s="29" t="s">
        <v>141</v>
      </c>
      <c r="BE75" s="29" t="s">
        <v>141</v>
      </c>
      <c r="BF75" s="29" t="s">
        <v>141</v>
      </c>
      <c r="BG75" s="29" t="s">
        <v>141</v>
      </c>
      <c r="BH75" s="29" t="s">
        <v>141</v>
      </c>
      <c r="BI75" s="29" t="s">
        <v>141</v>
      </c>
      <c r="BJ75" s="29" t="s">
        <v>141</v>
      </c>
      <c r="BK75" s="29" t="s">
        <v>141</v>
      </c>
      <c r="BL75" s="29" t="s">
        <v>141</v>
      </c>
      <c r="BM75" s="29" t="s">
        <v>141</v>
      </c>
      <c r="BN75" s="29" t="s">
        <v>141</v>
      </c>
      <c r="BO75" s="29" t="s">
        <v>141</v>
      </c>
      <c r="BP75" s="29" t="s">
        <v>141</v>
      </c>
      <c r="BQ75" s="29" t="s">
        <v>141</v>
      </c>
      <c r="BR75" s="29" t="s">
        <v>141</v>
      </c>
      <c r="BS75" s="29" t="s">
        <v>141</v>
      </c>
      <c r="BT75" s="29" t="s">
        <v>141</v>
      </c>
      <c r="BU75" s="29" t="s">
        <v>141</v>
      </c>
      <c r="BV75" s="29" t="s">
        <v>141</v>
      </c>
      <c r="BW75" s="29" t="s">
        <v>141</v>
      </c>
      <c r="BX75" s="29" t="s">
        <v>141</v>
      </c>
      <c r="BY75" s="29" t="s">
        <v>141</v>
      </c>
      <c r="BZ75" s="29" t="s">
        <v>141</v>
      </c>
      <c r="CA75" s="34"/>
    </row>
    <row r="76" spans="1:79" x14ac:dyDescent="0.25">
      <c r="A76" s="27" t="s">
        <v>155</v>
      </c>
      <c r="B76" s="28" t="s">
        <v>140</v>
      </c>
      <c r="C76" s="29" t="s">
        <v>141</v>
      </c>
      <c r="D76" s="29" t="s">
        <v>141</v>
      </c>
      <c r="E76" s="29" t="s">
        <v>141</v>
      </c>
      <c r="F76" s="29" t="s">
        <v>141</v>
      </c>
      <c r="G76" s="29" t="s">
        <v>141</v>
      </c>
      <c r="H76" s="29" t="s">
        <v>141</v>
      </c>
      <c r="I76" s="29" t="s">
        <v>141</v>
      </c>
      <c r="J76" s="29" t="s">
        <v>141</v>
      </c>
      <c r="K76" s="29" t="s">
        <v>141</v>
      </c>
      <c r="L76" s="29" t="s">
        <v>141</v>
      </c>
      <c r="M76" s="29" t="s">
        <v>141</v>
      </c>
      <c r="N76" s="29" t="s">
        <v>141</v>
      </c>
      <c r="O76" s="29" t="s">
        <v>141</v>
      </c>
      <c r="P76" s="29" t="s">
        <v>141</v>
      </c>
      <c r="Q76" s="29" t="s">
        <v>141</v>
      </c>
      <c r="R76" s="29" t="s">
        <v>141</v>
      </c>
      <c r="S76" s="29" t="s">
        <v>141</v>
      </c>
      <c r="T76" s="29" t="s">
        <v>141</v>
      </c>
      <c r="U76" s="29" t="s">
        <v>141</v>
      </c>
      <c r="V76" s="29" t="s">
        <v>141</v>
      </c>
      <c r="W76" s="29" t="s">
        <v>141</v>
      </c>
      <c r="X76" s="29" t="s">
        <v>141</v>
      </c>
      <c r="Y76" s="29" t="s">
        <v>141</v>
      </c>
      <c r="Z76" s="29" t="s">
        <v>141</v>
      </c>
      <c r="AA76" s="29" t="s">
        <v>141</v>
      </c>
      <c r="AB76" s="29" t="s">
        <v>141</v>
      </c>
      <c r="AC76" s="29" t="s">
        <v>141</v>
      </c>
      <c r="AD76" s="29" t="s">
        <v>141</v>
      </c>
      <c r="AE76" s="29" t="s">
        <v>141</v>
      </c>
      <c r="AF76" s="29" t="s">
        <v>141</v>
      </c>
      <c r="AG76" s="29" t="s">
        <v>141</v>
      </c>
      <c r="AH76" s="29" t="s">
        <v>141</v>
      </c>
      <c r="AI76" s="29" t="s">
        <v>141</v>
      </c>
      <c r="AJ76" s="29" t="s">
        <v>141</v>
      </c>
      <c r="AK76" s="29" t="s">
        <v>141</v>
      </c>
      <c r="AL76" s="29" t="s">
        <v>141</v>
      </c>
      <c r="AM76" s="29" t="s">
        <v>141</v>
      </c>
      <c r="AN76" s="29" t="s">
        <v>141</v>
      </c>
      <c r="AO76" s="29" t="s">
        <v>141</v>
      </c>
      <c r="AP76" s="29" t="s">
        <v>141</v>
      </c>
      <c r="AQ76" s="29" t="s">
        <v>141</v>
      </c>
      <c r="AR76" s="29" t="s">
        <v>141</v>
      </c>
      <c r="AS76" s="29" t="s">
        <v>141</v>
      </c>
      <c r="AT76" s="29" t="s">
        <v>141</v>
      </c>
      <c r="AU76" s="29" t="s">
        <v>141</v>
      </c>
      <c r="AV76" s="29" t="s">
        <v>141</v>
      </c>
      <c r="AW76" s="29" t="s">
        <v>141</v>
      </c>
      <c r="AX76" s="29" t="s">
        <v>141</v>
      </c>
      <c r="AY76" s="29" t="s">
        <v>141</v>
      </c>
      <c r="AZ76" s="29" t="s">
        <v>141</v>
      </c>
      <c r="BA76" s="29" t="s">
        <v>141</v>
      </c>
      <c r="BB76" s="29" t="s">
        <v>141</v>
      </c>
      <c r="BC76" s="29" t="s">
        <v>141</v>
      </c>
      <c r="BD76" s="29" t="s">
        <v>141</v>
      </c>
      <c r="BE76" s="29" t="s">
        <v>141</v>
      </c>
      <c r="BF76" s="29" t="s">
        <v>141</v>
      </c>
      <c r="BG76" s="29" t="s">
        <v>141</v>
      </c>
      <c r="BH76" s="29" t="s">
        <v>141</v>
      </c>
      <c r="BI76" s="29" t="s">
        <v>141</v>
      </c>
      <c r="BJ76" s="29" t="s">
        <v>141</v>
      </c>
      <c r="BK76" s="29" t="s">
        <v>141</v>
      </c>
      <c r="BL76" s="29" t="s">
        <v>141</v>
      </c>
      <c r="BM76" s="29" t="s">
        <v>141</v>
      </c>
      <c r="BN76" s="29" t="s">
        <v>141</v>
      </c>
      <c r="BO76" s="29" t="s">
        <v>141</v>
      </c>
      <c r="BP76" s="29" t="s">
        <v>141</v>
      </c>
      <c r="BQ76" s="29" t="s">
        <v>141</v>
      </c>
      <c r="BR76" s="29" t="s">
        <v>141</v>
      </c>
      <c r="BS76" s="29" t="s">
        <v>141</v>
      </c>
      <c r="BT76" s="29" t="s">
        <v>141</v>
      </c>
      <c r="BU76" s="29" t="s">
        <v>141</v>
      </c>
      <c r="BV76" s="29" t="s">
        <v>141</v>
      </c>
      <c r="BW76" s="29" t="s">
        <v>141</v>
      </c>
      <c r="BX76" s="29" t="s">
        <v>141</v>
      </c>
      <c r="BY76" s="29" t="s">
        <v>141</v>
      </c>
      <c r="BZ76" s="29" t="s">
        <v>141</v>
      </c>
      <c r="CA76" s="34"/>
    </row>
    <row r="77" spans="1:79" x14ac:dyDescent="0.25">
      <c r="A77" s="27" t="s">
        <v>142</v>
      </c>
      <c r="B77" s="27" t="s">
        <v>142</v>
      </c>
      <c r="C77" s="29" t="s">
        <v>141</v>
      </c>
      <c r="D77" s="29" t="s">
        <v>141</v>
      </c>
      <c r="E77" s="29" t="s">
        <v>141</v>
      </c>
      <c r="F77" s="29" t="s">
        <v>141</v>
      </c>
      <c r="G77" s="29" t="s">
        <v>141</v>
      </c>
      <c r="H77" s="29" t="s">
        <v>141</v>
      </c>
      <c r="I77" s="29" t="s">
        <v>141</v>
      </c>
      <c r="J77" s="29" t="s">
        <v>141</v>
      </c>
      <c r="K77" s="29" t="s">
        <v>141</v>
      </c>
      <c r="L77" s="29" t="s">
        <v>141</v>
      </c>
      <c r="M77" s="29" t="s">
        <v>141</v>
      </c>
      <c r="N77" s="29" t="s">
        <v>141</v>
      </c>
      <c r="O77" s="29" t="s">
        <v>141</v>
      </c>
      <c r="P77" s="29" t="s">
        <v>141</v>
      </c>
      <c r="Q77" s="29" t="s">
        <v>141</v>
      </c>
      <c r="R77" s="29" t="s">
        <v>141</v>
      </c>
      <c r="S77" s="29" t="s">
        <v>141</v>
      </c>
      <c r="T77" s="29" t="s">
        <v>141</v>
      </c>
      <c r="U77" s="29" t="s">
        <v>141</v>
      </c>
      <c r="V77" s="29" t="s">
        <v>141</v>
      </c>
      <c r="W77" s="29" t="s">
        <v>141</v>
      </c>
      <c r="X77" s="29" t="s">
        <v>141</v>
      </c>
      <c r="Y77" s="29" t="s">
        <v>141</v>
      </c>
      <c r="Z77" s="29" t="s">
        <v>141</v>
      </c>
      <c r="AA77" s="29" t="s">
        <v>141</v>
      </c>
      <c r="AB77" s="29" t="s">
        <v>141</v>
      </c>
      <c r="AC77" s="29" t="s">
        <v>141</v>
      </c>
      <c r="AD77" s="29" t="s">
        <v>141</v>
      </c>
      <c r="AE77" s="29" t="s">
        <v>141</v>
      </c>
      <c r="AF77" s="29" t="s">
        <v>141</v>
      </c>
      <c r="AG77" s="29" t="s">
        <v>141</v>
      </c>
      <c r="AH77" s="29" t="s">
        <v>141</v>
      </c>
      <c r="AI77" s="29" t="s">
        <v>141</v>
      </c>
      <c r="AJ77" s="29" t="s">
        <v>141</v>
      </c>
      <c r="AK77" s="29" t="s">
        <v>141</v>
      </c>
      <c r="AL77" s="29" t="s">
        <v>141</v>
      </c>
      <c r="AM77" s="29" t="s">
        <v>141</v>
      </c>
      <c r="AN77" s="29" t="s">
        <v>141</v>
      </c>
      <c r="AO77" s="29" t="s">
        <v>141</v>
      </c>
      <c r="AP77" s="29" t="s">
        <v>141</v>
      </c>
      <c r="AQ77" s="29" t="s">
        <v>141</v>
      </c>
      <c r="AR77" s="29" t="s">
        <v>141</v>
      </c>
      <c r="AS77" s="29" t="s">
        <v>141</v>
      </c>
      <c r="AT77" s="29" t="s">
        <v>141</v>
      </c>
      <c r="AU77" s="29" t="s">
        <v>141</v>
      </c>
      <c r="AV77" s="29" t="s">
        <v>141</v>
      </c>
      <c r="AW77" s="29" t="s">
        <v>141</v>
      </c>
      <c r="AX77" s="29" t="s">
        <v>141</v>
      </c>
      <c r="AY77" s="29" t="s">
        <v>141</v>
      </c>
      <c r="AZ77" s="29" t="s">
        <v>141</v>
      </c>
      <c r="BA77" s="29" t="s">
        <v>141</v>
      </c>
      <c r="BB77" s="29" t="s">
        <v>141</v>
      </c>
      <c r="BC77" s="29" t="s">
        <v>141</v>
      </c>
      <c r="BD77" s="29" t="s">
        <v>141</v>
      </c>
      <c r="BE77" s="29" t="s">
        <v>141</v>
      </c>
      <c r="BF77" s="29" t="s">
        <v>141</v>
      </c>
      <c r="BG77" s="29" t="s">
        <v>141</v>
      </c>
      <c r="BH77" s="29" t="s">
        <v>141</v>
      </c>
      <c r="BI77" s="29" t="s">
        <v>141</v>
      </c>
      <c r="BJ77" s="29" t="s">
        <v>141</v>
      </c>
      <c r="BK77" s="29" t="s">
        <v>141</v>
      </c>
      <c r="BL77" s="29" t="s">
        <v>141</v>
      </c>
      <c r="BM77" s="29" t="s">
        <v>141</v>
      </c>
      <c r="BN77" s="29" t="s">
        <v>141</v>
      </c>
      <c r="BO77" s="29" t="s">
        <v>141</v>
      </c>
      <c r="BP77" s="29" t="s">
        <v>141</v>
      </c>
      <c r="BQ77" s="29" t="s">
        <v>141</v>
      </c>
      <c r="BR77" s="29" t="s">
        <v>141</v>
      </c>
      <c r="BS77" s="29" t="s">
        <v>141</v>
      </c>
      <c r="BT77" s="29" t="s">
        <v>141</v>
      </c>
      <c r="BU77" s="29" t="s">
        <v>141</v>
      </c>
      <c r="BV77" s="29" t="s">
        <v>141</v>
      </c>
      <c r="BW77" s="29" t="s">
        <v>141</v>
      </c>
      <c r="BX77" s="29" t="s">
        <v>141</v>
      </c>
      <c r="BY77" s="29" t="s">
        <v>141</v>
      </c>
      <c r="BZ77" s="29" t="s">
        <v>141</v>
      </c>
      <c r="CA77" s="34"/>
    </row>
    <row r="78" spans="1:79" ht="78.75" x14ac:dyDescent="0.25">
      <c r="A78" s="12" t="s">
        <v>157</v>
      </c>
      <c r="B78" s="13" t="s">
        <v>158</v>
      </c>
      <c r="C78" s="14"/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33"/>
    </row>
    <row r="79" spans="1:79" ht="31.5" x14ac:dyDescent="0.25">
      <c r="A79" s="6" t="s">
        <v>159</v>
      </c>
      <c r="B79" s="7" t="s">
        <v>160</v>
      </c>
      <c r="C79" s="8"/>
      <c r="D79" s="18">
        <f t="shared" ref="D79:AI79" si="109">D80+D89+D131+D160</f>
        <v>331.26270736000004</v>
      </c>
      <c r="E79" s="18">
        <f t="shared" si="109"/>
        <v>0</v>
      </c>
      <c r="F79" s="18">
        <f t="shared" si="109"/>
        <v>331.26270736000004</v>
      </c>
      <c r="G79" s="18">
        <f t="shared" si="109"/>
        <v>12.963000000000003</v>
      </c>
      <c r="H79" s="18">
        <f t="shared" si="109"/>
        <v>0</v>
      </c>
      <c r="I79" s="18">
        <f t="shared" si="109"/>
        <v>113.40999999999998</v>
      </c>
      <c r="J79" s="18">
        <f t="shared" si="109"/>
        <v>0</v>
      </c>
      <c r="K79" s="18">
        <f t="shared" si="109"/>
        <v>0</v>
      </c>
      <c r="L79" s="18">
        <f t="shared" si="109"/>
        <v>0</v>
      </c>
      <c r="M79" s="18">
        <f t="shared" si="109"/>
        <v>7.5442962400000004</v>
      </c>
      <c r="N79" s="18">
        <f t="shared" si="109"/>
        <v>1.4629999999999999</v>
      </c>
      <c r="O79" s="18">
        <f t="shared" si="109"/>
        <v>0</v>
      </c>
      <c r="P79" s="18">
        <f t="shared" si="109"/>
        <v>1.1880000000000002</v>
      </c>
      <c r="Q79" s="18">
        <f t="shared" si="109"/>
        <v>0</v>
      </c>
      <c r="R79" s="18">
        <f t="shared" si="109"/>
        <v>0</v>
      </c>
      <c r="S79" s="18">
        <f t="shared" si="109"/>
        <v>0</v>
      </c>
      <c r="T79" s="18">
        <f t="shared" si="109"/>
        <v>20.805021159999999</v>
      </c>
      <c r="U79" s="18">
        <f t="shared" si="109"/>
        <v>5.07</v>
      </c>
      <c r="V79" s="18">
        <f t="shared" si="109"/>
        <v>0</v>
      </c>
      <c r="W79" s="18">
        <f t="shared" si="109"/>
        <v>1.421</v>
      </c>
      <c r="X79" s="18">
        <f t="shared" si="109"/>
        <v>0</v>
      </c>
      <c r="Y79" s="18">
        <f t="shared" si="109"/>
        <v>0</v>
      </c>
      <c r="Z79" s="18">
        <f t="shared" si="109"/>
        <v>0</v>
      </c>
      <c r="AA79" s="18">
        <f t="shared" si="109"/>
        <v>153.64147907999998</v>
      </c>
      <c r="AB79" s="18">
        <f t="shared" si="109"/>
        <v>4.28</v>
      </c>
      <c r="AC79" s="18">
        <f t="shared" si="109"/>
        <v>0</v>
      </c>
      <c r="AD79" s="18">
        <f t="shared" si="109"/>
        <v>42.48</v>
      </c>
      <c r="AE79" s="18">
        <f t="shared" si="109"/>
        <v>0</v>
      </c>
      <c r="AF79" s="18">
        <f t="shared" si="109"/>
        <v>0</v>
      </c>
      <c r="AG79" s="18">
        <f t="shared" si="109"/>
        <v>0</v>
      </c>
      <c r="AH79" s="18">
        <f t="shared" si="109"/>
        <v>149.27191088000001</v>
      </c>
      <c r="AI79" s="18">
        <f t="shared" si="109"/>
        <v>2.15</v>
      </c>
      <c r="AJ79" s="18">
        <f t="shared" ref="AJ79:BO79" si="110">AJ80+AJ89+AJ131+AJ160</f>
        <v>0</v>
      </c>
      <c r="AK79" s="18">
        <f t="shared" si="110"/>
        <v>68.321000000000012</v>
      </c>
      <c r="AL79" s="18">
        <f t="shared" si="110"/>
        <v>0</v>
      </c>
      <c r="AM79" s="18">
        <f t="shared" si="110"/>
        <v>0</v>
      </c>
      <c r="AN79" s="18">
        <f t="shared" si="110"/>
        <v>0</v>
      </c>
      <c r="AO79" s="18">
        <f t="shared" si="110"/>
        <v>11.841861870000001</v>
      </c>
      <c r="AP79" s="18">
        <f t="shared" si="110"/>
        <v>4.3959999999999999</v>
      </c>
      <c r="AQ79" s="18">
        <f t="shared" si="110"/>
        <v>0</v>
      </c>
      <c r="AR79" s="18">
        <f t="shared" si="110"/>
        <v>2.14</v>
      </c>
      <c r="AS79" s="18">
        <f t="shared" si="110"/>
        <v>0</v>
      </c>
      <c r="AT79" s="18">
        <f t="shared" si="110"/>
        <v>0</v>
      </c>
      <c r="AU79" s="18">
        <f t="shared" si="110"/>
        <v>0</v>
      </c>
      <c r="AV79" s="18">
        <f t="shared" si="110"/>
        <v>5.6445109200000001</v>
      </c>
      <c r="AW79" s="18">
        <f t="shared" si="110"/>
        <v>1.9630000000000001</v>
      </c>
      <c r="AX79" s="18">
        <f t="shared" si="110"/>
        <v>0</v>
      </c>
      <c r="AY79" s="18">
        <f t="shared" si="110"/>
        <v>1.2909999999999999</v>
      </c>
      <c r="AZ79" s="18">
        <f t="shared" si="110"/>
        <v>0</v>
      </c>
      <c r="BA79" s="18">
        <f t="shared" si="110"/>
        <v>0</v>
      </c>
      <c r="BB79" s="18">
        <f t="shared" si="110"/>
        <v>0</v>
      </c>
      <c r="BC79" s="18">
        <f t="shared" si="110"/>
        <v>6.1973509500000006</v>
      </c>
      <c r="BD79" s="18">
        <f t="shared" si="110"/>
        <v>2.4329999999999998</v>
      </c>
      <c r="BE79" s="18">
        <f t="shared" si="110"/>
        <v>0</v>
      </c>
      <c r="BF79" s="18">
        <f t="shared" si="110"/>
        <v>0.84899999999999998</v>
      </c>
      <c r="BG79" s="18">
        <f t="shared" si="110"/>
        <v>0</v>
      </c>
      <c r="BH79" s="18">
        <f t="shared" si="110"/>
        <v>0</v>
      </c>
      <c r="BI79" s="18">
        <f t="shared" si="110"/>
        <v>0</v>
      </c>
      <c r="BJ79" s="18">
        <f t="shared" si="110"/>
        <v>0</v>
      </c>
      <c r="BK79" s="18">
        <f t="shared" si="110"/>
        <v>0</v>
      </c>
      <c r="BL79" s="18">
        <f t="shared" si="110"/>
        <v>0</v>
      </c>
      <c r="BM79" s="18">
        <f t="shared" si="110"/>
        <v>0</v>
      </c>
      <c r="BN79" s="18">
        <f t="shared" si="110"/>
        <v>0</v>
      </c>
      <c r="BO79" s="18">
        <f t="shared" si="110"/>
        <v>0</v>
      </c>
      <c r="BP79" s="18">
        <f t="shared" ref="BP79:BX79" si="111">BP80+BP89+BP131+BP160</f>
        <v>0</v>
      </c>
      <c r="BQ79" s="18">
        <f t="shared" si="111"/>
        <v>0</v>
      </c>
      <c r="BR79" s="18">
        <f t="shared" si="111"/>
        <v>0</v>
      </c>
      <c r="BS79" s="18">
        <f t="shared" si="111"/>
        <v>0</v>
      </c>
      <c r="BT79" s="18">
        <f t="shared" si="111"/>
        <v>0</v>
      </c>
      <c r="BU79" s="18">
        <f t="shared" si="111"/>
        <v>0</v>
      </c>
      <c r="BV79" s="18">
        <f t="shared" si="111"/>
        <v>0</v>
      </c>
      <c r="BW79" s="18">
        <f t="shared" si="111"/>
        <v>0</v>
      </c>
      <c r="BX79" s="18">
        <f t="shared" si="111"/>
        <v>0</v>
      </c>
      <c r="BY79" s="18">
        <f>(AV79+BC79)-(M79+T79)</f>
        <v>-16.507455530000001</v>
      </c>
      <c r="BZ79" s="18">
        <f t="shared" ref="BZ79" si="112">(BY79*100)/(M79+T79)</f>
        <v>-58.228758375677863</v>
      </c>
      <c r="CA79" s="31"/>
    </row>
    <row r="80" spans="1:79" ht="63" x14ac:dyDescent="0.25">
      <c r="A80" s="9" t="s">
        <v>161</v>
      </c>
      <c r="B80" s="10" t="s">
        <v>162</v>
      </c>
      <c r="C80" s="11"/>
      <c r="D80" s="19">
        <f t="shared" ref="D80:AM80" si="113">D81+D85</f>
        <v>0</v>
      </c>
      <c r="E80" s="19">
        <f t="shared" si="113"/>
        <v>0</v>
      </c>
      <c r="F80" s="19">
        <f t="shared" si="113"/>
        <v>0</v>
      </c>
      <c r="G80" s="19">
        <f t="shared" si="113"/>
        <v>0</v>
      </c>
      <c r="H80" s="19">
        <f t="shared" si="113"/>
        <v>0</v>
      </c>
      <c r="I80" s="19">
        <f t="shared" si="113"/>
        <v>0</v>
      </c>
      <c r="J80" s="19">
        <f t="shared" si="113"/>
        <v>0</v>
      </c>
      <c r="K80" s="19">
        <f t="shared" si="113"/>
        <v>0</v>
      </c>
      <c r="L80" s="19">
        <f t="shared" si="113"/>
        <v>0</v>
      </c>
      <c r="M80" s="19">
        <f t="shared" si="113"/>
        <v>0</v>
      </c>
      <c r="N80" s="19">
        <f t="shared" si="113"/>
        <v>0</v>
      </c>
      <c r="O80" s="19">
        <f t="shared" si="113"/>
        <v>0</v>
      </c>
      <c r="P80" s="19">
        <f t="shared" si="113"/>
        <v>0</v>
      </c>
      <c r="Q80" s="19">
        <f t="shared" si="113"/>
        <v>0</v>
      </c>
      <c r="R80" s="19">
        <f t="shared" si="113"/>
        <v>0</v>
      </c>
      <c r="S80" s="19">
        <f t="shared" si="113"/>
        <v>0</v>
      </c>
      <c r="T80" s="19">
        <f t="shared" si="113"/>
        <v>0</v>
      </c>
      <c r="U80" s="19">
        <f t="shared" si="113"/>
        <v>0</v>
      </c>
      <c r="V80" s="19">
        <f t="shared" si="113"/>
        <v>0</v>
      </c>
      <c r="W80" s="19">
        <f t="shared" si="113"/>
        <v>0</v>
      </c>
      <c r="X80" s="19">
        <f t="shared" si="113"/>
        <v>0</v>
      </c>
      <c r="Y80" s="19">
        <f t="shared" si="113"/>
        <v>0</v>
      </c>
      <c r="Z80" s="19">
        <f t="shared" si="113"/>
        <v>0</v>
      </c>
      <c r="AA80" s="19">
        <f t="shared" si="113"/>
        <v>0</v>
      </c>
      <c r="AB80" s="19">
        <f t="shared" si="113"/>
        <v>0</v>
      </c>
      <c r="AC80" s="19">
        <f t="shared" si="113"/>
        <v>0</v>
      </c>
      <c r="AD80" s="19">
        <f t="shared" si="113"/>
        <v>0</v>
      </c>
      <c r="AE80" s="19">
        <f t="shared" si="113"/>
        <v>0</v>
      </c>
      <c r="AF80" s="19">
        <f t="shared" si="113"/>
        <v>0</v>
      </c>
      <c r="AG80" s="19">
        <f t="shared" si="113"/>
        <v>0</v>
      </c>
      <c r="AH80" s="19">
        <f t="shared" si="113"/>
        <v>0</v>
      </c>
      <c r="AI80" s="19">
        <f t="shared" si="113"/>
        <v>0</v>
      </c>
      <c r="AJ80" s="19">
        <f t="shared" si="113"/>
        <v>0</v>
      </c>
      <c r="AK80" s="19">
        <f t="shared" si="113"/>
        <v>0</v>
      </c>
      <c r="AL80" s="19">
        <f t="shared" si="113"/>
        <v>0</v>
      </c>
      <c r="AM80" s="19">
        <f t="shared" si="113"/>
        <v>0</v>
      </c>
      <c r="AN80" s="19">
        <f t="shared" ref="AN80:BV80" si="114">AN81+AN85</f>
        <v>0</v>
      </c>
      <c r="AO80" s="19">
        <f t="shared" si="114"/>
        <v>0</v>
      </c>
      <c r="AP80" s="19">
        <f t="shared" si="114"/>
        <v>0</v>
      </c>
      <c r="AQ80" s="19">
        <f t="shared" si="114"/>
        <v>0</v>
      </c>
      <c r="AR80" s="19">
        <f t="shared" si="114"/>
        <v>0</v>
      </c>
      <c r="AS80" s="19">
        <f t="shared" si="114"/>
        <v>0</v>
      </c>
      <c r="AT80" s="19">
        <f t="shared" si="114"/>
        <v>0</v>
      </c>
      <c r="AU80" s="19">
        <f t="shared" si="114"/>
        <v>0</v>
      </c>
      <c r="AV80" s="19">
        <f t="shared" si="114"/>
        <v>0</v>
      </c>
      <c r="AW80" s="19">
        <f t="shared" si="114"/>
        <v>0</v>
      </c>
      <c r="AX80" s="19">
        <f t="shared" si="114"/>
        <v>0</v>
      </c>
      <c r="AY80" s="19">
        <f t="shared" si="114"/>
        <v>0</v>
      </c>
      <c r="AZ80" s="19">
        <f t="shared" si="114"/>
        <v>0</v>
      </c>
      <c r="BA80" s="19">
        <f t="shared" si="114"/>
        <v>0</v>
      </c>
      <c r="BB80" s="19">
        <f t="shared" si="114"/>
        <v>0</v>
      </c>
      <c r="BC80" s="19">
        <f t="shared" si="114"/>
        <v>0</v>
      </c>
      <c r="BD80" s="19">
        <f t="shared" si="114"/>
        <v>0</v>
      </c>
      <c r="BE80" s="19">
        <f t="shared" si="114"/>
        <v>0</v>
      </c>
      <c r="BF80" s="19">
        <f t="shared" si="114"/>
        <v>0</v>
      </c>
      <c r="BG80" s="19">
        <f t="shared" si="114"/>
        <v>0</v>
      </c>
      <c r="BH80" s="19">
        <f t="shared" si="114"/>
        <v>0</v>
      </c>
      <c r="BI80" s="19">
        <f t="shared" si="114"/>
        <v>0</v>
      </c>
      <c r="BJ80" s="19">
        <f t="shared" si="114"/>
        <v>0</v>
      </c>
      <c r="BK80" s="19">
        <f t="shared" si="114"/>
        <v>0</v>
      </c>
      <c r="BL80" s="19">
        <f t="shared" si="114"/>
        <v>0</v>
      </c>
      <c r="BM80" s="19">
        <f t="shared" si="114"/>
        <v>0</v>
      </c>
      <c r="BN80" s="19">
        <f t="shared" si="114"/>
        <v>0</v>
      </c>
      <c r="BO80" s="19">
        <f t="shared" si="114"/>
        <v>0</v>
      </c>
      <c r="BP80" s="19">
        <f t="shared" si="114"/>
        <v>0</v>
      </c>
      <c r="BQ80" s="19">
        <f t="shared" si="114"/>
        <v>0</v>
      </c>
      <c r="BR80" s="19">
        <f t="shared" si="114"/>
        <v>0</v>
      </c>
      <c r="BS80" s="19">
        <f t="shared" si="114"/>
        <v>0</v>
      </c>
      <c r="BT80" s="19">
        <f t="shared" si="114"/>
        <v>0</v>
      </c>
      <c r="BU80" s="19">
        <f t="shared" si="114"/>
        <v>0</v>
      </c>
      <c r="BV80" s="19">
        <f t="shared" si="114"/>
        <v>0</v>
      </c>
      <c r="BW80" s="19">
        <f t="shared" ref="BW80:BY80" si="115">BW81+BW85</f>
        <v>0</v>
      </c>
      <c r="BX80" s="19">
        <f t="shared" si="115"/>
        <v>0</v>
      </c>
      <c r="BY80" s="19">
        <f t="shared" si="115"/>
        <v>0</v>
      </c>
      <c r="BZ80" s="19">
        <v>0</v>
      </c>
      <c r="CA80" s="32"/>
    </row>
    <row r="81" spans="1:79" ht="31.5" x14ac:dyDescent="0.25">
      <c r="A81" s="12" t="s">
        <v>101</v>
      </c>
      <c r="B81" s="13" t="s">
        <v>163</v>
      </c>
      <c r="C81" s="14"/>
      <c r="D81" s="20">
        <f t="shared" ref="D81:AM81" si="116">SUM(D82:D84)</f>
        <v>0</v>
      </c>
      <c r="E81" s="20">
        <f t="shared" si="116"/>
        <v>0</v>
      </c>
      <c r="F81" s="20">
        <f t="shared" si="116"/>
        <v>0</v>
      </c>
      <c r="G81" s="20">
        <f t="shared" si="116"/>
        <v>0</v>
      </c>
      <c r="H81" s="20">
        <f t="shared" si="116"/>
        <v>0</v>
      </c>
      <c r="I81" s="20">
        <f t="shared" si="116"/>
        <v>0</v>
      </c>
      <c r="J81" s="20">
        <f t="shared" si="116"/>
        <v>0</v>
      </c>
      <c r="K81" s="20">
        <f t="shared" si="116"/>
        <v>0</v>
      </c>
      <c r="L81" s="20">
        <f t="shared" si="116"/>
        <v>0</v>
      </c>
      <c r="M81" s="20">
        <f t="shared" ref="M81:O81" si="117">SUM(M82:M84)</f>
        <v>0</v>
      </c>
      <c r="N81" s="20">
        <f t="shared" si="117"/>
        <v>0</v>
      </c>
      <c r="O81" s="20">
        <f t="shared" si="117"/>
        <v>0</v>
      </c>
      <c r="P81" s="20">
        <f t="shared" ref="P81" si="118">SUM(P82:P84)</f>
        <v>0</v>
      </c>
      <c r="Q81" s="20">
        <f t="shared" si="116"/>
        <v>0</v>
      </c>
      <c r="R81" s="20">
        <f t="shared" si="116"/>
        <v>0</v>
      </c>
      <c r="S81" s="20">
        <f t="shared" si="116"/>
        <v>0</v>
      </c>
      <c r="T81" s="20">
        <f t="shared" si="116"/>
        <v>0</v>
      </c>
      <c r="U81" s="20">
        <f t="shared" ref="U81" si="119">SUM(U82:U84)</f>
        <v>0</v>
      </c>
      <c r="V81" s="20">
        <f t="shared" ref="V81" si="120">SUM(V82:V84)</f>
        <v>0</v>
      </c>
      <c r="W81" s="20">
        <f t="shared" ref="W81" si="121">SUM(W82:W84)</f>
        <v>0</v>
      </c>
      <c r="X81" s="20">
        <f t="shared" si="116"/>
        <v>0</v>
      </c>
      <c r="Y81" s="20">
        <f t="shared" si="116"/>
        <v>0</v>
      </c>
      <c r="Z81" s="20">
        <f t="shared" si="116"/>
        <v>0</v>
      </c>
      <c r="AA81" s="20">
        <f t="shared" si="116"/>
        <v>0</v>
      </c>
      <c r="AB81" s="20">
        <f t="shared" ref="AB81" si="122">SUM(AB82:AB84)</f>
        <v>0</v>
      </c>
      <c r="AC81" s="20">
        <f t="shared" ref="AC81" si="123">SUM(AC82:AC84)</f>
        <v>0</v>
      </c>
      <c r="AD81" s="20">
        <f t="shared" ref="AD81" si="124">SUM(AD82:AD84)</f>
        <v>0</v>
      </c>
      <c r="AE81" s="20">
        <f t="shared" si="116"/>
        <v>0</v>
      </c>
      <c r="AF81" s="20">
        <f t="shared" si="116"/>
        <v>0</v>
      </c>
      <c r="AG81" s="20">
        <f t="shared" si="116"/>
        <v>0</v>
      </c>
      <c r="AH81" s="20">
        <f t="shared" si="116"/>
        <v>0</v>
      </c>
      <c r="AI81" s="20">
        <f t="shared" ref="AI81" si="125">SUM(AI82:AI84)</f>
        <v>0</v>
      </c>
      <c r="AJ81" s="20">
        <f t="shared" ref="AJ81" si="126">SUM(AJ82:AJ84)</f>
        <v>0</v>
      </c>
      <c r="AK81" s="20">
        <f t="shared" ref="AK81" si="127">SUM(AK82:AK84)</f>
        <v>0</v>
      </c>
      <c r="AL81" s="20">
        <f t="shared" si="116"/>
        <v>0</v>
      </c>
      <c r="AM81" s="20">
        <f t="shared" si="116"/>
        <v>0</v>
      </c>
      <c r="AN81" s="20">
        <f t="shared" ref="AN81:AT81" si="128">SUM(AN82:AN84)</f>
        <v>0</v>
      </c>
      <c r="AO81" s="20">
        <f t="shared" si="128"/>
        <v>0</v>
      </c>
      <c r="AP81" s="20">
        <f t="shared" si="128"/>
        <v>0</v>
      </c>
      <c r="AQ81" s="20">
        <f t="shared" si="128"/>
        <v>0</v>
      </c>
      <c r="AR81" s="20">
        <f t="shared" si="128"/>
        <v>0</v>
      </c>
      <c r="AS81" s="20">
        <f t="shared" si="128"/>
        <v>0</v>
      </c>
      <c r="AT81" s="20">
        <f t="shared" si="128"/>
        <v>0</v>
      </c>
      <c r="AU81" s="20">
        <f t="shared" ref="AU81" si="129">SUM(AU82:AU84)</f>
        <v>0</v>
      </c>
      <c r="AV81" s="20">
        <f t="shared" ref="AV81:AY81" si="130">SUM(AV82:AV84)</f>
        <v>0</v>
      </c>
      <c r="AW81" s="20">
        <f t="shared" si="130"/>
        <v>0</v>
      </c>
      <c r="AX81" s="20">
        <f t="shared" si="130"/>
        <v>0</v>
      </c>
      <c r="AY81" s="20">
        <f t="shared" si="130"/>
        <v>0</v>
      </c>
      <c r="AZ81" s="20">
        <f t="shared" ref="AZ81:BC81" si="131">SUM(AZ82:AZ84)</f>
        <v>0</v>
      </c>
      <c r="BA81" s="20">
        <f t="shared" si="131"/>
        <v>0</v>
      </c>
      <c r="BB81" s="20">
        <f t="shared" si="131"/>
        <v>0</v>
      </c>
      <c r="BC81" s="20">
        <f t="shared" si="131"/>
        <v>0</v>
      </c>
      <c r="BD81" s="20">
        <f t="shared" ref="BD81:BF81" si="132">SUM(BD82:BD84)</f>
        <v>0</v>
      </c>
      <c r="BE81" s="20">
        <f t="shared" si="132"/>
        <v>0</v>
      </c>
      <c r="BF81" s="20">
        <f t="shared" si="132"/>
        <v>0</v>
      </c>
      <c r="BG81" s="20">
        <f t="shared" ref="BG81:BJ81" si="133">SUM(BG82:BG84)</f>
        <v>0</v>
      </c>
      <c r="BH81" s="20">
        <f t="shared" si="133"/>
        <v>0</v>
      </c>
      <c r="BI81" s="20">
        <f t="shared" si="133"/>
        <v>0</v>
      </c>
      <c r="BJ81" s="20">
        <f t="shared" si="133"/>
        <v>0</v>
      </c>
      <c r="BK81" s="20">
        <f t="shared" ref="BK81:BM81" si="134">SUM(BK82:BK84)</f>
        <v>0</v>
      </c>
      <c r="BL81" s="20">
        <f t="shared" si="134"/>
        <v>0</v>
      </c>
      <c r="BM81" s="20">
        <f t="shared" si="134"/>
        <v>0</v>
      </c>
      <c r="BN81" s="20">
        <f t="shared" ref="BN81:BQ81" si="135">SUM(BN82:BN84)</f>
        <v>0</v>
      </c>
      <c r="BO81" s="20">
        <f t="shared" si="135"/>
        <v>0</v>
      </c>
      <c r="BP81" s="20">
        <f t="shared" si="135"/>
        <v>0</v>
      </c>
      <c r="BQ81" s="20">
        <f t="shared" si="135"/>
        <v>0</v>
      </c>
      <c r="BR81" s="20">
        <f t="shared" ref="BR81:BT81" si="136">SUM(BR82:BR84)</f>
        <v>0</v>
      </c>
      <c r="BS81" s="20">
        <f t="shared" si="136"/>
        <v>0</v>
      </c>
      <c r="BT81" s="20">
        <f t="shared" si="136"/>
        <v>0</v>
      </c>
      <c r="BU81" s="20">
        <f t="shared" ref="BU81:BV81" si="137">SUM(BU82:BU84)</f>
        <v>0</v>
      </c>
      <c r="BV81" s="20">
        <f t="shared" si="137"/>
        <v>0</v>
      </c>
      <c r="BW81" s="20">
        <f t="shared" ref="BW81:BY81" si="138">SUM(BW82:BW84)</f>
        <v>0</v>
      </c>
      <c r="BX81" s="20">
        <f t="shared" si="138"/>
        <v>0</v>
      </c>
      <c r="BY81" s="20">
        <f t="shared" si="138"/>
        <v>0</v>
      </c>
      <c r="BZ81" s="20">
        <v>0</v>
      </c>
      <c r="CA81" s="33"/>
    </row>
    <row r="82" spans="1:79" x14ac:dyDescent="0.25">
      <c r="A82" s="27" t="s">
        <v>101</v>
      </c>
      <c r="B82" s="28" t="s">
        <v>140</v>
      </c>
      <c r="C82" s="29" t="s">
        <v>141</v>
      </c>
      <c r="D82" s="29" t="s">
        <v>141</v>
      </c>
      <c r="E82" s="29" t="s">
        <v>141</v>
      </c>
      <c r="F82" s="29" t="s">
        <v>141</v>
      </c>
      <c r="G82" s="29" t="s">
        <v>141</v>
      </c>
      <c r="H82" s="29" t="s">
        <v>141</v>
      </c>
      <c r="I82" s="29" t="s">
        <v>141</v>
      </c>
      <c r="J82" s="29" t="s">
        <v>141</v>
      </c>
      <c r="K82" s="29" t="s">
        <v>141</v>
      </c>
      <c r="L82" s="29" t="s">
        <v>141</v>
      </c>
      <c r="M82" s="29" t="s">
        <v>141</v>
      </c>
      <c r="N82" s="29" t="s">
        <v>141</v>
      </c>
      <c r="O82" s="29" t="s">
        <v>141</v>
      </c>
      <c r="P82" s="29" t="s">
        <v>141</v>
      </c>
      <c r="Q82" s="29" t="s">
        <v>141</v>
      </c>
      <c r="R82" s="29" t="s">
        <v>141</v>
      </c>
      <c r="S82" s="29" t="s">
        <v>141</v>
      </c>
      <c r="T82" s="29" t="s">
        <v>141</v>
      </c>
      <c r="U82" s="29" t="s">
        <v>141</v>
      </c>
      <c r="V82" s="29" t="s">
        <v>141</v>
      </c>
      <c r="W82" s="29" t="s">
        <v>141</v>
      </c>
      <c r="X82" s="29" t="s">
        <v>141</v>
      </c>
      <c r="Y82" s="29" t="s">
        <v>141</v>
      </c>
      <c r="Z82" s="29" t="s">
        <v>141</v>
      </c>
      <c r="AA82" s="29" t="s">
        <v>141</v>
      </c>
      <c r="AB82" s="29" t="s">
        <v>141</v>
      </c>
      <c r="AC82" s="29" t="s">
        <v>141</v>
      </c>
      <c r="AD82" s="29" t="s">
        <v>141</v>
      </c>
      <c r="AE82" s="29" t="s">
        <v>141</v>
      </c>
      <c r="AF82" s="29" t="s">
        <v>141</v>
      </c>
      <c r="AG82" s="29" t="s">
        <v>141</v>
      </c>
      <c r="AH82" s="29" t="s">
        <v>141</v>
      </c>
      <c r="AI82" s="29" t="s">
        <v>141</v>
      </c>
      <c r="AJ82" s="29" t="s">
        <v>141</v>
      </c>
      <c r="AK82" s="29" t="s">
        <v>141</v>
      </c>
      <c r="AL82" s="29" t="s">
        <v>141</v>
      </c>
      <c r="AM82" s="29" t="s">
        <v>141</v>
      </c>
      <c r="AN82" s="29" t="s">
        <v>141</v>
      </c>
      <c r="AO82" s="29" t="s">
        <v>141</v>
      </c>
      <c r="AP82" s="29" t="s">
        <v>141</v>
      </c>
      <c r="AQ82" s="29" t="s">
        <v>141</v>
      </c>
      <c r="AR82" s="29" t="s">
        <v>141</v>
      </c>
      <c r="AS82" s="29" t="s">
        <v>141</v>
      </c>
      <c r="AT82" s="29" t="s">
        <v>141</v>
      </c>
      <c r="AU82" s="29" t="s">
        <v>141</v>
      </c>
      <c r="AV82" s="29" t="s">
        <v>141</v>
      </c>
      <c r="AW82" s="29" t="s">
        <v>141</v>
      </c>
      <c r="AX82" s="29" t="s">
        <v>141</v>
      </c>
      <c r="AY82" s="29" t="s">
        <v>141</v>
      </c>
      <c r="AZ82" s="29" t="s">
        <v>141</v>
      </c>
      <c r="BA82" s="29" t="s">
        <v>141</v>
      </c>
      <c r="BB82" s="29" t="s">
        <v>141</v>
      </c>
      <c r="BC82" s="29" t="s">
        <v>141</v>
      </c>
      <c r="BD82" s="29" t="s">
        <v>141</v>
      </c>
      <c r="BE82" s="29" t="s">
        <v>141</v>
      </c>
      <c r="BF82" s="29" t="s">
        <v>141</v>
      </c>
      <c r="BG82" s="29" t="s">
        <v>141</v>
      </c>
      <c r="BH82" s="29" t="s">
        <v>141</v>
      </c>
      <c r="BI82" s="29" t="s">
        <v>141</v>
      </c>
      <c r="BJ82" s="29" t="s">
        <v>141</v>
      </c>
      <c r="BK82" s="29" t="s">
        <v>141</v>
      </c>
      <c r="BL82" s="29" t="s">
        <v>141</v>
      </c>
      <c r="BM82" s="29" t="s">
        <v>141</v>
      </c>
      <c r="BN82" s="29" t="s">
        <v>141</v>
      </c>
      <c r="BO82" s="29" t="s">
        <v>141</v>
      </c>
      <c r="BP82" s="29" t="s">
        <v>141</v>
      </c>
      <c r="BQ82" s="29" t="s">
        <v>141</v>
      </c>
      <c r="BR82" s="29" t="s">
        <v>141</v>
      </c>
      <c r="BS82" s="29" t="s">
        <v>141</v>
      </c>
      <c r="BT82" s="29" t="s">
        <v>141</v>
      </c>
      <c r="BU82" s="29" t="s">
        <v>141</v>
      </c>
      <c r="BV82" s="29" t="s">
        <v>141</v>
      </c>
      <c r="BW82" s="29" t="s">
        <v>141</v>
      </c>
      <c r="BX82" s="29" t="s">
        <v>141</v>
      </c>
      <c r="BY82" s="29" t="s">
        <v>141</v>
      </c>
      <c r="BZ82" s="29" t="s">
        <v>141</v>
      </c>
      <c r="CA82" s="34"/>
    </row>
    <row r="83" spans="1:79" x14ac:dyDescent="0.25">
      <c r="A83" s="27" t="s">
        <v>101</v>
      </c>
      <c r="B83" s="28" t="s">
        <v>140</v>
      </c>
      <c r="C83" s="29" t="s">
        <v>141</v>
      </c>
      <c r="D83" s="29" t="s">
        <v>141</v>
      </c>
      <c r="E83" s="29" t="s">
        <v>141</v>
      </c>
      <c r="F83" s="29" t="s">
        <v>141</v>
      </c>
      <c r="G83" s="29" t="s">
        <v>141</v>
      </c>
      <c r="H83" s="29" t="s">
        <v>141</v>
      </c>
      <c r="I83" s="29" t="s">
        <v>141</v>
      </c>
      <c r="J83" s="29" t="s">
        <v>141</v>
      </c>
      <c r="K83" s="29" t="s">
        <v>141</v>
      </c>
      <c r="L83" s="29" t="s">
        <v>141</v>
      </c>
      <c r="M83" s="29" t="s">
        <v>141</v>
      </c>
      <c r="N83" s="29" t="s">
        <v>141</v>
      </c>
      <c r="O83" s="29" t="s">
        <v>141</v>
      </c>
      <c r="P83" s="29" t="s">
        <v>141</v>
      </c>
      <c r="Q83" s="29" t="s">
        <v>141</v>
      </c>
      <c r="R83" s="29" t="s">
        <v>141</v>
      </c>
      <c r="S83" s="29" t="s">
        <v>141</v>
      </c>
      <c r="T83" s="29" t="s">
        <v>141</v>
      </c>
      <c r="U83" s="29" t="s">
        <v>141</v>
      </c>
      <c r="V83" s="29" t="s">
        <v>141</v>
      </c>
      <c r="W83" s="29" t="s">
        <v>141</v>
      </c>
      <c r="X83" s="29" t="s">
        <v>141</v>
      </c>
      <c r="Y83" s="29" t="s">
        <v>141</v>
      </c>
      <c r="Z83" s="29" t="s">
        <v>141</v>
      </c>
      <c r="AA83" s="29" t="s">
        <v>141</v>
      </c>
      <c r="AB83" s="29" t="s">
        <v>141</v>
      </c>
      <c r="AC83" s="29" t="s">
        <v>141</v>
      </c>
      <c r="AD83" s="29" t="s">
        <v>141</v>
      </c>
      <c r="AE83" s="29" t="s">
        <v>141</v>
      </c>
      <c r="AF83" s="29" t="s">
        <v>141</v>
      </c>
      <c r="AG83" s="29" t="s">
        <v>141</v>
      </c>
      <c r="AH83" s="29" t="s">
        <v>141</v>
      </c>
      <c r="AI83" s="29" t="s">
        <v>141</v>
      </c>
      <c r="AJ83" s="29" t="s">
        <v>141</v>
      </c>
      <c r="AK83" s="29" t="s">
        <v>141</v>
      </c>
      <c r="AL83" s="29" t="s">
        <v>141</v>
      </c>
      <c r="AM83" s="29" t="s">
        <v>141</v>
      </c>
      <c r="AN83" s="29" t="s">
        <v>141</v>
      </c>
      <c r="AO83" s="29" t="s">
        <v>141</v>
      </c>
      <c r="AP83" s="29" t="s">
        <v>141</v>
      </c>
      <c r="AQ83" s="29" t="s">
        <v>141</v>
      </c>
      <c r="AR83" s="29" t="s">
        <v>141</v>
      </c>
      <c r="AS83" s="29" t="s">
        <v>141</v>
      </c>
      <c r="AT83" s="29" t="s">
        <v>141</v>
      </c>
      <c r="AU83" s="29" t="s">
        <v>141</v>
      </c>
      <c r="AV83" s="29" t="s">
        <v>141</v>
      </c>
      <c r="AW83" s="29" t="s">
        <v>141</v>
      </c>
      <c r="AX83" s="29" t="s">
        <v>141</v>
      </c>
      <c r="AY83" s="29" t="s">
        <v>141</v>
      </c>
      <c r="AZ83" s="29" t="s">
        <v>141</v>
      </c>
      <c r="BA83" s="29" t="s">
        <v>141</v>
      </c>
      <c r="BB83" s="29" t="s">
        <v>141</v>
      </c>
      <c r="BC83" s="29" t="s">
        <v>141</v>
      </c>
      <c r="BD83" s="29" t="s">
        <v>141</v>
      </c>
      <c r="BE83" s="29" t="s">
        <v>141</v>
      </c>
      <c r="BF83" s="29" t="s">
        <v>141</v>
      </c>
      <c r="BG83" s="29" t="s">
        <v>141</v>
      </c>
      <c r="BH83" s="29" t="s">
        <v>141</v>
      </c>
      <c r="BI83" s="29" t="s">
        <v>141</v>
      </c>
      <c r="BJ83" s="29" t="s">
        <v>141</v>
      </c>
      <c r="BK83" s="29" t="s">
        <v>141</v>
      </c>
      <c r="BL83" s="29" t="s">
        <v>141</v>
      </c>
      <c r="BM83" s="29" t="s">
        <v>141</v>
      </c>
      <c r="BN83" s="29" t="s">
        <v>141</v>
      </c>
      <c r="BO83" s="29" t="s">
        <v>141</v>
      </c>
      <c r="BP83" s="29" t="s">
        <v>141</v>
      </c>
      <c r="BQ83" s="29" t="s">
        <v>141</v>
      </c>
      <c r="BR83" s="29" t="s">
        <v>141</v>
      </c>
      <c r="BS83" s="29" t="s">
        <v>141</v>
      </c>
      <c r="BT83" s="29" t="s">
        <v>141</v>
      </c>
      <c r="BU83" s="29" t="s">
        <v>141</v>
      </c>
      <c r="BV83" s="29" t="s">
        <v>141</v>
      </c>
      <c r="BW83" s="29" t="s">
        <v>141</v>
      </c>
      <c r="BX83" s="29" t="s">
        <v>141</v>
      </c>
      <c r="BY83" s="29" t="s">
        <v>141</v>
      </c>
      <c r="BZ83" s="29" t="s">
        <v>141</v>
      </c>
      <c r="CA83" s="34"/>
    </row>
    <row r="84" spans="1:79" x14ac:dyDescent="0.25">
      <c r="A84" s="27" t="s">
        <v>142</v>
      </c>
      <c r="B84" s="27" t="s">
        <v>142</v>
      </c>
      <c r="C84" s="29" t="s">
        <v>141</v>
      </c>
      <c r="D84" s="29" t="s">
        <v>141</v>
      </c>
      <c r="E84" s="29" t="s">
        <v>141</v>
      </c>
      <c r="F84" s="29" t="s">
        <v>141</v>
      </c>
      <c r="G84" s="29" t="s">
        <v>141</v>
      </c>
      <c r="H84" s="29" t="s">
        <v>141</v>
      </c>
      <c r="I84" s="29" t="s">
        <v>141</v>
      </c>
      <c r="J84" s="29" t="s">
        <v>141</v>
      </c>
      <c r="K84" s="29" t="s">
        <v>141</v>
      </c>
      <c r="L84" s="29" t="s">
        <v>141</v>
      </c>
      <c r="M84" s="29" t="s">
        <v>141</v>
      </c>
      <c r="N84" s="29" t="s">
        <v>141</v>
      </c>
      <c r="O84" s="29" t="s">
        <v>141</v>
      </c>
      <c r="P84" s="29" t="s">
        <v>141</v>
      </c>
      <c r="Q84" s="29" t="s">
        <v>141</v>
      </c>
      <c r="R84" s="29" t="s">
        <v>141</v>
      </c>
      <c r="S84" s="29" t="s">
        <v>141</v>
      </c>
      <c r="T84" s="29" t="s">
        <v>141</v>
      </c>
      <c r="U84" s="29" t="s">
        <v>141</v>
      </c>
      <c r="V84" s="29" t="s">
        <v>141</v>
      </c>
      <c r="W84" s="29" t="s">
        <v>141</v>
      </c>
      <c r="X84" s="29" t="s">
        <v>141</v>
      </c>
      <c r="Y84" s="29" t="s">
        <v>141</v>
      </c>
      <c r="Z84" s="29" t="s">
        <v>141</v>
      </c>
      <c r="AA84" s="29" t="s">
        <v>141</v>
      </c>
      <c r="AB84" s="29" t="s">
        <v>141</v>
      </c>
      <c r="AC84" s="29" t="s">
        <v>141</v>
      </c>
      <c r="AD84" s="29" t="s">
        <v>141</v>
      </c>
      <c r="AE84" s="29" t="s">
        <v>141</v>
      </c>
      <c r="AF84" s="29" t="s">
        <v>141</v>
      </c>
      <c r="AG84" s="29" t="s">
        <v>141</v>
      </c>
      <c r="AH84" s="29" t="s">
        <v>141</v>
      </c>
      <c r="AI84" s="29" t="s">
        <v>141</v>
      </c>
      <c r="AJ84" s="29" t="s">
        <v>141</v>
      </c>
      <c r="AK84" s="29" t="s">
        <v>141</v>
      </c>
      <c r="AL84" s="29" t="s">
        <v>141</v>
      </c>
      <c r="AM84" s="29" t="s">
        <v>141</v>
      </c>
      <c r="AN84" s="29" t="s">
        <v>141</v>
      </c>
      <c r="AO84" s="29" t="s">
        <v>141</v>
      </c>
      <c r="AP84" s="29" t="s">
        <v>141</v>
      </c>
      <c r="AQ84" s="29" t="s">
        <v>141</v>
      </c>
      <c r="AR84" s="29" t="s">
        <v>141</v>
      </c>
      <c r="AS84" s="29" t="s">
        <v>141</v>
      </c>
      <c r="AT84" s="29" t="s">
        <v>141</v>
      </c>
      <c r="AU84" s="29" t="s">
        <v>141</v>
      </c>
      <c r="AV84" s="29" t="s">
        <v>141</v>
      </c>
      <c r="AW84" s="29" t="s">
        <v>141</v>
      </c>
      <c r="AX84" s="29" t="s">
        <v>141</v>
      </c>
      <c r="AY84" s="29" t="s">
        <v>141</v>
      </c>
      <c r="AZ84" s="29" t="s">
        <v>141</v>
      </c>
      <c r="BA84" s="29" t="s">
        <v>141</v>
      </c>
      <c r="BB84" s="29" t="s">
        <v>141</v>
      </c>
      <c r="BC84" s="29" t="s">
        <v>141</v>
      </c>
      <c r="BD84" s="29" t="s">
        <v>141</v>
      </c>
      <c r="BE84" s="29" t="s">
        <v>141</v>
      </c>
      <c r="BF84" s="29" t="s">
        <v>141</v>
      </c>
      <c r="BG84" s="29" t="s">
        <v>141</v>
      </c>
      <c r="BH84" s="29" t="s">
        <v>141</v>
      </c>
      <c r="BI84" s="29" t="s">
        <v>141</v>
      </c>
      <c r="BJ84" s="29" t="s">
        <v>141</v>
      </c>
      <c r="BK84" s="29" t="s">
        <v>141</v>
      </c>
      <c r="BL84" s="29" t="s">
        <v>141</v>
      </c>
      <c r="BM84" s="29" t="s">
        <v>141</v>
      </c>
      <c r="BN84" s="29" t="s">
        <v>141</v>
      </c>
      <c r="BO84" s="29" t="s">
        <v>141</v>
      </c>
      <c r="BP84" s="29" t="s">
        <v>141</v>
      </c>
      <c r="BQ84" s="29" t="s">
        <v>141</v>
      </c>
      <c r="BR84" s="29" t="s">
        <v>141</v>
      </c>
      <c r="BS84" s="29" t="s">
        <v>141</v>
      </c>
      <c r="BT84" s="29" t="s">
        <v>141</v>
      </c>
      <c r="BU84" s="29" t="s">
        <v>141</v>
      </c>
      <c r="BV84" s="29" t="s">
        <v>141</v>
      </c>
      <c r="BW84" s="29" t="s">
        <v>141</v>
      </c>
      <c r="BX84" s="29" t="s">
        <v>141</v>
      </c>
      <c r="BY84" s="29" t="s">
        <v>141</v>
      </c>
      <c r="BZ84" s="29" t="s">
        <v>141</v>
      </c>
      <c r="CA84" s="34"/>
    </row>
    <row r="85" spans="1:79" ht="47.25" x14ac:dyDescent="0.25">
      <c r="A85" s="12" t="s">
        <v>102</v>
      </c>
      <c r="B85" s="13" t="s">
        <v>164</v>
      </c>
      <c r="C85" s="14"/>
      <c r="D85" s="20">
        <f t="shared" ref="D85:AM85" si="139">SUM(D86:D88)</f>
        <v>0</v>
      </c>
      <c r="E85" s="20">
        <f t="shared" si="139"/>
        <v>0</v>
      </c>
      <c r="F85" s="20">
        <f t="shared" si="139"/>
        <v>0</v>
      </c>
      <c r="G85" s="20">
        <f t="shared" si="139"/>
        <v>0</v>
      </c>
      <c r="H85" s="20">
        <f t="shared" si="139"/>
        <v>0</v>
      </c>
      <c r="I85" s="20">
        <f t="shared" si="139"/>
        <v>0</v>
      </c>
      <c r="J85" s="20">
        <f t="shared" si="139"/>
        <v>0</v>
      </c>
      <c r="K85" s="20">
        <f t="shared" si="139"/>
        <v>0</v>
      </c>
      <c r="L85" s="20">
        <f t="shared" si="139"/>
        <v>0</v>
      </c>
      <c r="M85" s="20">
        <f t="shared" ref="M85:P85" si="140">SUM(M86:M88)</f>
        <v>0</v>
      </c>
      <c r="N85" s="20">
        <f t="shared" si="140"/>
        <v>0</v>
      </c>
      <c r="O85" s="20">
        <f t="shared" si="140"/>
        <v>0</v>
      </c>
      <c r="P85" s="20">
        <f t="shared" si="140"/>
        <v>0</v>
      </c>
      <c r="Q85" s="20">
        <f t="shared" si="139"/>
        <v>0</v>
      </c>
      <c r="R85" s="20">
        <f t="shared" si="139"/>
        <v>0</v>
      </c>
      <c r="S85" s="20">
        <f t="shared" si="139"/>
        <v>0</v>
      </c>
      <c r="T85" s="20">
        <f t="shared" si="139"/>
        <v>0</v>
      </c>
      <c r="U85" s="20">
        <f t="shared" ref="U85:W85" si="141">SUM(U86:U88)</f>
        <v>0</v>
      </c>
      <c r="V85" s="20">
        <f t="shared" si="141"/>
        <v>0</v>
      </c>
      <c r="W85" s="20">
        <f t="shared" si="141"/>
        <v>0</v>
      </c>
      <c r="X85" s="20">
        <f t="shared" si="139"/>
        <v>0</v>
      </c>
      <c r="Y85" s="20">
        <f t="shared" si="139"/>
        <v>0</v>
      </c>
      <c r="Z85" s="20">
        <f t="shared" si="139"/>
        <v>0</v>
      </c>
      <c r="AA85" s="20">
        <f t="shared" si="139"/>
        <v>0</v>
      </c>
      <c r="AB85" s="20">
        <f t="shared" ref="AB85:AD85" si="142">SUM(AB86:AB88)</f>
        <v>0</v>
      </c>
      <c r="AC85" s="20">
        <f t="shared" si="142"/>
        <v>0</v>
      </c>
      <c r="AD85" s="20">
        <f t="shared" si="142"/>
        <v>0</v>
      </c>
      <c r="AE85" s="20">
        <f t="shared" si="139"/>
        <v>0</v>
      </c>
      <c r="AF85" s="20">
        <f t="shared" si="139"/>
        <v>0</v>
      </c>
      <c r="AG85" s="20">
        <f t="shared" si="139"/>
        <v>0</v>
      </c>
      <c r="AH85" s="20">
        <f t="shared" si="139"/>
        <v>0</v>
      </c>
      <c r="AI85" s="20">
        <f t="shared" ref="AI85:AK85" si="143">SUM(AI86:AI88)</f>
        <v>0</v>
      </c>
      <c r="AJ85" s="20">
        <f t="shared" si="143"/>
        <v>0</v>
      </c>
      <c r="AK85" s="20">
        <f t="shared" si="143"/>
        <v>0</v>
      </c>
      <c r="AL85" s="20">
        <f t="shared" si="139"/>
        <v>0</v>
      </c>
      <c r="AM85" s="20">
        <f t="shared" si="139"/>
        <v>0</v>
      </c>
      <c r="AN85" s="20">
        <f t="shared" ref="AN85:BV85" si="144">SUM(AN86:AN88)</f>
        <v>0</v>
      </c>
      <c r="AO85" s="20">
        <f t="shared" si="144"/>
        <v>0</v>
      </c>
      <c r="AP85" s="20">
        <f t="shared" si="144"/>
        <v>0</v>
      </c>
      <c r="AQ85" s="20">
        <f t="shared" si="144"/>
        <v>0</v>
      </c>
      <c r="AR85" s="20">
        <f t="shared" si="144"/>
        <v>0</v>
      </c>
      <c r="AS85" s="20">
        <f t="shared" si="144"/>
        <v>0</v>
      </c>
      <c r="AT85" s="20">
        <f t="shared" si="144"/>
        <v>0</v>
      </c>
      <c r="AU85" s="20">
        <f t="shared" si="144"/>
        <v>0</v>
      </c>
      <c r="AV85" s="20">
        <f t="shared" si="144"/>
        <v>0</v>
      </c>
      <c r="AW85" s="20">
        <f t="shared" si="144"/>
        <v>0</v>
      </c>
      <c r="AX85" s="20">
        <f t="shared" si="144"/>
        <v>0</v>
      </c>
      <c r="AY85" s="20">
        <f t="shared" si="144"/>
        <v>0</v>
      </c>
      <c r="AZ85" s="20">
        <f t="shared" si="144"/>
        <v>0</v>
      </c>
      <c r="BA85" s="20">
        <f t="shared" si="144"/>
        <v>0</v>
      </c>
      <c r="BB85" s="20">
        <f t="shared" si="144"/>
        <v>0</v>
      </c>
      <c r="BC85" s="20">
        <f t="shared" si="144"/>
        <v>0</v>
      </c>
      <c r="BD85" s="20">
        <f t="shared" si="144"/>
        <v>0</v>
      </c>
      <c r="BE85" s="20">
        <f t="shared" si="144"/>
        <v>0</v>
      </c>
      <c r="BF85" s="20">
        <f t="shared" si="144"/>
        <v>0</v>
      </c>
      <c r="BG85" s="20">
        <f t="shared" si="144"/>
        <v>0</v>
      </c>
      <c r="BH85" s="20">
        <f t="shared" si="144"/>
        <v>0</v>
      </c>
      <c r="BI85" s="20">
        <f t="shared" si="144"/>
        <v>0</v>
      </c>
      <c r="BJ85" s="20">
        <f t="shared" si="144"/>
        <v>0</v>
      </c>
      <c r="BK85" s="20">
        <f t="shared" si="144"/>
        <v>0</v>
      </c>
      <c r="BL85" s="20">
        <f t="shared" si="144"/>
        <v>0</v>
      </c>
      <c r="BM85" s="20">
        <f t="shared" si="144"/>
        <v>0</v>
      </c>
      <c r="BN85" s="20">
        <f t="shared" si="144"/>
        <v>0</v>
      </c>
      <c r="BO85" s="20">
        <f t="shared" si="144"/>
        <v>0</v>
      </c>
      <c r="BP85" s="20">
        <f t="shared" si="144"/>
        <v>0</v>
      </c>
      <c r="BQ85" s="20">
        <f t="shared" si="144"/>
        <v>0</v>
      </c>
      <c r="BR85" s="20">
        <f t="shared" si="144"/>
        <v>0</v>
      </c>
      <c r="BS85" s="20">
        <f t="shared" si="144"/>
        <v>0</v>
      </c>
      <c r="BT85" s="20">
        <f t="shared" si="144"/>
        <v>0</v>
      </c>
      <c r="BU85" s="20">
        <f t="shared" si="144"/>
        <v>0</v>
      </c>
      <c r="BV85" s="20">
        <f t="shared" si="144"/>
        <v>0</v>
      </c>
      <c r="BW85" s="20">
        <f t="shared" ref="BW85:BY85" si="145">SUM(BW86:BW88)</f>
        <v>0</v>
      </c>
      <c r="BX85" s="20">
        <f t="shared" si="145"/>
        <v>0</v>
      </c>
      <c r="BY85" s="20">
        <f t="shared" si="145"/>
        <v>0</v>
      </c>
      <c r="BZ85" s="20">
        <v>0</v>
      </c>
      <c r="CA85" s="33"/>
    </row>
    <row r="86" spans="1:79" x14ac:dyDescent="0.25">
      <c r="A86" s="27" t="s">
        <v>102</v>
      </c>
      <c r="B86" s="28" t="s">
        <v>140</v>
      </c>
      <c r="C86" s="29" t="s">
        <v>141</v>
      </c>
      <c r="D86" s="29" t="s">
        <v>141</v>
      </c>
      <c r="E86" s="29" t="s">
        <v>141</v>
      </c>
      <c r="F86" s="29" t="s">
        <v>141</v>
      </c>
      <c r="G86" s="29" t="s">
        <v>141</v>
      </c>
      <c r="H86" s="29" t="s">
        <v>141</v>
      </c>
      <c r="I86" s="29" t="s">
        <v>141</v>
      </c>
      <c r="J86" s="29" t="s">
        <v>141</v>
      </c>
      <c r="K86" s="29" t="s">
        <v>141</v>
      </c>
      <c r="L86" s="29" t="s">
        <v>141</v>
      </c>
      <c r="M86" s="29" t="s">
        <v>141</v>
      </c>
      <c r="N86" s="29" t="s">
        <v>141</v>
      </c>
      <c r="O86" s="29" t="s">
        <v>141</v>
      </c>
      <c r="P86" s="29" t="s">
        <v>141</v>
      </c>
      <c r="Q86" s="29" t="s">
        <v>141</v>
      </c>
      <c r="R86" s="29" t="s">
        <v>141</v>
      </c>
      <c r="S86" s="29" t="s">
        <v>141</v>
      </c>
      <c r="T86" s="29" t="s">
        <v>141</v>
      </c>
      <c r="U86" s="29" t="s">
        <v>141</v>
      </c>
      <c r="V86" s="29" t="s">
        <v>141</v>
      </c>
      <c r="W86" s="29" t="s">
        <v>141</v>
      </c>
      <c r="X86" s="29" t="s">
        <v>141</v>
      </c>
      <c r="Y86" s="29" t="s">
        <v>141</v>
      </c>
      <c r="Z86" s="29" t="s">
        <v>141</v>
      </c>
      <c r="AA86" s="29" t="s">
        <v>141</v>
      </c>
      <c r="AB86" s="29" t="s">
        <v>141</v>
      </c>
      <c r="AC86" s="29" t="s">
        <v>141</v>
      </c>
      <c r="AD86" s="29" t="s">
        <v>141</v>
      </c>
      <c r="AE86" s="29" t="s">
        <v>141</v>
      </c>
      <c r="AF86" s="29" t="s">
        <v>141</v>
      </c>
      <c r="AG86" s="29" t="s">
        <v>141</v>
      </c>
      <c r="AH86" s="29" t="s">
        <v>141</v>
      </c>
      <c r="AI86" s="29" t="s">
        <v>141</v>
      </c>
      <c r="AJ86" s="29" t="s">
        <v>141</v>
      </c>
      <c r="AK86" s="29" t="s">
        <v>141</v>
      </c>
      <c r="AL86" s="29" t="s">
        <v>141</v>
      </c>
      <c r="AM86" s="29" t="s">
        <v>141</v>
      </c>
      <c r="AN86" s="29" t="s">
        <v>141</v>
      </c>
      <c r="AO86" s="29" t="s">
        <v>141</v>
      </c>
      <c r="AP86" s="29" t="s">
        <v>141</v>
      </c>
      <c r="AQ86" s="29" t="s">
        <v>141</v>
      </c>
      <c r="AR86" s="29" t="s">
        <v>141</v>
      </c>
      <c r="AS86" s="29" t="s">
        <v>141</v>
      </c>
      <c r="AT86" s="29" t="s">
        <v>141</v>
      </c>
      <c r="AU86" s="29" t="s">
        <v>141</v>
      </c>
      <c r="AV86" s="29" t="s">
        <v>141</v>
      </c>
      <c r="AW86" s="29" t="s">
        <v>141</v>
      </c>
      <c r="AX86" s="29" t="s">
        <v>141</v>
      </c>
      <c r="AY86" s="29" t="s">
        <v>141</v>
      </c>
      <c r="AZ86" s="29" t="s">
        <v>141</v>
      </c>
      <c r="BA86" s="29" t="s">
        <v>141</v>
      </c>
      <c r="BB86" s="29" t="s">
        <v>141</v>
      </c>
      <c r="BC86" s="29" t="s">
        <v>141</v>
      </c>
      <c r="BD86" s="29" t="s">
        <v>141</v>
      </c>
      <c r="BE86" s="29" t="s">
        <v>141</v>
      </c>
      <c r="BF86" s="29" t="s">
        <v>141</v>
      </c>
      <c r="BG86" s="29" t="s">
        <v>141</v>
      </c>
      <c r="BH86" s="29" t="s">
        <v>141</v>
      </c>
      <c r="BI86" s="29" t="s">
        <v>141</v>
      </c>
      <c r="BJ86" s="29" t="s">
        <v>141</v>
      </c>
      <c r="BK86" s="29" t="s">
        <v>141</v>
      </c>
      <c r="BL86" s="29" t="s">
        <v>141</v>
      </c>
      <c r="BM86" s="29" t="s">
        <v>141</v>
      </c>
      <c r="BN86" s="29" t="s">
        <v>141</v>
      </c>
      <c r="BO86" s="29" t="s">
        <v>141</v>
      </c>
      <c r="BP86" s="29" t="s">
        <v>141</v>
      </c>
      <c r="BQ86" s="29" t="s">
        <v>141</v>
      </c>
      <c r="BR86" s="29" t="s">
        <v>141</v>
      </c>
      <c r="BS86" s="29" t="s">
        <v>141</v>
      </c>
      <c r="BT86" s="29" t="s">
        <v>141</v>
      </c>
      <c r="BU86" s="29" t="s">
        <v>141</v>
      </c>
      <c r="BV86" s="29" t="s">
        <v>141</v>
      </c>
      <c r="BW86" s="29" t="s">
        <v>141</v>
      </c>
      <c r="BX86" s="29" t="s">
        <v>141</v>
      </c>
      <c r="BY86" s="29" t="s">
        <v>141</v>
      </c>
      <c r="BZ86" s="29" t="s">
        <v>141</v>
      </c>
      <c r="CA86" s="34"/>
    </row>
    <row r="87" spans="1:79" x14ac:dyDescent="0.25">
      <c r="A87" s="27" t="s">
        <v>102</v>
      </c>
      <c r="B87" s="28" t="s">
        <v>140</v>
      </c>
      <c r="C87" s="29" t="s">
        <v>141</v>
      </c>
      <c r="D87" s="29" t="s">
        <v>141</v>
      </c>
      <c r="E87" s="29" t="s">
        <v>141</v>
      </c>
      <c r="F87" s="29" t="s">
        <v>141</v>
      </c>
      <c r="G87" s="29" t="s">
        <v>141</v>
      </c>
      <c r="H87" s="29" t="s">
        <v>141</v>
      </c>
      <c r="I87" s="29" t="s">
        <v>141</v>
      </c>
      <c r="J87" s="29" t="s">
        <v>141</v>
      </c>
      <c r="K87" s="29" t="s">
        <v>141</v>
      </c>
      <c r="L87" s="29" t="s">
        <v>141</v>
      </c>
      <c r="M87" s="29" t="s">
        <v>141</v>
      </c>
      <c r="N87" s="29" t="s">
        <v>141</v>
      </c>
      <c r="O87" s="29" t="s">
        <v>141</v>
      </c>
      <c r="P87" s="29" t="s">
        <v>141</v>
      </c>
      <c r="Q87" s="29" t="s">
        <v>141</v>
      </c>
      <c r="R87" s="29" t="s">
        <v>141</v>
      </c>
      <c r="S87" s="29" t="s">
        <v>141</v>
      </c>
      <c r="T87" s="29" t="s">
        <v>141</v>
      </c>
      <c r="U87" s="29" t="s">
        <v>141</v>
      </c>
      <c r="V87" s="29" t="s">
        <v>141</v>
      </c>
      <c r="W87" s="29" t="s">
        <v>141</v>
      </c>
      <c r="X87" s="29" t="s">
        <v>141</v>
      </c>
      <c r="Y87" s="29" t="s">
        <v>141</v>
      </c>
      <c r="Z87" s="29" t="s">
        <v>141</v>
      </c>
      <c r="AA87" s="29" t="s">
        <v>141</v>
      </c>
      <c r="AB87" s="29" t="s">
        <v>141</v>
      </c>
      <c r="AC87" s="29" t="s">
        <v>141</v>
      </c>
      <c r="AD87" s="29" t="s">
        <v>141</v>
      </c>
      <c r="AE87" s="29" t="s">
        <v>141</v>
      </c>
      <c r="AF87" s="29" t="s">
        <v>141</v>
      </c>
      <c r="AG87" s="29" t="s">
        <v>141</v>
      </c>
      <c r="AH87" s="29" t="s">
        <v>141</v>
      </c>
      <c r="AI87" s="29" t="s">
        <v>141</v>
      </c>
      <c r="AJ87" s="29" t="s">
        <v>141</v>
      </c>
      <c r="AK87" s="29" t="s">
        <v>141</v>
      </c>
      <c r="AL87" s="29" t="s">
        <v>141</v>
      </c>
      <c r="AM87" s="29" t="s">
        <v>141</v>
      </c>
      <c r="AN87" s="29" t="s">
        <v>141</v>
      </c>
      <c r="AO87" s="29" t="s">
        <v>141</v>
      </c>
      <c r="AP87" s="29" t="s">
        <v>141</v>
      </c>
      <c r="AQ87" s="29" t="s">
        <v>141</v>
      </c>
      <c r="AR87" s="29" t="s">
        <v>141</v>
      </c>
      <c r="AS87" s="29" t="s">
        <v>141</v>
      </c>
      <c r="AT87" s="29" t="s">
        <v>141</v>
      </c>
      <c r="AU87" s="29" t="s">
        <v>141</v>
      </c>
      <c r="AV87" s="29" t="s">
        <v>141</v>
      </c>
      <c r="AW87" s="29" t="s">
        <v>141</v>
      </c>
      <c r="AX87" s="29" t="s">
        <v>141</v>
      </c>
      <c r="AY87" s="29" t="s">
        <v>141</v>
      </c>
      <c r="AZ87" s="29" t="s">
        <v>141</v>
      </c>
      <c r="BA87" s="29" t="s">
        <v>141</v>
      </c>
      <c r="BB87" s="29" t="s">
        <v>141</v>
      </c>
      <c r="BC87" s="29" t="s">
        <v>141</v>
      </c>
      <c r="BD87" s="29" t="s">
        <v>141</v>
      </c>
      <c r="BE87" s="29" t="s">
        <v>141</v>
      </c>
      <c r="BF87" s="29" t="s">
        <v>141</v>
      </c>
      <c r="BG87" s="29" t="s">
        <v>141</v>
      </c>
      <c r="BH87" s="29" t="s">
        <v>141</v>
      </c>
      <c r="BI87" s="29" t="s">
        <v>141</v>
      </c>
      <c r="BJ87" s="29" t="s">
        <v>141</v>
      </c>
      <c r="BK87" s="29" t="s">
        <v>141</v>
      </c>
      <c r="BL87" s="29" t="s">
        <v>141</v>
      </c>
      <c r="BM87" s="29" t="s">
        <v>141</v>
      </c>
      <c r="BN87" s="29" t="s">
        <v>141</v>
      </c>
      <c r="BO87" s="29" t="s">
        <v>141</v>
      </c>
      <c r="BP87" s="29" t="s">
        <v>141</v>
      </c>
      <c r="BQ87" s="29" t="s">
        <v>141</v>
      </c>
      <c r="BR87" s="29" t="s">
        <v>141</v>
      </c>
      <c r="BS87" s="29" t="s">
        <v>141</v>
      </c>
      <c r="BT87" s="29" t="s">
        <v>141</v>
      </c>
      <c r="BU87" s="29" t="s">
        <v>141</v>
      </c>
      <c r="BV87" s="29" t="s">
        <v>141</v>
      </c>
      <c r="BW87" s="29" t="s">
        <v>141</v>
      </c>
      <c r="BX87" s="29" t="s">
        <v>141</v>
      </c>
      <c r="BY87" s="29" t="s">
        <v>141</v>
      </c>
      <c r="BZ87" s="29" t="s">
        <v>141</v>
      </c>
      <c r="CA87" s="34"/>
    </row>
    <row r="88" spans="1:79" x14ac:dyDescent="0.25">
      <c r="A88" s="27" t="s">
        <v>142</v>
      </c>
      <c r="B88" s="27" t="s">
        <v>142</v>
      </c>
      <c r="C88" s="29" t="s">
        <v>141</v>
      </c>
      <c r="D88" s="29" t="s">
        <v>141</v>
      </c>
      <c r="E88" s="29" t="s">
        <v>141</v>
      </c>
      <c r="F88" s="29" t="s">
        <v>141</v>
      </c>
      <c r="G88" s="29" t="s">
        <v>141</v>
      </c>
      <c r="H88" s="29" t="s">
        <v>141</v>
      </c>
      <c r="I88" s="29" t="s">
        <v>141</v>
      </c>
      <c r="J88" s="29" t="s">
        <v>141</v>
      </c>
      <c r="K88" s="29" t="s">
        <v>141</v>
      </c>
      <c r="L88" s="29" t="s">
        <v>141</v>
      </c>
      <c r="M88" s="29" t="s">
        <v>141</v>
      </c>
      <c r="N88" s="29" t="s">
        <v>141</v>
      </c>
      <c r="O88" s="29" t="s">
        <v>141</v>
      </c>
      <c r="P88" s="29" t="s">
        <v>141</v>
      </c>
      <c r="Q88" s="29" t="s">
        <v>141</v>
      </c>
      <c r="R88" s="29" t="s">
        <v>141</v>
      </c>
      <c r="S88" s="29" t="s">
        <v>141</v>
      </c>
      <c r="T88" s="29" t="s">
        <v>141</v>
      </c>
      <c r="U88" s="29" t="s">
        <v>141</v>
      </c>
      <c r="V88" s="29" t="s">
        <v>141</v>
      </c>
      <c r="W88" s="29" t="s">
        <v>141</v>
      </c>
      <c r="X88" s="29" t="s">
        <v>141</v>
      </c>
      <c r="Y88" s="29" t="s">
        <v>141</v>
      </c>
      <c r="Z88" s="29" t="s">
        <v>141</v>
      </c>
      <c r="AA88" s="29" t="s">
        <v>141</v>
      </c>
      <c r="AB88" s="29" t="s">
        <v>141</v>
      </c>
      <c r="AC88" s="29" t="s">
        <v>141</v>
      </c>
      <c r="AD88" s="29" t="s">
        <v>141</v>
      </c>
      <c r="AE88" s="29" t="s">
        <v>141</v>
      </c>
      <c r="AF88" s="29" t="s">
        <v>141</v>
      </c>
      <c r="AG88" s="29" t="s">
        <v>141</v>
      </c>
      <c r="AH88" s="29" t="s">
        <v>141</v>
      </c>
      <c r="AI88" s="29" t="s">
        <v>141</v>
      </c>
      <c r="AJ88" s="29" t="s">
        <v>141</v>
      </c>
      <c r="AK88" s="29" t="s">
        <v>141</v>
      </c>
      <c r="AL88" s="29" t="s">
        <v>141</v>
      </c>
      <c r="AM88" s="29" t="s">
        <v>141</v>
      </c>
      <c r="AN88" s="29" t="s">
        <v>141</v>
      </c>
      <c r="AO88" s="29" t="s">
        <v>141</v>
      </c>
      <c r="AP88" s="29" t="s">
        <v>141</v>
      </c>
      <c r="AQ88" s="29" t="s">
        <v>141</v>
      </c>
      <c r="AR88" s="29" t="s">
        <v>141</v>
      </c>
      <c r="AS88" s="29" t="s">
        <v>141</v>
      </c>
      <c r="AT88" s="29" t="s">
        <v>141</v>
      </c>
      <c r="AU88" s="29" t="s">
        <v>141</v>
      </c>
      <c r="AV88" s="29" t="s">
        <v>141</v>
      </c>
      <c r="AW88" s="29" t="s">
        <v>141</v>
      </c>
      <c r="AX88" s="29" t="s">
        <v>141</v>
      </c>
      <c r="AY88" s="29" t="s">
        <v>141</v>
      </c>
      <c r="AZ88" s="29" t="s">
        <v>141</v>
      </c>
      <c r="BA88" s="29" t="s">
        <v>141</v>
      </c>
      <c r="BB88" s="29" t="s">
        <v>141</v>
      </c>
      <c r="BC88" s="29" t="s">
        <v>141</v>
      </c>
      <c r="BD88" s="29" t="s">
        <v>141</v>
      </c>
      <c r="BE88" s="29" t="s">
        <v>141</v>
      </c>
      <c r="BF88" s="29" t="s">
        <v>141</v>
      </c>
      <c r="BG88" s="29" t="s">
        <v>141</v>
      </c>
      <c r="BH88" s="29" t="s">
        <v>141</v>
      </c>
      <c r="BI88" s="29" t="s">
        <v>141</v>
      </c>
      <c r="BJ88" s="29" t="s">
        <v>141</v>
      </c>
      <c r="BK88" s="29" t="s">
        <v>141</v>
      </c>
      <c r="BL88" s="29" t="s">
        <v>141</v>
      </c>
      <c r="BM88" s="29" t="s">
        <v>141</v>
      </c>
      <c r="BN88" s="29" t="s">
        <v>141</v>
      </c>
      <c r="BO88" s="29" t="s">
        <v>141</v>
      </c>
      <c r="BP88" s="29" t="s">
        <v>141</v>
      </c>
      <c r="BQ88" s="29" t="s">
        <v>141</v>
      </c>
      <c r="BR88" s="29" t="s">
        <v>141</v>
      </c>
      <c r="BS88" s="29" t="s">
        <v>141</v>
      </c>
      <c r="BT88" s="29" t="s">
        <v>141</v>
      </c>
      <c r="BU88" s="29" t="s">
        <v>141</v>
      </c>
      <c r="BV88" s="29" t="s">
        <v>141</v>
      </c>
      <c r="BW88" s="29" t="s">
        <v>141</v>
      </c>
      <c r="BX88" s="29" t="s">
        <v>141</v>
      </c>
      <c r="BY88" s="29" t="s">
        <v>141</v>
      </c>
      <c r="BZ88" s="29" t="s">
        <v>141</v>
      </c>
      <c r="CA88" s="34"/>
    </row>
    <row r="89" spans="1:79" ht="47.25" x14ac:dyDescent="0.25">
      <c r="A89" s="9" t="s">
        <v>165</v>
      </c>
      <c r="B89" s="10" t="s">
        <v>166</v>
      </c>
      <c r="C89" s="11"/>
      <c r="D89" s="19">
        <f t="shared" ref="D89:AI89" si="146">D90+D127</f>
        <v>331.26270736000004</v>
      </c>
      <c r="E89" s="19">
        <f t="shared" si="146"/>
        <v>0</v>
      </c>
      <c r="F89" s="19">
        <f t="shared" si="146"/>
        <v>331.26270736000004</v>
      </c>
      <c r="G89" s="19">
        <f t="shared" si="146"/>
        <v>12.963000000000003</v>
      </c>
      <c r="H89" s="19">
        <f t="shared" si="146"/>
        <v>0</v>
      </c>
      <c r="I89" s="19">
        <f t="shared" si="146"/>
        <v>113.40999999999998</v>
      </c>
      <c r="J89" s="19">
        <f t="shared" si="146"/>
        <v>0</v>
      </c>
      <c r="K89" s="19">
        <f t="shared" si="146"/>
        <v>0</v>
      </c>
      <c r="L89" s="19">
        <f t="shared" si="146"/>
        <v>0</v>
      </c>
      <c r="M89" s="19">
        <f t="shared" si="146"/>
        <v>7.5442962400000004</v>
      </c>
      <c r="N89" s="19">
        <f t="shared" si="146"/>
        <v>1.4629999999999999</v>
      </c>
      <c r="O89" s="19">
        <f t="shared" si="146"/>
        <v>0</v>
      </c>
      <c r="P89" s="19">
        <f t="shared" si="146"/>
        <v>1.1880000000000002</v>
      </c>
      <c r="Q89" s="19">
        <f t="shared" si="146"/>
        <v>0</v>
      </c>
      <c r="R89" s="19">
        <f t="shared" si="146"/>
        <v>0</v>
      </c>
      <c r="S89" s="19">
        <f t="shared" si="146"/>
        <v>0</v>
      </c>
      <c r="T89" s="19">
        <f t="shared" si="146"/>
        <v>20.805021159999999</v>
      </c>
      <c r="U89" s="19">
        <f t="shared" si="146"/>
        <v>5.07</v>
      </c>
      <c r="V89" s="19">
        <f t="shared" si="146"/>
        <v>0</v>
      </c>
      <c r="W89" s="19">
        <f t="shared" si="146"/>
        <v>1.421</v>
      </c>
      <c r="X89" s="19">
        <f t="shared" si="146"/>
        <v>0</v>
      </c>
      <c r="Y89" s="19">
        <f t="shared" si="146"/>
        <v>0</v>
      </c>
      <c r="Z89" s="19">
        <f t="shared" si="146"/>
        <v>0</v>
      </c>
      <c r="AA89" s="19">
        <f t="shared" si="146"/>
        <v>153.64147907999998</v>
      </c>
      <c r="AB89" s="19">
        <f t="shared" si="146"/>
        <v>4.28</v>
      </c>
      <c r="AC89" s="19">
        <f t="shared" si="146"/>
        <v>0</v>
      </c>
      <c r="AD89" s="19">
        <f t="shared" si="146"/>
        <v>42.48</v>
      </c>
      <c r="AE89" s="19">
        <f t="shared" si="146"/>
        <v>0</v>
      </c>
      <c r="AF89" s="19">
        <f t="shared" si="146"/>
        <v>0</v>
      </c>
      <c r="AG89" s="19">
        <f t="shared" si="146"/>
        <v>0</v>
      </c>
      <c r="AH89" s="19">
        <f t="shared" si="146"/>
        <v>149.27191088000001</v>
      </c>
      <c r="AI89" s="19">
        <f t="shared" si="146"/>
        <v>2.15</v>
      </c>
      <c r="AJ89" s="19">
        <f t="shared" ref="AJ89:AT89" si="147">AJ90+AJ127</f>
        <v>0</v>
      </c>
      <c r="AK89" s="19">
        <f t="shared" si="147"/>
        <v>68.321000000000012</v>
      </c>
      <c r="AL89" s="19">
        <f t="shared" si="147"/>
        <v>0</v>
      </c>
      <c r="AM89" s="19">
        <f t="shared" si="147"/>
        <v>0</v>
      </c>
      <c r="AN89" s="19">
        <f t="shared" si="147"/>
        <v>0</v>
      </c>
      <c r="AO89" s="19">
        <f t="shared" si="147"/>
        <v>11.841861870000001</v>
      </c>
      <c r="AP89" s="19">
        <f t="shared" si="147"/>
        <v>4.3959999999999999</v>
      </c>
      <c r="AQ89" s="19">
        <f t="shared" si="147"/>
        <v>0</v>
      </c>
      <c r="AR89" s="19">
        <f t="shared" si="147"/>
        <v>2.14</v>
      </c>
      <c r="AS89" s="19">
        <f t="shared" si="147"/>
        <v>0</v>
      </c>
      <c r="AT89" s="19">
        <f t="shared" si="147"/>
        <v>0</v>
      </c>
      <c r="AU89" s="19">
        <f t="shared" ref="AU89" si="148">AU90+AU127</f>
        <v>0</v>
      </c>
      <c r="AV89" s="19">
        <f t="shared" ref="AV89" si="149">AV90+AV127</f>
        <v>5.6445109200000001</v>
      </c>
      <c r="AW89" s="19">
        <f t="shared" ref="AW89" si="150">AW90+AW127</f>
        <v>1.9630000000000001</v>
      </c>
      <c r="AX89" s="19">
        <f t="shared" ref="AX89" si="151">AX90+AX127</f>
        <v>0</v>
      </c>
      <c r="AY89" s="19">
        <f t="shared" ref="AY89" si="152">AY90+AY127</f>
        <v>1.2909999999999999</v>
      </c>
      <c r="AZ89" s="19">
        <f t="shared" ref="AZ89" si="153">AZ90+AZ127</f>
        <v>0</v>
      </c>
      <c r="BA89" s="19">
        <f t="shared" ref="BA89" si="154">BA90+BA127</f>
        <v>0</v>
      </c>
      <c r="BB89" s="19">
        <f t="shared" ref="BB89" si="155">BB90+BB127</f>
        <v>0</v>
      </c>
      <c r="BC89" s="19">
        <f t="shared" ref="BC89" si="156">BC90+BC127</f>
        <v>6.1973509500000006</v>
      </c>
      <c r="BD89" s="19">
        <f t="shared" ref="BD89" si="157">BD90+BD127</f>
        <v>2.4329999999999998</v>
      </c>
      <c r="BE89" s="19">
        <f t="shared" ref="BE89" si="158">BE90+BE127</f>
        <v>0</v>
      </c>
      <c r="BF89" s="19">
        <f t="shared" ref="BF89" si="159">BF90+BF127</f>
        <v>0.84899999999999998</v>
      </c>
      <c r="BG89" s="19">
        <f t="shared" ref="BG89" si="160">BG90+BG127</f>
        <v>0</v>
      </c>
      <c r="BH89" s="19">
        <f t="shared" ref="BH89" si="161">BH90+BH127</f>
        <v>0</v>
      </c>
      <c r="BI89" s="19">
        <f t="shared" ref="BI89" si="162">BI90+BI127</f>
        <v>0</v>
      </c>
      <c r="BJ89" s="19">
        <f t="shared" ref="BJ89" si="163">BJ90+BJ127</f>
        <v>0</v>
      </c>
      <c r="BK89" s="19">
        <f t="shared" ref="BK89" si="164">BK90+BK127</f>
        <v>0</v>
      </c>
      <c r="BL89" s="19">
        <f t="shared" ref="BL89" si="165">BL90+BL127</f>
        <v>0</v>
      </c>
      <c r="BM89" s="19">
        <f t="shared" ref="BM89" si="166">BM90+BM127</f>
        <v>0</v>
      </c>
      <c r="BN89" s="19">
        <f t="shared" ref="BN89" si="167">BN90+BN127</f>
        <v>0</v>
      </c>
      <c r="BO89" s="19">
        <f t="shared" ref="BO89" si="168">BO90+BO127</f>
        <v>0</v>
      </c>
      <c r="BP89" s="19">
        <f t="shared" ref="BP89" si="169">BP90+BP127</f>
        <v>0</v>
      </c>
      <c r="BQ89" s="19">
        <f t="shared" ref="BQ89" si="170">BQ90+BQ127</f>
        <v>0</v>
      </c>
      <c r="BR89" s="19">
        <f t="shared" ref="BR89" si="171">BR90+BR127</f>
        <v>0</v>
      </c>
      <c r="BS89" s="19">
        <f t="shared" ref="BS89" si="172">BS90+BS127</f>
        <v>0</v>
      </c>
      <c r="BT89" s="19">
        <f t="shared" ref="BT89" si="173">BT90+BT127</f>
        <v>0</v>
      </c>
      <c r="BU89" s="19">
        <f t="shared" ref="BU89" si="174">BU90+BU127</f>
        <v>0</v>
      </c>
      <c r="BV89" s="19">
        <f t="shared" ref="BV89" si="175">BV90+BV127</f>
        <v>0</v>
      </c>
      <c r="BW89" s="19">
        <f t="shared" ref="BW89:BX89" si="176">BW90+BW127</f>
        <v>0</v>
      </c>
      <c r="BX89" s="19">
        <f t="shared" si="176"/>
        <v>0</v>
      </c>
      <c r="BY89" s="19">
        <f>(AV89+BC89)-(M89+T89)</f>
        <v>-16.507455530000001</v>
      </c>
      <c r="BZ89" s="19">
        <f t="shared" ref="BZ89" si="177">(BY89*100)/(M89+T89)</f>
        <v>-58.228758375677863</v>
      </c>
      <c r="CA89" s="32"/>
    </row>
    <row r="90" spans="1:79" ht="31.5" x14ac:dyDescent="0.25">
      <c r="A90" s="12" t="s">
        <v>167</v>
      </c>
      <c r="B90" s="13" t="s">
        <v>168</v>
      </c>
      <c r="C90" s="14"/>
      <c r="D90" s="20">
        <f t="shared" ref="D90:AI90" si="178">SUM(D91:D126)</f>
        <v>331.26270736000004</v>
      </c>
      <c r="E90" s="20">
        <f t="shared" si="178"/>
        <v>0</v>
      </c>
      <c r="F90" s="20">
        <f t="shared" si="178"/>
        <v>331.26270736000004</v>
      </c>
      <c r="G90" s="20">
        <f t="shared" si="178"/>
        <v>12.963000000000003</v>
      </c>
      <c r="H90" s="20">
        <f t="shared" si="178"/>
        <v>0</v>
      </c>
      <c r="I90" s="20">
        <f t="shared" si="178"/>
        <v>113.40999999999998</v>
      </c>
      <c r="J90" s="20">
        <f t="shared" si="178"/>
        <v>0</v>
      </c>
      <c r="K90" s="20">
        <f t="shared" si="178"/>
        <v>0</v>
      </c>
      <c r="L90" s="20">
        <f t="shared" si="178"/>
        <v>0</v>
      </c>
      <c r="M90" s="20">
        <f t="shared" si="178"/>
        <v>7.5442962400000004</v>
      </c>
      <c r="N90" s="20">
        <f t="shared" si="178"/>
        <v>1.4629999999999999</v>
      </c>
      <c r="O90" s="20">
        <f t="shared" si="178"/>
        <v>0</v>
      </c>
      <c r="P90" s="20">
        <f t="shared" si="178"/>
        <v>1.1880000000000002</v>
      </c>
      <c r="Q90" s="20">
        <f t="shared" si="178"/>
        <v>0</v>
      </c>
      <c r="R90" s="20">
        <f t="shared" si="178"/>
        <v>0</v>
      </c>
      <c r="S90" s="20">
        <f t="shared" si="178"/>
        <v>0</v>
      </c>
      <c r="T90" s="20">
        <f t="shared" si="178"/>
        <v>20.805021159999999</v>
      </c>
      <c r="U90" s="20">
        <f t="shared" si="178"/>
        <v>5.07</v>
      </c>
      <c r="V90" s="20">
        <f t="shared" si="178"/>
        <v>0</v>
      </c>
      <c r="W90" s="20">
        <f t="shared" si="178"/>
        <v>1.421</v>
      </c>
      <c r="X90" s="20">
        <f t="shared" si="178"/>
        <v>0</v>
      </c>
      <c r="Y90" s="20">
        <f t="shared" si="178"/>
        <v>0</v>
      </c>
      <c r="Z90" s="20">
        <f t="shared" si="178"/>
        <v>0</v>
      </c>
      <c r="AA90" s="20">
        <f t="shared" si="178"/>
        <v>153.64147907999998</v>
      </c>
      <c r="AB90" s="20">
        <f t="shared" si="178"/>
        <v>4.28</v>
      </c>
      <c r="AC90" s="20">
        <f t="shared" si="178"/>
        <v>0</v>
      </c>
      <c r="AD90" s="20">
        <f t="shared" si="178"/>
        <v>42.48</v>
      </c>
      <c r="AE90" s="20">
        <f t="shared" si="178"/>
        <v>0</v>
      </c>
      <c r="AF90" s="20">
        <f t="shared" si="178"/>
        <v>0</v>
      </c>
      <c r="AG90" s="20">
        <f t="shared" si="178"/>
        <v>0</v>
      </c>
      <c r="AH90" s="20">
        <f t="shared" si="178"/>
        <v>149.27191088000001</v>
      </c>
      <c r="AI90" s="20">
        <f t="shared" si="178"/>
        <v>2.15</v>
      </c>
      <c r="AJ90" s="20">
        <f t="shared" ref="AJ90:AT90" si="179">SUM(AJ91:AJ126)</f>
        <v>0</v>
      </c>
      <c r="AK90" s="20">
        <f t="shared" si="179"/>
        <v>68.321000000000012</v>
      </c>
      <c r="AL90" s="20">
        <f t="shared" si="179"/>
        <v>0</v>
      </c>
      <c r="AM90" s="20">
        <f t="shared" si="179"/>
        <v>0</v>
      </c>
      <c r="AN90" s="20">
        <f t="shared" si="179"/>
        <v>0</v>
      </c>
      <c r="AO90" s="20">
        <f t="shared" si="179"/>
        <v>11.841861870000001</v>
      </c>
      <c r="AP90" s="20">
        <f t="shared" si="179"/>
        <v>4.3959999999999999</v>
      </c>
      <c r="AQ90" s="20">
        <f t="shared" si="179"/>
        <v>0</v>
      </c>
      <c r="AR90" s="20">
        <f t="shared" si="179"/>
        <v>2.14</v>
      </c>
      <c r="AS90" s="20">
        <f t="shared" si="179"/>
        <v>0</v>
      </c>
      <c r="AT90" s="20">
        <f t="shared" si="179"/>
        <v>0</v>
      </c>
      <c r="AU90" s="20">
        <f t="shared" ref="AU90" si="180">SUM(AU91:AU126)</f>
        <v>0</v>
      </c>
      <c r="AV90" s="20">
        <f t="shared" ref="AV90" si="181">SUM(AV91:AV126)</f>
        <v>5.6445109200000001</v>
      </c>
      <c r="AW90" s="20">
        <f t="shared" ref="AW90" si="182">SUM(AW91:AW126)</f>
        <v>1.9630000000000001</v>
      </c>
      <c r="AX90" s="20">
        <f t="shared" ref="AX90" si="183">SUM(AX91:AX126)</f>
        <v>0</v>
      </c>
      <c r="AY90" s="20">
        <f t="shared" ref="AY90" si="184">SUM(AY91:AY126)</f>
        <v>1.2909999999999999</v>
      </c>
      <c r="AZ90" s="20">
        <f t="shared" ref="AZ90" si="185">SUM(AZ91:AZ126)</f>
        <v>0</v>
      </c>
      <c r="BA90" s="20">
        <f t="shared" ref="BA90" si="186">SUM(BA91:BA126)</f>
        <v>0</v>
      </c>
      <c r="BB90" s="20">
        <f t="shared" ref="BB90" si="187">SUM(BB91:BB126)</f>
        <v>0</v>
      </c>
      <c r="BC90" s="20">
        <f t="shared" ref="BC90" si="188">SUM(BC91:BC126)</f>
        <v>6.1973509500000006</v>
      </c>
      <c r="BD90" s="20">
        <f t="shared" ref="BD90" si="189">SUM(BD91:BD126)</f>
        <v>2.4329999999999998</v>
      </c>
      <c r="BE90" s="20">
        <f t="shared" ref="BE90" si="190">SUM(BE91:BE126)</f>
        <v>0</v>
      </c>
      <c r="BF90" s="20">
        <f t="shared" ref="BF90" si="191">SUM(BF91:BF126)</f>
        <v>0.84899999999999998</v>
      </c>
      <c r="BG90" s="20">
        <f t="shared" ref="BG90" si="192">SUM(BG91:BG126)</f>
        <v>0</v>
      </c>
      <c r="BH90" s="20">
        <f t="shared" ref="BH90" si="193">SUM(BH91:BH126)</f>
        <v>0</v>
      </c>
      <c r="BI90" s="20">
        <f t="shared" ref="BI90" si="194">SUM(BI91:BI126)</f>
        <v>0</v>
      </c>
      <c r="BJ90" s="20">
        <f t="shared" ref="BJ90" si="195">SUM(BJ91:BJ126)</f>
        <v>0</v>
      </c>
      <c r="BK90" s="20">
        <f t="shared" ref="BK90" si="196">SUM(BK91:BK126)</f>
        <v>0</v>
      </c>
      <c r="BL90" s="20">
        <f t="shared" ref="BL90" si="197">SUM(BL91:BL126)</f>
        <v>0</v>
      </c>
      <c r="BM90" s="20">
        <f t="shared" ref="BM90" si="198">SUM(BM91:BM126)</f>
        <v>0</v>
      </c>
      <c r="BN90" s="20">
        <f t="shared" ref="BN90" si="199">SUM(BN91:BN126)</f>
        <v>0</v>
      </c>
      <c r="BO90" s="20">
        <f t="shared" ref="BO90" si="200">SUM(BO91:BO126)</f>
        <v>0</v>
      </c>
      <c r="BP90" s="20">
        <f t="shared" ref="BP90" si="201">SUM(BP91:BP126)</f>
        <v>0</v>
      </c>
      <c r="BQ90" s="20">
        <f t="shared" ref="BQ90" si="202">SUM(BQ91:BQ126)</f>
        <v>0</v>
      </c>
      <c r="BR90" s="20">
        <f t="shared" ref="BR90" si="203">SUM(BR91:BR126)</f>
        <v>0</v>
      </c>
      <c r="BS90" s="20">
        <f t="shared" ref="BS90" si="204">SUM(BS91:BS126)</f>
        <v>0</v>
      </c>
      <c r="BT90" s="20">
        <f t="shared" ref="BT90" si="205">SUM(BT91:BT126)</f>
        <v>0</v>
      </c>
      <c r="BU90" s="20">
        <f t="shared" ref="BU90" si="206">SUM(BU91:BU126)</f>
        <v>0</v>
      </c>
      <c r="BV90" s="20">
        <f t="shared" ref="BV90" si="207">SUM(BV91:BV126)</f>
        <v>0</v>
      </c>
      <c r="BW90" s="20">
        <f t="shared" ref="BW90:BX90" si="208">SUM(BW91:BW126)</f>
        <v>0</v>
      </c>
      <c r="BX90" s="20">
        <f t="shared" si="208"/>
        <v>0</v>
      </c>
      <c r="BY90" s="20">
        <f>(AV90+BC90)-(M90+T90)</f>
        <v>-16.507455530000001</v>
      </c>
      <c r="BZ90" s="20">
        <f t="shared" ref="BZ90" si="209">(BY90*100)/(M90+T90)</f>
        <v>-58.228758375677863</v>
      </c>
      <c r="CA90" s="33"/>
    </row>
    <row r="91" spans="1:79" ht="31.5" x14ac:dyDescent="0.25">
      <c r="A91" s="5">
        <v>1</v>
      </c>
      <c r="B91" s="15" t="s">
        <v>169</v>
      </c>
      <c r="C91" s="17" t="s">
        <v>283</v>
      </c>
      <c r="D91" s="21">
        <f>F91</f>
        <v>5.4943501999999995</v>
      </c>
      <c r="E91" s="21">
        <f>L91+S91+Z91+AG91</f>
        <v>0</v>
      </c>
      <c r="F91" s="21">
        <f t="shared" ref="F91:K91" si="210">M91+T91+AA91+AH91</f>
        <v>5.4943501999999995</v>
      </c>
      <c r="G91" s="21">
        <f t="shared" si="210"/>
        <v>0</v>
      </c>
      <c r="H91" s="21">
        <f t="shared" si="210"/>
        <v>0</v>
      </c>
      <c r="I91" s="21">
        <f t="shared" si="210"/>
        <v>2.8029999999999999</v>
      </c>
      <c r="J91" s="21">
        <f t="shared" si="210"/>
        <v>0</v>
      </c>
      <c r="K91" s="21">
        <f t="shared" si="210"/>
        <v>0</v>
      </c>
      <c r="L91" s="16">
        <v>0</v>
      </c>
      <c r="M91" s="16">
        <v>8.8070369999999995E-2</v>
      </c>
      <c r="N91" s="16">
        <v>0</v>
      </c>
      <c r="O91" s="16">
        <v>0</v>
      </c>
      <c r="P91" s="16">
        <v>2.1999999999999999E-2</v>
      </c>
      <c r="Q91" s="16">
        <v>0</v>
      </c>
      <c r="R91" s="16">
        <v>0</v>
      </c>
      <c r="S91" s="16">
        <v>0</v>
      </c>
      <c r="T91" s="16">
        <v>3.1684730000000001E-2</v>
      </c>
      <c r="U91" s="16">
        <v>0</v>
      </c>
      <c r="V91" s="16">
        <v>0</v>
      </c>
      <c r="W91" s="16">
        <v>1.2999999999999999E-2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5.3745950999999996</v>
      </c>
      <c r="AI91" s="16">
        <v>0</v>
      </c>
      <c r="AJ91" s="16">
        <v>0</v>
      </c>
      <c r="AK91" s="16">
        <v>2.7679999999999998</v>
      </c>
      <c r="AL91" s="16">
        <v>0</v>
      </c>
      <c r="AM91" s="16">
        <v>0</v>
      </c>
      <c r="AN91" s="21">
        <f>AU91+BB91+BI91+BP91</f>
        <v>0</v>
      </c>
      <c r="AO91" s="21">
        <f t="shared" ref="AO91:AO126" si="211">AV91+BC91+BJ91+BQ91</f>
        <v>0.71373841999999998</v>
      </c>
      <c r="AP91" s="21">
        <f t="shared" ref="AP91:AP126" si="212">AW91+BD91+BK91+BR91</f>
        <v>0</v>
      </c>
      <c r="AQ91" s="21">
        <f t="shared" ref="AQ91:AQ126" si="213">AX91+BE91+BL91+BS91</f>
        <v>0</v>
      </c>
      <c r="AR91" s="21">
        <f t="shared" ref="AR91:AR126" si="214">AY91+BF91+BM91+BT91</f>
        <v>0.152</v>
      </c>
      <c r="AS91" s="21">
        <f t="shared" ref="AS91:AS126" si="215">AZ91+BG91+BN91+BU91</f>
        <v>0</v>
      </c>
      <c r="AT91" s="21">
        <f t="shared" ref="AT91:AT126" si="216">BA91+BH91+BO91+BV91</f>
        <v>0</v>
      </c>
      <c r="AU91" s="16">
        <v>0</v>
      </c>
      <c r="AV91" s="16">
        <v>9.5254929999999988E-2</v>
      </c>
      <c r="AW91" s="16">
        <v>0</v>
      </c>
      <c r="AX91" s="16">
        <v>0</v>
      </c>
      <c r="AY91" s="16">
        <v>2.1999999999999999E-2</v>
      </c>
      <c r="AZ91" s="16">
        <v>0</v>
      </c>
      <c r="BA91" s="16">
        <v>0</v>
      </c>
      <c r="BB91" s="16">
        <v>0</v>
      </c>
      <c r="BC91" s="16">
        <v>0.61848349000000002</v>
      </c>
      <c r="BD91" s="16">
        <v>0</v>
      </c>
      <c r="BE91" s="16">
        <v>0</v>
      </c>
      <c r="BF91" s="16">
        <v>0.13</v>
      </c>
      <c r="BG91" s="16">
        <v>0</v>
      </c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0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21">
        <v>0</v>
      </c>
      <c r="BX91" s="21">
        <v>0</v>
      </c>
      <c r="BY91" s="21">
        <f>(AV91+BC91)-(M91+T91)</f>
        <v>0.59398331999999998</v>
      </c>
      <c r="BZ91" s="21">
        <f>(BY91*100)/(M91+T91)</f>
        <v>495.99834996588868</v>
      </c>
      <c r="CA91" s="35" t="s">
        <v>241</v>
      </c>
    </row>
    <row r="92" spans="1:79" ht="31.5" x14ac:dyDescent="0.25">
      <c r="A92" s="5">
        <v>2</v>
      </c>
      <c r="B92" s="15" t="s">
        <v>170</v>
      </c>
      <c r="C92" s="17" t="s">
        <v>284</v>
      </c>
      <c r="D92" s="21">
        <f t="shared" ref="D92:D126" si="217">F92</f>
        <v>0</v>
      </c>
      <c r="E92" s="21">
        <f t="shared" ref="E92:E126" si="218">L92+S92+Z92+AG92</f>
        <v>0</v>
      </c>
      <c r="F92" s="21">
        <f t="shared" ref="F92:F126" si="219">M92+T92+AA92+AH92</f>
        <v>0</v>
      </c>
      <c r="G92" s="21">
        <f t="shared" ref="G92:G126" si="220">N92+U92+AB92+AI92</f>
        <v>0</v>
      </c>
      <c r="H92" s="21">
        <f t="shared" ref="H92:H126" si="221">O92+V92+AC92+AJ92</f>
        <v>0</v>
      </c>
      <c r="I92" s="21">
        <f t="shared" ref="I92:I126" si="222">P92+W92+AD92+AK92</f>
        <v>0</v>
      </c>
      <c r="J92" s="21">
        <f t="shared" ref="J92:J126" si="223">Q92+X92+AE92+AL92</f>
        <v>0</v>
      </c>
      <c r="K92" s="21">
        <f t="shared" ref="K92:K126" si="224">R92+Y92+AF92+AM92</f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21">
        <f t="shared" ref="AN92:AN126" si="225">AU92+BB92+BI92+BP92</f>
        <v>0</v>
      </c>
      <c r="AO92" s="21">
        <f t="shared" si="211"/>
        <v>0</v>
      </c>
      <c r="AP92" s="21">
        <f t="shared" si="212"/>
        <v>0</v>
      </c>
      <c r="AQ92" s="21">
        <f t="shared" si="213"/>
        <v>0</v>
      </c>
      <c r="AR92" s="21">
        <f t="shared" si="214"/>
        <v>0</v>
      </c>
      <c r="AS92" s="21">
        <f t="shared" si="215"/>
        <v>0</v>
      </c>
      <c r="AT92" s="21">
        <f t="shared" si="216"/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</v>
      </c>
      <c r="BK92" s="16">
        <v>0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21">
        <v>0</v>
      </c>
      <c r="BX92" s="21">
        <v>0</v>
      </c>
      <c r="BY92" s="21">
        <f t="shared" ref="BY92:BY126" si="226">(AV92+BC92)-(M92+T92)</f>
        <v>0</v>
      </c>
      <c r="BZ92" s="21">
        <v>0</v>
      </c>
      <c r="CA92" s="35"/>
    </row>
    <row r="93" spans="1:79" ht="31.5" x14ac:dyDescent="0.25">
      <c r="A93" s="5">
        <v>3</v>
      </c>
      <c r="B93" s="15" t="s">
        <v>171</v>
      </c>
      <c r="C93" s="17" t="s">
        <v>285</v>
      </c>
      <c r="D93" s="21">
        <f t="shared" si="217"/>
        <v>6.8831003299999995</v>
      </c>
      <c r="E93" s="21">
        <f t="shared" si="218"/>
        <v>0</v>
      </c>
      <c r="F93" s="21">
        <f t="shared" si="219"/>
        <v>6.8831003299999995</v>
      </c>
      <c r="G93" s="21">
        <f t="shared" si="220"/>
        <v>0</v>
      </c>
      <c r="H93" s="21">
        <f t="shared" si="221"/>
        <v>0</v>
      </c>
      <c r="I93" s="21">
        <f t="shared" si="222"/>
        <v>3.7750000000000004</v>
      </c>
      <c r="J93" s="21">
        <f t="shared" si="223"/>
        <v>0</v>
      </c>
      <c r="K93" s="21">
        <f t="shared" si="224"/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3.12245186</v>
      </c>
      <c r="AB93" s="16">
        <v>0</v>
      </c>
      <c r="AC93" s="16">
        <v>0</v>
      </c>
      <c r="AD93" s="16">
        <v>1.7490000000000001</v>
      </c>
      <c r="AE93" s="16">
        <v>0</v>
      </c>
      <c r="AF93" s="16">
        <v>0</v>
      </c>
      <c r="AG93" s="16">
        <v>0</v>
      </c>
      <c r="AH93" s="16">
        <v>3.7606484699999996</v>
      </c>
      <c r="AI93" s="16">
        <v>0</v>
      </c>
      <c r="AJ93" s="16">
        <v>0</v>
      </c>
      <c r="AK93" s="16">
        <v>2.0260000000000002</v>
      </c>
      <c r="AL93" s="16">
        <v>0</v>
      </c>
      <c r="AM93" s="16">
        <v>0</v>
      </c>
      <c r="AN93" s="21">
        <f t="shared" si="225"/>
        <v>0</v>
      </c>
      <c r="AO93" s="21">
        <f t="shared" si="211"/>
        <v>4.7015989999999994E-2</v>
      </c>
      <c r="AP93" s="21">
        <f t="shared" si="212"/>
        <v>6.3E-2</v>
      </c>
      <c r="AQ93" s="21">
        <f t="shared" si="213"/>
        <v>0</v>
      </c>
      <c r="AR93" s="21">
        <f t="shared" si="214"/>
        <v>0</v>
      </c>
      <c r="AS93" s="21">
        <f t="shared" si="215"/>
        <v>0</v>
      </c>
      <c r="AT93" s="21">
        <f t="shared" si="216"/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4.7015989999999994E-2</v>
      </c>
      <c r="BD93" s="16">
        <v>6.3E-2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6">
        <v>0</v>
      </c>
      <c r="BQ93" s="16">
        <v>0</v>
      </c>
      <c r="BR93" s="16">
        <v>0</v>
      </c>
      <c r="BS93" s="16">
        <v>0</v>
      </c>
      <c r="BT93" s="16">
        <v>0</v>
      </c>
      <c r="BU93" s="16">
        <v>0</v>
      </c>
      <c r="BV93" s="16">
        <v>0</v>
      </c>
      <c r="BW93" s="21">
        <v>0</v>
      </c>
      <c r="BX93" s="21">
        <v>0</v>
      </c>
      <c r="BY93" s="21">
        <f t="shared" si="226"/>
        <v>4.7015989999999994E-2</v>
      </c>
      <c r="BZ93" s="21">
        <v>100</v>
      </c>
      <c r="CA93" s="35" t="s">
        <v>241</v>
      </c>
    </row>
    <row r="94" spans="1:79" ht="47.25" x14ac:dyDescent="0.25">
      <c r="A94" s="5">
        <v>4</v>
      </c>
      <c r="B94" s="15" t="s">
        <v>172</v>
      </c>
      <c r="C94" s="17" t="s">
        <v>286</v>
      </c>
      <c r="D94" s="21">
        <f t="shared" si="217"/>
        <v>5.0948808100000011</v>
      </c>
      <c r="E94" s="21">
        <f t="shared" si="218"/>
        <v>0</v>
      </c>
      <c r="F94" s="21">
        <f t="shared" si="219"/>
        <v>5.0948808100000011</v>
      </c>
      <c r="G94" s="21">
        <f t="shared" si="220"/>
        <v>0.25</v>
      </c>
      <c r="H94" s="21">
        <f t="shared" si="221"/>
        <v>0</v>
      </c>
      <c r="I94" s="21">
        <f t="shared" si="222"/>
        <v>3.069</v>
      </c>
      <c r="J94" s="21">
        <f t="shared" si="223"/>
        <v>0</v>
      </c>
      <c r="K94" s="21">
        <f t="shared" si="224"/>
        <v>0</v>
      </c>
      <c r="L94" s="16">
        <v>0</v>
      </c>
      <c r="M94" s="16">
        <v>0.69120000000000004</v>
      </c>
      <c r="N94" s="16">
        <v>0.25</v>
      </c>
      <c r="O94" s="16">
        <v>0</v>
      </c>
      <c r="P94" s="16">
        <v>0.378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4.4036808100000009</v>
      </c>
      <c r="AB94" s="16">
        <v>0</v>
      </c>
      <c r="AC94" s="16">
        <v>0</v>
      </c>
      <c r="AD94" s="16">
        <v>2.6909999999999998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21">
        <f t="shared" si="225"/>
        <v>0</v>
      </c>
      <c r="AO94" s="21">
        <f t="shared" si="211"/>
        <v>0.83046798999999993</v>
      </c>
      <c r="AP94" s="21">
        <f t="shared" si="212"/>
        <v>0.25</v>
      </c>
      <c r="AQ94" s="21">
        <f t="shared" si="213"/>
        <v>0</v>
      </c>
      <c r="AR94" s="21">
        <f t="shared" si="214"/>
        <v>0.378</v>
      </c>
      <c r="AS94" s="21">
        <f t="shared" si="215"/>
        <v>0</v>
      </c>
      <c r="AT94" s="21">
        <f t="shared" si="216"/>
        <v>0</v>
      </c>
      <c r="AU94" s="16">
        <v>0</v>
      </c>
      <c r="AV94" s="16">
        <v>0.83046798999999993</v>
      </c>
      <c r="AW94" s="16">
        <v>0.25</v>
      </c>
      <c r="AX94" s="16">
        <v>0</v>
      </c>
      <c r="AY94" s="16">
        <v>0.378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0</v>
      </c>
      <c r="BK94" s="16">
        <v>0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>
        <v>0</v>
      </c>
      <c r="BR94" s="16">
        <v>0</v>
      </c>
      <c r="BS94" s="16">
        <v>0</v>
      </c>
      <c r="BT94" s="16">
        <v>0</v>
      </c>
      <c r="BU94" s="16">
        <v>0</v>
      </c>
      <c r="BV94" s="16">
        <v>0</v>
      </c>
      <c r="BW94" s="21">
        <v>0</v>
      </c>
      <c r="BX94" s="21">
        <v>0</v>
      </c>
      <c r="BY94" s="21">
        <f t="shared" si="226"/>
        <v>0.1392679899999999</v>
      </c>
      <c r="BZ94" s="21">
        <f t="shared" ref="BZ94:BZ123" si="227">(BY94*100)/(M94+T94)</f>
        <v>20.148725405092577</v>
      </c>
      <c r="CA94" s="35" t="s">
        <v>241</v>
      </c>
    </row>
    <row r="95" spans="1:79" ht="31.5" x14ac:dyDescent="0.25">
      <c r="A95" s="5">
        <v>5</v>
      </c>
      <c r="B95" s="15" t="s">
        <v>173</v>
      </c>
      <c r="C95" s="17" t="s">
        <v>287</v>
      </c>
      <c r="D95" s="21">
        <f t="shared" si="217"/>
        <v>0.66095585999999995</v>
      </c>
      <c r="E95" s="21">
        <f t="shared" si="218"/>
        <v>0</v>
      </c>
      <c r="F95" s="21">
        <f t="shared" si="219"/>
        <v>0.66095585999999995</v>
      </c>
      <c r="G95" s="21">
        <f t="shared" si="220"/>
        <v>0</v>
      </c>
      <c r="H95" s="21">
        <f t="shared" si="221"/>
        <v>0</v>
      </c>
      <c r="I95" s="21">
        <f t="shared" si="222"/>
        <v>0.35</v>
      </c>
      <c r="J95" s="21">
        <f t="shared" si="223"/>
        <v>0</v>
      </c>
      <c r="K95" s="21">
        <f t="shared" si="224"/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0.66095585999999995</v>
      </c>
      <c r="AB95" s="16">
        <v>0</v>
      </c>
      <c r="AC95" s="16">
        <v>0</v>
      </c>
      <c r="AD95" s="16">
        <v>0.35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21">
        <f t="shared" si="225"/>
        <v>0</v>
      </c>
      <c r="AO95" s="21">
        <f t="shared" si="211"/>
        <v>0</v>
      </c>
      <c r="AP95" s="21">
        <f t="shared" si="212"/>
        <v>0</v>
      </c>
      <c r="AQ95" s="21">
        <f t="shared" si="213"/>
        <v>0</v>
      </c>
      <c r="AR95" s="21">
        <f t="shared" si="214"/>
        <v>0</v>
      </c>
      <c r="AS95" s="21">
        <f t="shared" si="215"/>
        <v>0</v>
      </c>
      <c r="AT95" s="21">
        <f t="shared" si="216"/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21">
        <v>0</v>
      </c>
      <c r="BX95" s="21">
        <v>0</v>
      </c>
      <c r="BY95" s="21">
        <f t="shared" si="226"/>
        <v>0</v>
      </c>
      <c r="BZ95" s="21">
        <v>0</v>
      </c>
      <c r="CA95" s="35"/>
    </row>
    <row r="96" spans="1:79" ht="31.5" x14ac:dyDescent="0.25">
      <c r="A96" s="5">
        <v>6</v>
      </c>
      <c r="B96" s="15" t="s">
        <v>174</v>
      </c>
      <c r="C96" s="17" t="s">
        <v>288</v>
      </c>
      <c r="D96" s="21">
        <f t="shared" si="217"/>
        <v>3.5763647599999997</v>
      </c>
      <c r="E96" s="21">
        <f t="shared" si="218"/>
        <v>0</v>
      </c>
      <c r="F96" s="21">
        <f t="shared" si="219"/>
        <v>3.5763647599999997</v>
      </c>
      <c r="G96" s="21">
        <f t="shared" si="220"/>
        <v>0</v>
      </c>
      <c r="H96" s="21">
        <f t="shared" si="221"/>
        <v>0</v>
      </c>
      <c r="I96" s="21">
        <f t="shared" si="222"/>
        <v>2.1539999999999999</v>
      </c>
      <c r="J96" s="21">
        <f t="shared" si="223"/>
        <v>0</v>
      </c>
      <c r="K96" s="21">
        <f t="shared" si="224"/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0.83830053999999987</v>
      </c>
      <c r="U96" s="16">
        <v>0</v>
      </c>
      <c r="V96" s="16">
        <v>0</v>
      </c>
      <c r="W96" s="16">
        <v>0.62</v>
      </c>
      <c r="X96" s="16">
        <v>0</v>
      </c>
      <c r="Y96" s="16">
        <v>0</v>
      </c>
      <c r="Z96" s="16">
        <v>0</v>
      </c>
      <c r="AA96" s="16">
        <v>1.46570493</v>
      </c>
      <c r="AB96" s="16">
        <v>0</v>
      </c>
      <c r="AC96" s="16">
        <v>0</v>
      </c>
      <c r="AD96" s="16">
        <v>1.149</v>
      </c>
      <c r="AE96" s="16">
        <v>0</v>
      </c>
      <c r="AF96" s="16">
        <v>0</v>
      </c>
      <c r="AG96" s="16">
        <v>0</v>
      </c>
      <c r="AH96" s="16">
        <v>1.27235929</v>
      </c>
      <c r="AI96" s="16">
        <v>0</v>
      </c>
      <c r="AJ96" s="16">
        <v>0</v>
      </c>
      <c r="AK96" s="16">
        <v>0.38500000000000001</v>
      </c>
      <c r="AL96" s="16">
        <v>0</v>
      </c>
      <c r="AM96" s="16">
        <v>0</v>
      </c>
      <c r="AN96" s="21">
        <f t="shared" si="225"/>
        <v>0</v>
      </c>
      <c r="AO96" s="21">
        <f t="shared" si="211"/>
        <v>0</v>
      </c>
      <c r="AP96" s="21">
        <f t="shared" si="212"/>
        <v>0</v>
      </c>
      <c r="AQ96" s="21">
        <f t="shared" si="213"/>
        <v>0</v>
      </c>
      <c r="AR96" s="21">
        <f t="shared" si="214"/>
        <v>0</v>
      </c>
      <c r="AS96" s="21">
        <f t="shared" si="215"/>
        <v>0</v>
      </c>
      <c r="AT96" s="21">
        <f t="shared" si="216"/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0</v>
      </c>
      <c r="BK96" s="16">
        <v>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21">
        <v>0</v>
      </c>
      <c r="BX96" s="21">
        <v>0</v>
      </c>
      <c r="BY96" s="21">
        <f t="shared" si="226"/>
        <v>-0.83830053999999987</v>
      </c>
      <c r="BZ96" s="21">
        <f t="shared" si="227"/>
        <v>-100</v>
      </c>
      <c r="CA96" s="35" t="s">
        <v>241</v>
      </c>
    </row>
    <row r="97" spans="1:79" ht="31.5" x14ac:dyDescent="0.25">
      <c r="A97" s="5">
        <v>7</v>
      </c>
      <c r="B97" s="15" t="s">
        <v>175</v>
      </c>
      <c r="C97" s="17" t="s">
        <v>289</v>
      </c>
      <c r="D97" s="21">
        <f t="shared" si="217"/>
        <v>10.016022300000001</v>
      </c>
      <c r="E97" s="21">
        <f t="shared" si="218"/>
        <v>0</v>
      </c>
      <c r="F97" s="21">
        <f t="shared" si="219"/>
        <v>10.016022300000001</v>
      </c>
      <c r="G97" s="21">
        <f t="shared" si="220"/>
        <v>0.9</v>
      </c>
      <c r="H97" s="21">
        <f t="shared" si="221"/>
        <v>0</v>
      </c>
      <c r="I97" s="21">
        <f t="shared" si="222"/>
        <v>3.5999999999999996</v>
      </c>
      <c r="J97" s="21">
        <f t="shared" si="223"/>
        <v>0</v>
      </c>
      <c r="K97" s="21">
        <f t="shared" si="224"/>
        <v>0</v>
      </c>
      <c r="L97" s="16">
        <v>0</v>
      </c>
      <c r="M97" s="16">
        <v>0.17761917000000002</v>
      </c>
      <c r="N97" s="16">
        <v>0.25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1.62</v>
      </c>
      <c r="AB97" s="16">
        <v>0.4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8.2184031300000004</v>
      </c>
      <c r="AI97" s="16">
        <v>0.25</v>
      </c>
      <c r="AJ97" s="16">
        <v>0</v>
      </c>
      <c r="AK97" s="16">
        <v>3.5999999999999996</v>
      </c>
      <c r="AL97" s="16">
        <v>0</v>
      </c>
      <c r="AM97" s="16">
        <v>0</v>
      </c>
      <c r="AN97" s="21">
        <f t="shared" si="225"/>
        <v>0</v>
      </c>
      <c r="AO97" s="21">
        <f t="shared" si="211"/>
        <v>0.14705087999999999</v>
      </c>
      <c r="AP97" s="21">
        <f t="shared" si="212"/>
        <v>0.25</v>
      </c>
      <c r="AQ97" s="21">
        <f t="shared" si="213"/>
        <v>0</v>
      </c>
      <c r="AR97" s="21">
        <f t="shared" si="214"/>
        <v>0</v>
      </c>
      <c r="AS97" s="21">
        <f t="shared" si="215"/>
        <v>0</v>
      </c>
      <c r="AT97" s="21">
        <f t="shared" si="216"/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0.14705087999999999</v>
      </c>
      <c r="BD97" s="16">
        <v>0.25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0</v>
      </c>
      <c r="BK97" s="16">
        <v>0</v>
      </c>
      <c r="BL97" s="16">
        <v>0</v>
      </c>
      <c r="BM97" s="16">
        <v>0</v>
      </c>
      <c r="BN97" s="16">
        <v>0</v>
      </c>
      <c r="BO97" s="16">
        <v>0</v>
      </c>
      <c r="BP97" s="16">
        <v>0</v>
      </c>
      <c r="BQ97" s="16">
        <v>0</v>
      </c>
      <c r="BR97" s="16">
        <v>0</v>
      </c>
      <c r="BS97" s="16">
        <v>0</v>
      </c>
      <c r="BT97" s="16">
        <v>0</v>
      </c>
      <c r="BU97" s="16">
        <v>0</v>
      </c>
      <c r="BV97" s="16">
        <v>0</v>
      </c>
      <c r="BW97" s="21">
        <v>0</v>
      </c>
      <c r="BX97" s="21">
        <v>0</v>
      </c>
      <c r="BY97" s="21">
        <f t="shared" si="226"/>
        <v>-3.0568290000000026E-2</v>
      </c>
      <c r="BZ97" s="21">
        <f t="shared" si="227"/>
        <v>-17.210017364679739</v>
      </c>
      <c r="CA97" s="35" t="s">
        <v>241</v>
      </c>
    </row>
    <row r="98" spans="1:79" ht="31.5" x14ac:dyDescent="0.25">
      <c r="A98" s="5">
        <v>8</v>
      </c>
      <c r="B98" s="15" t="s">
        <v>176</v>
      </c>
      <c r="C98" s="17" t="s">
        <v>290</v>
      </c>
      <c r="D98" s="21">
        <f t="shared" si="217"/>
        <v>8.1748136300000009</v>
      </c>
      <c r="E98" s="21">
        <f t="shared" si="218"/>
        <v>0</v>
      </c>
      <c r="F98" s="21">
        <f t="shared" si="219"/>
        <v>8.1748136300000009</v>
      </c>
      <c r="G98" s="21">
        <f t="shared" si="220"/>
        <v>2.11</v>
      </c>
      <c r="H98" s="21">
        <f t="shared" si="221"/>
        <v>0</v>
      </c>
      <c r="I98" s="21">
        <f t="shared" si="222"/>
        <v>0.63900000000000001</v>
      </c>
      <c r="J98" s="21">
        <f t="shared" si="223"/>
        <v>0</v>
      </c>
      <c r="K98" s="21">
        <f t="shared" si="224"/>
        <v>0</v>
      </c>
      <c r="L98" s="16">
        <v>0</v>
      </c>
      <c r="M98" s="16">
        <v>0.24387444</v>
      </c>
      <c r="N98" s="16">
        <v>0.4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1.44475833</v>
      </c>
      <c r="U98" s="16">
        <v>0.81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0.84050000000000002</v>
      </c>
      <c r="AB98" s="16">
        <v>0.4</v>
      </c>
      <c r="AC98" s="16">
        <v>0</v>
      </c>
      <c r="AD98" s="16">
        <v>0.17</v>
      </c>
      <c r="AE98" s="16">
        <v>0</v>
      </c>
      <c r="AF98" s="16">
        <v>0</v>
      </c>
      <c r="AG98" s="16">
        <v>0</v>
      </c>
      <c r="AH98" s="16">
        <v>5.6456808600000006</v>
      </c>
      <c r="AI98" s="16">
        <v>0.5</v>
      </c>
      <c r="AJ98" s="16">
        <v>0</v>
      </c>
      <c r="AK98" s="16">
        <v>0.46899999999999997</v>
      </c>
      <c r="AL98" s="16">
        <v>0</v>
      </c>
      <c r="AM98" s="16">
        <v>0</v>
      </c>
      <c r="AN98" s="21">
        <f t="shared" si="225"/>
        <v>0</v>
      </c>
      <c r="AO98" s="21">
        <f t="shared" si="211"/>
        <v>1.9543292800000001</v>
      </c>
      <c r="AP98" s="21">
        <f t="shared" si="212"/>
        <v>1.61</v>
      </c>
      <c r="AQ98" s="21">
        <f t="shared" si="213"/>
        <v>0</v>
      </c>
      <c r="AR98" s="21">
        <f t="shared" si="214"/>
        <v>0</v>
      </c>
      <c r="AS98" s="21">
        <f t="shared" si="215"/>
        <v>0</v>
      </c>
      <c r="AT98" s="21">
        <f t="shared" si="216"/>
        <v>0</v>
      </c>
      <c r="AU98" s="16">
        <v>0</v>
      </c>
      <c r="AV98" s="16">
        <v>0.71719027000000002</v>
      </c>
      <c r="AW98" s="16">
        <v>0.8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1.2371390100000001</v>
      </c>
      <c r="BD98" s="16">
        <v>0.81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</v>
      </c>
      <c r="BK98" s="16">
        <v>0</v>
      </c>
      <c r="BL98" s="16">
        <v>0</v>
      </c>
      <c r="BM98" s="16">
        <v>0</v>
      </c>
      <c r="BN98" s="16">
        <v>0</v>
      </c>
      <c r="BO98" s="16">
        <v>0</v>
      </c>
      <c r="BP98" s="16">
        <v>0</v>
      </c>
      <c r="BQ98" s="16">
        <v>0</v>
      </c>
      <c r="BR98" s="16">
        <v>0</v>
      </c>
      <c r="BS98" s="16">
        <v>0</v>
      </c>
      <c r="BT98" s="16">
        <v>0</v>
      </c>
      <c r="BU98" s="16">
        <v>0</v>
      </c>
      <c r="BV98" s="16">
        <v>0</v>
      </c>
      <c r="BW98" s="21">
        <v>0</v>
      </c>
      <c r="BX98" s="21">
        <v>0</v>
      </c>
      <c r="BY98" s="21">
        <f t="shared" si="226"/>
        <v>0.26569651000000016</v>
      </c>
      <c r="BZ98" s="21">
        <f t="shared" si="227"/>
        <v>15.734416311250442</v>
      </c>
      <c r="CA98" s="35" t="s">
        <v>241</v>
      </c>
    </row>
    <row r="99" spans="1:79" ht="31.5" x14ac:dyDescent="0.25">
      <c r="A99" s="5">
        <v>9</v>
      </c>
      <c r="B99" s="15" t="s">
        <v>272</v>
      </c>
      <c r="C99" s="17" t="s">
        <v>291</v>
      </c>
      <c r="D99" s="21">
        <f t="shared" si="217"/>
        <v>8.1101943399999996</v>
      </c>
      <c r="E99" s="21">
        <f t="shared" si="218"/>
        <v>0</v>
      </c>
      <c r="F99" s="21">
        <f t="shared" si="219"/>
        <v>8.1101943399999996</v>
      </c>
      <c r="G99" s="21">
        <f t="shared" si="220"/>
        <v>0.66</v>
      </c>
      <c r="H99" s="21">
        <f t="shared" si="221"/>
        <v>0</v>
      </c>
      <c r="I99" s="21">
        <f t="shared" si="222"/>
        <v>2.7</v>
      </c>
      <c r="J99" s="21">
        <f t="shared" si="223"/>
        <v>0</v>
      </c>
      <c r="K99" s="21">
        <f t="shared" si="224"/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1.0513920000000001</v>
      </c>
      <c r="U99" s="16">
        <v>0.16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7.0588023399999997</v>
      </c>
      <c r="AI99" s="16">
        <v>0.5</v>
      </c>
      <c r="AJ99" s="16">
        <v>0</v>
      </c>
      <c r="AK99" s="16">
        <v>2.7</v>
      </c>
      <c r="AL99" s="16">
        <v>0</v>
      </c>
      <c r="AM99" s="16">
        <v>0</v>
      </c>
      <c r="AN99" s="21">
        <f t="shared" si="225"/>
        <v>0</v>
      </c>
      <c r="AO99" s="21">
        <f t="shared" si="211"/>
        <v>0</v>
      </c>
      <c r="AP99" s="21">
        <f t="shared" si="212"/>
        <v>0</v>
      </c>
      <c r="AQ99" s="21">
        <f t="shared" si="213"/>
        <v>0</v>
      </c>
      <c r="AR99" s="21">
        <f t="shared" si="214"/>
        <v>0</v>
      </c>
      <c r="AS99" s="21">
        <f t="shared" si="215"/>
        <v>0</v>
      </c>
      <c r="AT99" s="21">
        <f t="shared" si="216"/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0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21">
        <v>0</v>
      </c>
      <c r="BX99" s="21">
        <v>0</v>
      </c>
      <c r="BY99" s="21">
        <f t="shared" si="226"/>
        <v>-1.0513920000000001</v>
      </c>
      <c r="BZ99" s="21">
        <f t="shared" si="227"/>
        <v>-100</v>
      </c>
      <c r="CA99" s="35" t="s">
        <v>241</v>
      </c>
    </row>
    <row r="100" spans="1:79" ht="31.5" x14ac:dyDescent="0.25">
      <c r="A100" s="5">
        <v>10</v>
      </c>
      <c r="B100" s="15" t="s">
        <v>177</v>
      </c>
      <c r="C100" s="17" t="s">
        <v>292</v>
      </c>
      <c r="D100" s="21">
        <f t="shared" si="217"/>
        <v>9.0812549499999999</v>
      </c>
      <c r="E100" s="21">
        <f t="shared" si="218"/>
        <v>0</v>
      </c>
      <c r="F100" s="21">
        <f t="shared" si="219"/>
        <v>9.0812549499999999</v>
      </c>
      <c r="G100" s="21">
        <f t="shared" si="220"/>
        <v>0</v>
      </c>
      <c r="H100" s="21">
        <f t="shared" si="221"/>
        <v>0</v>
      </c>
      <c r="I100" s="21">
        <f t="shared" si="222"/>
        <v>4.2910000000000004</v>
      </c>
      <c r="J100" s="21">
        <f t="shared" si="223"/>
        <v>0</v>
      </c>
      <c r="K100" s="21">
        <f t="shared" si="224"/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4.1602450300000005</v>
      </c>
      <c r="AB100" s="16">
        <v>0</v>
      </c>
      <c r="AC100" s="16">
        <v>0</v>
      </c>
      <c r="AD100" s="16">
        <v>2.2029999999999998</v>
      </c>
      <c r="AE100" s="16">
        <v>0</v>
      </c>
      <c r="AF100" s="16">
        <v>0</v>
      </c>
      <c r="AG100" s="16">
        <v>0</v>
      </c>
      <c r="AH100" s="16">
        <v>4.9210099199999995</v>
      </c>
      <c r="AI100" s="16">
        <v>0</v>
      </c>
      <c r="AJ100" s="16">
        <v>0</v>
      </c>
      <c r="AK100" s="16">
        <v>2.0880000000000001</v>
      </c>
      <c r="AL100" s="16">
        <v>0</v>
      </c>
      <c r="AM100" s="16">
        <v>0</v>
      </c>
      <c r="AN100" s="21">
        <f t="shared" si="225"/>
        <v>0</v>
      </c>
      <c r="AO100" s="21">
        <f t="shared" si="211"/>
        <v>0</v>
      </c>
      <c r="AP100" s="21">
        <f t="shared" si="212"/>
        <v>0</v>
      </c>
      <c r="AQ100" s="21">
        <f t="shared" si="213"/>
        <v>0</v>
      </c>
      <c r="AR100" s="21">
        <f t="shared" si="214"/>
        <v>0</v>
      </c>
      <c r="AS100" s="21">
        <f t="shared" si="215"/>
        <v>0</v>
      </c>
      <c r="AT100" s="21">
        <f t="shared" si="216"/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21">
        <v>0</v>
      </c>
      <c r="BX100" s="21">
        <v>0</v>
      </c>
      <c r="BY100" s="21">
        <f t="shared" si="226"/>
        <v>0</v>
      </c>
      <c r="BZ100" s="21">
        <v>0</v>
      </c>
      <c r="CA100" s="35"/>
    </row>
    <row r="101" spans="1:79" ht="31.5" x14ac:dyDescent="0.25">
      <c r="A101" s="5">
        <v>11</v>
      </c>
      <c r="B101" s="15" t="s">
        <v>178</v>
      </c>
      <c r="C101" s="17" t="s">
        <v>293</v>
      </c>
      <c r="D101" s="21">
        <f t="shared" si="217"/>
        <v>0</v>
      </c>
      <c r="E101" s="21">
        <f t="shared" si="218"/>
        <v>0</v>
      </c>
      <c r="F101" s="21">
        <f t="shared" si="219"/>
        <v>0</v>
      </c>
      <c r="G101" s="21">
        <f t="shared" si="220"/>
        <v>0</v>
      </c>
      <c r="H101" s="21">
        <f t="shared" si="221"/>
        <v>0</v>
      </c>
      <c r="I101" s="21">
        <f t="shared" si="222"/>
        <v>0</v>
      </c>
      <c r="J101" s="21">
        <f t="shared" si="223"/>
        <v>0</v>
      </c>
      <c r="K101" s="21">
        <f t="shared" si="224"/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21">
        <f t="shared" si="225"/>
        <v>0</v>
      </c>
      <c r="AO101" s="21">
        <f t="shared" si="211"/>
        <v>0</v>
      </c>
      <c r="AP101" s="21">
        <f t="shared" si="212"/>
        <v>0</v>
      </c>
      <c r="AQ101" s="21">
        <f t="shared" si="213"/>
        <v>0</v>
      </c>
      <c r="AR101" s="21">
        <f t="shared" si="214"/>
        <v>0</v>
      </c>
      <c r="AS101" s="21">
        <f t="shared" si="215"/>
        <v>0</v>
      </c>
      <c r="AT101" s="21">
        <f t="shared" si="216"/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21">
        <v>0</v>
      </c>
      <c r="BX101" s="21">
        <v>0</v>
      </c>
      <c r="BY101" s="21">
        <f t="shared" si="226"/>
        <v>0</v>
      </c>
      <c r="BZ101" s="21">
        <v>0</v>
      </c>
      <c r="CA101" s="35"/>
    </row>
    <row r="102" spans="1:79" ht="31.5" x14ac:dyDescent="0.25">
      <c r="A102" s="5">
        <v>12</v>
      </c>
      <c r="B102" s="15" t="s">
        <v>179</v>
      </c>
      <c r="C102" s="17" t="s">
        <v>294</v>
      </c>
      <c r="D102" s="21">
        <f t="shared" si="217"/>
        <v>10.208918349999999</v>
      </c>
      <c r="E102" s="21">
        <f t="shared" si="218"/>
        <v>0</v>
      </c>
      <c r="F102" s="21">
        <f t="shared" si="219"/>
        <v>10.208918349999999</v>
      </c>
      <c r="G102" s="21">
        <f t="shared" si="220"/>
        <v>0.16</v>
      </c>
      <c r="H102" s="21">
        <f t="shared" si="221"/>
        <v>0</v>
      </c>
      <c r="I102" s="21">
        <f t="shared" si="222"/>
        <v>4.9000000000000004</v>
      </c>
      <c r="J102" s="21">
        <f t="shared" si="223"/>
        <v>0</v>
      </c>
      <c r="K102" s="21">
        <f t="shared" si="224"/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10.208918349999999</v>
      </c>
      <c r="AB102" s="16">
        <v>0.16</v>
      </c>
      <c r="AC102" s="16">
        <v>0</v>
      </c>
      <c r="AD102" s="16">
        <v>4.9000000000000004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21">
        <f t="shared" si="225"/>
        <v>0</v>
      </c>
      <c r="AO102" s="21">
        <f t="shared" si="211"/>
        <v>0</v>
      </c>
      <c r="AP102" s="21">
        <f t="shared" si="212"/>
        <v>0</v>
      </c>
      <c r="AQ102" s="21">
        <f t="shared" si="213"/>
        <v>0</v>
      </c>
      <c r="AR102" s="21">
        <f t="shared" si="214"/>
        <v>0</v>
      </c>
      <c r="AS102" s="21">
        <f t="shared" si="215"/>
        <v>0</v>
      </c>
      <c r="AT102" s="21">
        <f t="shared" si="216"/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0</v>
      </c>
      <c r="BK102" s="16">
        <v>0</v>
      </c>
      <c r="BL102" s="16">
        <v>0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21">
        <v>0</v>
      </c>
      <c r="BX102" s="21">
        <v>0</v>
      </c>
      <c r="BY102" s="21">
        <f t="shared" si="226"/>
        <v>0</v>
      </c>
      <c r="BZ102" s="21">
        <v>0</v>
      </c>
      <c r="CA102" s="35"/>
    </row>
    <row r="103" spans="1:79" ht="31.5" x14ac:dyDescent="0.25">
      <c r="A103" s="5">
        <v>13</v>
      </c>
      <c r="B103" s="15" t="s">
        <v>180</v>
      </c>
      <c r="C103" s="17" t="s">
        <v>295</v>
      </c>
      <c r="D103" s="21">
        <f t="shared" si="217"/>
        <v>0.46</v>
      </c>
      <c r="E103" s="21">
        <f t="shared" si="218"/>
        <v>0</v>
      </c>
      <c r="F103" s="21">
        <f t="shared" si="219"/>
        <v>0.46</v>
      </c>
      <c r="G103" s="21">
        <f t="shared" si="220"/>
        <v>0.25</v>
      </c>
      <c r="H103" s="21">
        <f t="shared" si="221"/>
        <v>0</v>
      </c>
      <c r="I103" s="21">
        <f t="shared" si="222"/>
        <v>0</v>
      </c>
      <c r="J103" s="21">
        <f t="shared" si="223"/>
        <v>0</v>
      </c>
      <c r="K103" s="21">
        <f t="shared" si="224"/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0.46</v>
      </c>
      <c r="AB103" s="16">
        <v>0.25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21">
        <f t="shared" si="225"/>
        <v>0</v>
      </c>
      <c r="AO103" s="21">
        <f t="shared" si="211"/>
        <v>0.4976565</v>
      </c>
      <c r="AP103" s="21">
        <f t="shared" si="212"/>
        <v>0.25</v>
      </c>
      <c r="AQ103" s="21">
        <f t="shared" si="213"/>
        <v>0</v>
      </c>
      <c r="AR103" s="21">
        <f t="shared" si="214"/>
        <v>0</v>
      </c>
      <c r="AS103" s="21">
        <f t="shared" si="215"/>
        <v>0</v>
      </c>
      <c r="AT103" s="21">
        <f t="shared" si="216"/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0.4976565</v>
      </c>
      <c r="BD103" s="16">
        <v>0.25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0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21">
        <v>0</v>
      </c>
      <c r="BX103" s="21">
        <v>0</v>
      </c>
      <c r="BY103" s="21">
        <f t="shared" si="226"/>
        <v>0.4976565</v>
      </c>
      <c r="BZ103" s="21">
        <v>100</v>
      </c>
      <c r="CA103" s="35" t="s">
        <v>241</v>
      </c>
    </row>
    <row r="104" spans="1:79" ht="47.25" x14ac:dyDescent="0.25">
      <c r="A104" s="5">
        <v>14</v>
      </c>
      <c r="B104" s="15" t="s">
        <v>243</v>
      </c>
      <c r="C104" s="17" t="s">
        <v>296</v>
      </c>
      <c r="D104" s="21">
        <f t="shared" si="217"/>
        <v>6.2734153499999996</v>
      </c>
      <c r="E104" s="21">
        <f t="shared" si="218"/>
        <v>0</v>
      </c>
      <c r="F104" s="21">
        <f t="shared" si="219"/>
        <v>6.2734153499999996</v>
      </c>
      <c r="G104" s="21">
        <f t="shared" si="220"/>
        <v>0</v>
      </c>
      <c r="H104" s="21">
        <f t="shared" si="221"/>
        <v>0</v>
      </c>
      <c r="I104" s="21">
        <f t="shared" si="222"/>
        <v>3.3220000000000001</v>
      </c>
      <c r="J104" s="21">
        <f t="shared" si="223"/>
        <v>0</v>
      </c>
      <c r="K104" s="21">
        <f t="shared" si="224"/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6.2734153499999996</v>
      </c>
      <c r="AB104" s="16">
        <v>0</v>
      </c>
      <c r="AC104" s="16">
        <v>0</v>
      </c>
      <c r="AD104" s="16">
        <v>3.3220000000000001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21">
        <f t="shared" si="225"/>
        <v>0</v>
      </c>
      <c r="AO104" s="21">
        <f t="shared" si="211"/>
        <v>0</v>
      </c>
      <c r="AP104" s="21">
        <f t="shared" si="212"/>
        <v>0</v>
      </c>
      <c r="AQ104" s="21">
        <f t="shared" si="213"/>
        <v>0</v>
      </c>
      <c r="AR104" s="21">
        <f t="shared" si="214"/>
        <v>0</v>
      </c>
      <c r="AS104" s="21">
        <f t="shared" si="215"/>
        <v>0</v>
      </c>
      <c r="AT104" s="21">
        <f t="shared" si="216"/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21">
        <v>0</v>
      </c>
      <c r="BX104" s="21">
        <v>0</v>
      </c>
      <c r="BY104" s="21">
        <f t="shared" si="226"/>
        <v>0</v>
      </c>
      <c r="BZ104" s="21">
        <v>0</v>
      </c>
      <c r="CA104" s="35"/>
    </row>
    <row r="105" spans="1:79" ht="31.5" x14ac:dyDescent="0.25">
      <c r="A105" s="5">
        <v>15</v>
      </c>
      <c r="B105" s="15" t="s">
        <v>181</v>
      </c>
      <c r="C105" s="17" t="s">
        <v>297</v>
      </c>
      <c r="D105" s="21">
        <f t="shared" si="217"/>
        <v>18.289698359999999</v>
      </c>
      <c r="E105" s="21">
        <f t="shared" si="218"/>
        <v>0</v>
      </c>
      <c r="F105" s="21">
        <f t="shared" si="219"/>
        <v>18.289698359999999</v>
      </c>
      <c r="G105" s="21">
        <f t="shared" si="220"/>
        <v>0.5</v>
      </c>
      <c r="H105" s="21">
        <f t="shared" si="221"/>
        <v>0</v>
      </c>
      <c r="I105" s="21">
        <f t="shared" si="222"/>
        <v>5.5690000000000017</v>
      </c>
      <c r="J105" s="21">
        <f t="shared" si="223"/>
        <v>0</v>
      </c>
      <c r="K105" s="21">
        <f t="shared" si="224"/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2.7915603</v>
      </c>
      <c r="AB105" s="16">
        <v>0.25</v>
      </c>
      <c r="AC105" s="16">
        <v>0</v>
      </c>
      <c r="AD105" s="16">
        <v>0.13500000000000001</v>
      </c>
      <c r="AE105" s="16">
        <v>0</v>
      </c>
      <c r="AF105" s="16">
        <v>0</v>
      </c>
      <c r="AG105" s="16">
        <v>0</v>
      </c>
      <c r="AH105" s="16">
        <v>15.49813806</v>
      </c>
      <c r="AI105" s="16">
        <v>0.25</v>
      </c>
      <c r="AJ105" s="16">
        <v>0</v>
      </c>
      <c r="AK105" s="16">
        <v>5.4340000000000019</v>
      </c>
      <c r="AL105" s="16">
        <v>0</v>
      </c>
      <c r="AM105" s="16">
        <v>0</v>
      </c>
      <c r="AN105" s="21">
        <f t="shared" si="225"/>
        <v>0</v>
      </c>
      <c r="AO105" s="21">
        <f t="shared" si="211"/>
        <v>0</v>
      </c>
      <c r="AP105" s="21">
        <f t="shared" si="212"/>
        <v>0</v>
      </c>
      <c r="AQ105" s="21">
        <f t="shared" si="213"/>
        <v>0</v>
      </c>
      <c r="AR105" s="21">
        <f t="shared" si="214"/>
        <v>0</v>
      </c>
      <c r="AS105" s="21">
        <f t="shared" si="215"/>
        <v>0</v>
      </c>
      <c r="AT105" s="21">
        <f t="shared" si="216"/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21">
        <v>0</v>
      </c>
      <c r="BX105" s="21">
        <v>0</v>
      </c>
      <c r="BY105" s="21">
        <f t="shared" si="226"/>
        <v>0</v>
      </c>
      <c r="BZ105" s="21">
        <v>0</v>
      </c>
      <c r="CA105" s="35"/>
    </row>
    <row r="106" spans="1:79" ht="47.25" x14ac:dyDescent="0.25">
      <c r="A106" s="5">
        <v>16</v>
      </c>
      <c r="B106" s="15" t="s">
        <v>182</v>
      </c>
      <c r="C106" s="17" t="s">
        <v>298</v>
      </c>
      <c r="D106" s="21">
        <f t="shared" si="217"/>
        <v>1.9866444699999999</v>
      </c>
      <c r="E106" s="21">
        <f t="shared" si="218"/>
        <v>0</v>
      </c>
      <c r="F106" s="21">
        <f t="shared" si="219"/>
        <v>1.9866444699999999</v>
      </c>
      <c r="G106" s="21">
        <f t="shared" si="220"/>
        <v>0</v>
      </c>
      <c r="H106" s="21">
        <f t="shared" si="221"/>
        <v>0</v>
      </c>
      <c r="I106" s="21">
        <f t="shared" si="222"/>
        <v>1.052</v>
      </c>
      <c r="J106" s="21">
        <f t="shared" si="223"/>
        <v>0</v>
      </c>
      <c r="K106" s="21">
        <f t="shared" si="224"/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1.9866444699999999</v>
      </c>
      <c r="AB106" s="16">
        <v>0</v>
      </c>
      <c r="AC106" s="16">
        <v>0</v>
      </c>
      <c r="AD106" s="16">
        <v>1.052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21">
        <f t="shared" si="225"/>
        <v>0</v>
      </c>
      <c r="AO106" s="21">
        <f t="shared" si="211"/>
        <v>0</v>
      </c>
      <c r="AP106" s="21">
        <f t="shared" si="212"/>
        <v>0</v>
      </c>
      <c r="AQ106" s="21">
        <f t="shared" si="213"/>
        <v>0</v>
      </c>
      <c r="AR106" s="21">
        <f t="shared" si="214"/>
        <v>0</v>
      </c>
      <c r="AS106" s="21">
        <f t="shared" si="215"/>
        <v>0</v>
      </c>
      <c r="AT106" s="21">
        <f t="shared" si="216"/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21">
        <v>0</v>
      </c>
      <c r="BX106" s="21">
        <v>0</v>
      </c>
      <c r="BY106" s="21">
        <f t="shared" si="226"/>
        <v>0</v>
      </c>
      <c r="BZ106" s="21">
        <v>0</v>
      </c>
      <c r="CA106" s="35"/>
    </row>
    <row r="107" spans="1:79" ht="31.5" x14ac:dyDescent="0.25">
      <c r="A107" s="5">
        <v>17</v>
      </c>
      <c r="B107" s="15" t="s">
        <v>244</v>
      </c>
      <c r="C107" s="17" t="s">
        <v>299</v>
      </c>
      <c r="D107" s="21">
        <f t="shared" si="217"/>
        <v>8.5724640000000005E-2</v>
      </c>
      <c r="E107" s="21">
        <f t="shared" si="218"/>
        <v>0</v>
      </c>
      <c r="F107" s="21">
        <f t="shared" si="219"/>
        <v>8.5724640000000005E-2</v>
      </c>
      <c r="G107" s="21">
        <f t="shared" si="220"/>
        <v>0</v>
      </c>
      <c r="H107" s="21">
        <f t="shared" si="221"/>
        <v>0</v>
      </c>
      <c r="I107" s="21">
        <f t="shared" si="222"/>
        <v>3.1E-2</v>
      </c>
      <c r="J107" s="21">
        <f t="shared" si="223"/>
        <v>0</v>
      </c>
      <c r="K107" s="21">
        <f t="shared" si="224"/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8.5724640000000005E-2</v>
      </c>
      <c r="U107" s="16">
        <v>0</v>
      </c>
      <c r="V107" s="16">
        <v>0</v>
      </c>
      <c r="W107" s="16">
        <v>3.1E-2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21">
        <f t="shared" si="225"/>
        <v>0</v>
      </c>
      <c r="AO107" s="21">
        <f t="shared" si="211"/>
        <v>0</v>
      </c>
      <c r="AP107" s="21">
        <f t="shared" si="212"/>
        <v>0</v>
      </c>
      <c r="AQ107" s="21">
        <f t="shared" si="213"/>
        <v>0</v>
      </c>
      <c r="AR107" s="21">
        <f t="shared" si="214"/>
        <v>0</v>
      </c>
      <c r="AS107" s="21">
        <f t="shared" si="215"/>
        <v>0</v>
      </c>
      <c r="AT107" s="21">
        <f t="shared" si="216"/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0</v>
      </c>
      <c r="BK107" s="16">
        <v>0</v>
      </c>
      <c r="BL107" s="16">
        <v>0</v>
      </c>
      <c r="BM107" s="16">
        <v>0</v>
      </c>
      <c r="BN107" s="16">
        <v>0</v>
      </c>
      <c r="BO107" s="16">
        <v>0</v>
      </c>
      <c r="BP107" s="16">
        <v>0</v>
      </c>
      <c r="BQ107" s="16">
        <v>0</v>
      </c>
      <c r="BR107" s="16">
        <v>0</v>
      </c>
      <c r="BS107" s="16">
        <v>0</v>
      </c>
      <c r="BT107" s="16">
        <v>0</v>
      </c>
      <c r="BU107" s="16">
        <v>0</v>
      </c>
      <c r="BV107" s="16">
        <v>0</v>
      </c>
      <c r="BW107" s="21">
        <v>0</v>
      </c>
      <c r="BX107" s="21">
        <v>0</v>
      </c>
      <c r="BY107" s="21">
        <f t="shared" si="226"/>
        <v>-8.5724640000000005E-2</v>
      </c>
      <c r="BZ107" s="21">
        <f t="shared" si="227"/>
        <v>-100</v>
      </c>
      <c r="CA107" s="35" t="s">
        <v>241</v>
      </c>
    </row>
    <row r="108" spans="1:79" ht="31.5" x14ac:dyDescent="0.25">
      <c r="A108" s="5">
        <v>18</v>
      </c>
      <c r="B108" s="15" t="s">
        <v>183</v>
      </c>
      <c r="C108" s="17" t="s">
        <v>300</v>
      </c>
      <c r="D108" s="21">
        <f t="shared" si="217"/>
        <v>6.6715276199999991</v>
      </c>
      <c r="E108" s="21">
        <f t="shared" si="218"/>
        <v>0</v>
      </c>
      <c r="F108" s="21">
        <f t="shared" si="219"/>
        <v>6.6715276199999991</v>
      </c>
      <c r="G108" s="21">
        <f t="shared" si="220"/>
        <v>0.25</v>
      </c>
      <c r="H108" s="21">
        <f t="shared" si="221"/>
        <v>0</v>
      </c>
      <c r="I108" s="21">
        <f t="shared" si="222"/>
        <v>2.2000000000000002</v>
      </c>
      <c r="J108" s="21">
        <f t="shared" si="223"/>
        <v>0</v>
      </c>
      <c r="K108" s="21">
        <f t="shared" si="224"/>
        <v>0</v>
      </c>
      <c r="L108" s="16">
        <v>0</v>
      </c>
      <c r="M108" s="16">
        <v>0.42902675000000001</v>
      </c>
      <c r="N108" s="16">
        <v>0.25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6.2425008699999989</v>
      </c>
      <c r="AB108" s="16">
        <v>0</v>
      </c>
      <c r="AC108" s="16">
        <v>0</v>
      </c>
      <c r="AD108" s="16">
        <v>2.2000000000000002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21">
        <f t="shared" si="225"/>
        <v>0</v>
      </c>
      <c r="AO108" s="21">
        <f t="shared" si="211"/>
        <v>0.43580467000000001</v>
      </c>
      <c r="AP108" s="21">
        <f t="shared" si="212"/>
        <v>0.25</v>
      </c>
      <c r="AQ108" s="21">
        <f t="shared" si="213"/>
        <v>0</v>
      </c>
      <c r="AR108" s="21">
        <f t="shared" si="214"/>
        <v>0</v>
      </c>
      <c r="AS108" s="21">
        <f t="shared" si="215"/>
        <v>0</v>
      </c>
      <c r="AT108" s="21">
        <f t="shared" si="216"/>
        <v>0</v>
      </c>
      <c r="AU108" s="16">
        <v>0</v>
      </c>
      <c r="AV108" s="16">
        <v>0.43580467000000001</v>
      </c>
      <c r="AW108" s="16">
        <v>0.25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0</v>
      </c>
      <c r="BO108" s="16">
        <v>0</v>
      </c>
      <c r="BP108" s="16">
        <v>0</v>
      </c>
      <c r="BQ108" s="16">
        <v>0</v>
      </c>
      <c r="BR108" s="16">
        <v>0</v>
      </c>
      <c r="BS108" s="16">
        <v>0</v>
      </c>
      <c r="BT108" s="16">
        <v>0</v>
      </c>
      <c r="BU108" s="16">
        <v>0</v>
      </c>
      <c r="BV108" s="16">
        <v>0</v>
      </c>
      <c r="BW108" s="21">
        <v>0</v>
      </c>
      <c r="BX108" s="21">
        <v>0</v>
      </c>
      <c r="BY108" s="21">
        <f t="shared" si="226"/>
        <v>6.7779199999999928E-3</v>
      </c>
      <c r="BZ108" s="21">
        <f t="shared" si="227"/>
        <v>1.5798362223334541</v>
      </c>
      <c r="CA108" s="35" t="s">
        <v>241</v>
      </c>
    </row>
    <row r="109" spans="1:79" ht="31.5" x14ac:dyDescent="0.25">
      <c r="A109" s="5">
        <v>19</v>
      </c>
      <c r="B109" s="15" t="s">
        <v>184</v>
      </c>
      <c r="C109" s="17" t="s">
        <v>301</v>
      </c>
      <c r="D109" s="21">
        <f t="shared" si="217"/>
        <v>0</v>
      </c>
      <c r="E109" s="21">
        <f t="shared" si="218"/>
        <v>0</v>
      </c>
      <c r="F109" s="21">
        <f t="shared" si="219"/>
        <v>0</v>
      </c>
      <c r="G109" s="21">
        <f t="shared" si="220"/>
        <v>0</v>
      </c>
      <c r="H109" s="21">
        <f t="shared" si="221"/>
        <v>0</v>
      </c>
      <c r="I109" s="21">
        <f t="shared" si="222"/>
        <v>0</v>
      </c>
      <c r="J109" s="21">
        <f t="shared" si="223"/>
        <v>0</v>
      </c>
      <c r="K109" s="21">
        <f t="shared" si="224"/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21">
        <f t="shared" si="225"/>
        <v>0</v>
      </c>
      <c r="AO109" s="21">
        <f t="shared" si="211"/>
        <v>0</v>
      </c>
      <c r="AP109" s="21">
        <f t="shared" si="212"/>
        <v>0</v>
      </c>
      <c r="AQ109" s="21">
        <f t="shared" si="213"/>
        <v>0</v>
      </c>
      <c r="AR109" s="21">
        <f t="shared" si="214"/>
        <v>0</v>
      </c>
      <c r="AS109" s="21">
        <f t="shared" si="215"/>
        <v>0</v>
      </c>
      <c r="AT109" s="21">
        <f t="shared" si="216"/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0</v>
      </c>
      <c r="BR109" s="16">
        <v>0</v>
      </c>
      <c r="BS109" s="16">
        <v>0</v>
      </c>
      <c r="BT109" s="16">
        <v>0</v>
      </c>
      <c r="BU109" s="16">
        <v>0</v>
      </c>
      <c r="BV109" s="16">
        <v>0</v>
      </c>
      <c r="BW109" s="21">
        <v>0</v>
      </c>
      <c r="BX109" s="21">
        <v>0</v>
      </c>
      <c r="BY109" s="21">
        <f t="shared" si="226"/>
        <v>0</v>
      </c>
      <c r="BZ109" s="21">
        <v>0</v>
      </c>
      <c r="CA109" s="35"/>
    </row>
    <row r="110" spans="1:79" ht="47.25" x14ac:dyDescent="0.25">
      <c r="A110" s="5">
        <v>20</v>
      </c>
      <c r="B110" s="15" t="s">
        <v>185</v>
      </c>
      <c r="C110" s="17" t="s">
        <v>302</v>
      </c>
      <c r="D110" s="21">
        <f t="shared" si="217"/>
        <v>4.7076103399999996</v>
      </c>
      <c r="E110" s="21">
        <f t="shared" si="218"/>
        <v>0</v>
      </c>
      <c r="F110" s="21">
        <f t="shared" si="219"/>
        <v>4.7076103399999996</v>
      </c>
      <c r="G110" s="21">
        <f t="shared" si="220"/>
        <v>0.65</v>
      </c>
      <c r="H110" s="21">
        <f t="shared" si="221"/>
        <v>0</v>
      </c>
      <c r="I110" s="21">
        <f t="shared" si="222"/>
        <v>1.2030000000000001</v>
      </c>
      <c r="J110" s="21">
        <f t="shared" si="223"/>
        <v>0</v>
      </c>
      <c r="K110" s="21">
        <f t="shared" si="224"/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0.49</v>
      </c>
      <c r="U110" s="16">
        <v>0.25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0.42998700000000001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3.7876233399999997</v>
      </c>
      <c r="AI110" s="16">
        <v>0.4</v>
      </c>
      <c r="AJ110" s="16">
        <v>0</v>
      </c>
      <c r="AK110" s="16">
        <v>1.2030000000000001</v>
      </c>
      <c r="AL110" s="16">
        <v>0</v>
      </c>
      <c r="AM110" s="16">
        <v>0</v>
      </c>
      <c r="AN110" s="21">
        <f t="shared" si="225"/>
        <v>0</v>
      </c>
      <c r="AO110" s="21">
        <f t="shared" si="211"/>
        <v>0.45419843999999998</v>
      </c>
      <c r="AP110" s="21">
        <f t="shared" si="212"/>
        <v>0.25</v>
      </c>
      <c r="AQ110" s="21">
        <f t="shared" si="213"/>
        <v>0</v>
      </c>
      <c r="AR110" s="21">
        <f t="shared" si="214"/>
        <v>0</v>
      </c>
      <c r="AS110" s="21">
        <f t="shared" si="215"/>
        <v>0</v>
      </c>
      <c r="AT110" s="21">
        <f t="shared" si="216"/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0.45419843999999998</v>
      </c>
      <c r="BD110" s="16">
        <v>0.25</v>
      </c>
      <c r="BE110" s="16">
        <v>0</v>
      </c>
      <c r="BF110" s="16">
        <v>0</v>
      </c>
      <c r="BG110" s="16">
        <v>0</v>
      </c>
      <c r="BH110" s="16">
        <v>0</v>
      </c>
      <c r="BI110" s="16">
        <v>0</v>
      </c>
      <c r="BJ110" s="16">
        <v>0</v>
      </c>
      <c r="BK110" s="16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0</v>
      </c>
      <c r="BQ110" s="16">
        <v>0</v>
      </c>
      <c r="BR110" s="16">
        <v>0</v>
      </c>
      <c r="BS110" s="16">
        <v>0</v>
      </c>
      <c r="BT110" s="16">
        <v>0</v>
      </c>
      <c r="BU110" s="16">
        <v>0</v>
      </c>
      <c r="BV110" s="16">
        <v>0</v>
      </c>
      <c r="BW110" s="21">
        <v>0</v>
      </c>
      <c r="BX110" s="21">
        <v>0</v>
      </c>
      <c r="BY110" s="21">
        <f t="shared" si="226"/>
        <v>-3.580156000000001E-2</v>
      </c>
      <c r="BZ110" s="21">
        <f t="shared" si="227"/>
        <v>-7.3064408163265329</v>
      </c>
      <c r="CA110" s="35" t="s">
        <v>241</v>
      </c>
    </row>
    <row r="111" spans="1:79" ht="31.5" x14ac:dyDescent="0.25">
      <c r="A111" s="5">
        <v>21</v>
      </c>
      <c r="B111" s="15" t="s">
        <v>270</v>
      </c>
      <c r="C111" s="17" t="s">
        <v>303</v>
      </c>
      <c r="D111" s="21">
        <f t="shared" si="217"/>
        <v>26.744001190000002</v>
      </c>
      <c r="E111" s="21">
        <f t="shared" si="218"/>
        <v>0</v>
      </c>
      <c r="F111" s="21">
        <f t="shared" si="219"/>
        <v>26.744001190000002</v>
      </c>
      <c r="G111" s="21">
        <f t="shared" si="220"/>
        <v>0.25</v>
      </c>
      <c r="H111" s="21">
        <f t="shared" si="221"/>
        <v>0</v>
      </c>
      <c r="I111" s="21">
        <f t="shared" si="222"/>
        <v>12.249999999999998</v>
      </c>
      <c r="J111" s="21">
        <f t="shared" si="223"/>
        <v>0</v>
      </c>
      <c r="K111" s="21">
        <f t="shared" si="224"/>
        <v>0</v>
      </c>
      <c r="L111" s="16">
        <v>0</v>
      </c>
      <c r="M111" s="16">
        <v>7.0000000000000007E-2</v>
      </c>
      <c r="N111" s="16">
        <v>0.25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26.674001190000002</v>
      </c>
      <c r="AI111" s="16">
        <v>0</v>
      </c>
      <c r="AJ111" s="16">
        <v>0</v>
      </c>
      <c r="AK111" s="16">
        <v>12.249999999999998</v>
      </c>
      <c r="AL111" s="16">
        <v>0</v>
      </c>
      <c r="AM111" s="16">
        <v>0</v>
      </c>
      <c r="AN111" s="21">
        <f t="shared" si="225"/>
        <v>0</v>
      </c>
      <c r="AO111" s="21">
        <f t="shared" si="211"/>
        <v>0.19129499</v>
      </c>
      <c r="AP111" s="21">
        <f t="shared" si="212"/>
        <v>0.25</v>
      </c>
      <c r="AQ111" s="21">
        <f t="shared" si="213"/>
        <v>0</v>
      </c>
      <c r="AR111" s="21">
        <f t="shared" si="214"/>
        <v>0</v>
      </c>
      <c r="AS111" s="21">
        <f t="shared" si="215"/>
        <v>0</v>
      </c>
      <c r="AT111" s="21">
        <f t="shared" si="216"/>
        <v>0</v>
      </c>
      <c r="AU111" s="16">
        <v>0</v>
      </c>
      <c r="AV111" s="16">
        <v>0.19129499</v>
      </c>
      <c r="AW111" s="16">
        <v>0.25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0</v>
      </c>
      <c r="BR111" s="16">
        <v>0</v>
      </c>
      <c r="BS111" s="16">
        <v>0</v>
      </c>
      <c r="BT111" s="16">
        <v>0</v>
      </c>
      <c r="BU111" s="16">
        <v>0</v>
      </c>
      <c r="BV111" s="16">
        <v>0</v>
      </c>
      <c r="BW111" s="21">
        <v>0</v>
      </c>
      <c r="BX111" s="21">
        <v>0</v>
      </c>
      <c r="BY111" s="21">
        <f t="shared" si="226"/>
        <v>0.12129498999999999</v>
      </c>
      <c r="BZ111" s="21">
        <f t="shared" si="227"/>
        <v>173.27855714285712</v>
      </c>
      <c r="CA111" s="35" t="s">
        <v>241</v>
      </c>
    </row>
    <row r="112" spans="1:79" ht="47.25" x14ac:dyDescent="0.25">
      <c r="A112" s="5">
        <v>22</v>
      </c>
      <c r="B112" s="15" t="s">
        <v>186</v>
      </c>
      <c r="C112" s="17" t="s">
        <v>304</v>
      </c>
      <c r="D112" s="21">
        <f t="shared" si="217"/>
        <v>7.6750816900000007</v>
      </c>
      <c r="E112" s="21">
        <f t="shared" si="218"/>
        <v>0</v>
      </c>
      <c r="F112" s="21">
        <f t="shared" si="219"/>
        <v>7.6750816900000007</v>
      </c>
      <c r="G112" s="21">
        <f t="shared" si="220"/>
        <v>0.65999999999999992</v>
      </c>
      <c r="H112" s="21">
        <f t="shared" si="221"/>
        <v>0</v>
      </c>
      <c r="I112" s="21">
        <f t="shared" si="222"/>
        <v>1.7050000000000001</v>
      </c>
      <c r="J112" s="21">
        <f t="shared" si="223"/>
        <v>0</v>
      </c>
      <c r="K112" s="21">
        <f t="shared" si="224"/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5.1125103200000011</v>
      </c>
      <c r="AB112" s="16">
        <v>0.41</v>
      </c>
      <c r="AC112" s="16">
        <v>0</v>
      </c>
      <c r="AD112" s="16">
        <v>1.0880000000000001</v>
      </c>
      <c r="AE112" s="16">
        <v>0</v>
      </c>
      <c r="AF112" s="16">
        <v>0</v>
      </c>
      <c r="AG112" s="16">
        <v>0</v>
      </c>
      <c r="AH112" s="16">
        <v>2.5625713700000001</v>
      </c>
      <c r="AI112" s="16">
        <v>0.25</v>
      </c>
      <c r="AJ112" s="16">
        <v>0</v>
      </c>
      <c r="AK112" s="16">
        <v>0.61699999999999999</v>
      </c>
      <c r="AL112" s="16">
        <v>0</v>
      </c>
      <c r="AM112" s="16">
        <v>0</v>
      </c>
      <c r="AN112" s="21">
        <f t="shared" si="225"/>
        <v>0</v>
      </c>
      <c r="AO112" s="21">
        <f t="shared" si="211"/>
        <v>0.49748561000000002</v>
      </c>
      <c r="AP112" s="21">
        <f t="shared" si="212"/>
        <v>0.25</v>
      </c>
      <c r="AQ112" s="21">
        <f t="shared" si="213"/>
        <v>0</v>
      </c>
      <c r="AR112" s="21">
        <f t="shared" si="214"/>
        <v>0</v>
      </c>
      <c r="AS112" s="21">
        <f t="shared" si="215"/>
        <v>0</v>
      </c>
      <c r="AT112" s="21">
        <f t="shared" si="216"/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0.49748561000000002</v>
      </c>
      <c r="BD112" s="16">
        <v>0.25</v>
      </c>
      <c r="BE112" s="16">
        <v>0</v>
      </c>
      <c r="BF112" s="16">
        <v>0</v>
      </c>
      <c r="BG112" s="16">
        <v>0</v>
      </c>
      <c r="BH112" s="16">
        <v>0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0</v>
      </c>
      <c r="BO112" s="16">
        <v>0</v>
      </c>
      <c r="BP112" s="16">
        <v>0</v>
      </c>
      <c r="BQ112" s="16">
        <v>0</v>
      </c>
      <c r="BR112" s="16">
        <v>0</v>
      </c>
      <c r="BS112" s="16">
        <v>0</v>
      </c>
      <c r="BT112" s="16">
        <v>0</v>
      </c>
      <c r="BU112" s="16">
        <v>0</v>
      </c>
      <c r="BV112" s="16">
        <v>0</v>
      </c>
      <c r="BW112" s="21">
        <v>0</v>
      </c>
      <c r="BX112" s="21">
        <v>0</v>
      </c>
      <c r="BY112" s="21">
        <f t="shared" si="226"/>
        <v>0.49748561000000002</v>
      </c>
      <c r="BZ112" s="21">
        <v>100</v>
      </c>
      <c r="CA112" s="35" t="s">
        <v>241</v>
      </c>
    </row>
    <row r="113" spans="1:79" ht="31.5" x14ac:dyDescent="0.25">
      <c r="A113" s="5">
        <v>23</v>
      </c>
      <c r="B113" s="15" t="s">
        <v>187</v>
      </c>
      <c r="C113" s="17" t="s">
        <v>305</v>
      </c>
      <c r="D113" s="21">
        <f t="shared" si="217"/>
        <v>37.851054630000007</v>
      </c>
      <c r="E113" s="21">
        <f t="shared" si="218"/>
        <v>0</v>
      </c>
      <c r="F113" s="21">
        <f t="shared" si="219"/>
        <v>37.851054630000007</v>
      </c>
      <c r="G113" s="21">
        <f t="shared" si="220"/>
        <v>0.65</v>
      </c>
      <c r="H113" s="21">
        <f t="shared" si="221"/>
        <v>0</v>
      </c>
      <c r="I113" s="21">
        <f t="shared" si="222"/>
        <v>16.888999999999999</v>
      </c>
      <c r="J113" s="21">
        <f t="shared" si="223"/>
        <v>0</v>
      </c>
      <c r="K113" s="21">
        <f t="shared" si="224"/>
        <v>0</v>
      </c>
      <c r="L113" s="16">
        <v>0</v>
      </c>
      <c r="M113" s="16">
        <v>3.2912878800000001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5.0688918699999999</v>
      </c>
      <c r="U113" s="16">
        <v>0.65</v>
      </c>
      <c r="V113" s="16">
        <v>0</v>
      </c>
      <c r="W113" s="16">
        <v>0.75700000000000001</v>
      </c>
      <c r="X113" s="16">
        <v>0</v>
      </c>
      <c r="Y113" s="16">
        <v>0</v>
      </c>
      <c r="Z113" s="16">
        <v>0</v>
      </c>
      <c r="AA113" s="16">
        <v>7.9866018700000003</v>
      </c>
      <c r="AB113" s="16">
        <v>0</v>
      </c>
      <c r="AC113" s="16">
        <v>0</v>
      </c>
      <c r="AD113" s="16">
        <v>4.2519999999999998</v>
      </c>
      <c r="AE113" s="16">
        <v>0</v>
      </c>
      <c r="AF113" s="16">
        <v>0</v>
      </c>
      <c r="AG113" s="16">
        <v>0</v>
      </c>
      <c r="AH113" s="16">
        <v>21.504273010000002</v>
      </c>
      <c r="AI113" s="16">
        <v>0</v>
      </c>
      <c r="AJ113" s="16">
        <v>0</v>
      </c>
      <c r="AK113" s="16">
        <v>11.879999999999999</v>
      </c>
      <c r="AL113" s="16">
        <v>0</v>
      </c>
      <c r="AM113" s="16">
        <v>0</v>
      </c>
      <c r="AN113" s="21">
        <f t="shared" si="225"/>
        <v>0</v>
      </c>
      <c r="AO113" s="21">
        <f t="shared" si="211"/>
        <v>2.0180364799999997</v>
      </c>
      <c r="AP113" s="21">
        <f t="shared" si="212"/>
        <v>0.25</v>
      </c>
      <c r="AQ113" s="21">
        <f t="shared" si="213"/>
        <v>0</v>
      </c>
      <c r="AR113" s="21">
        <f t="shared" si="214"/>
        <v>0.63400000000000001</v>
      </c>
      <c r="AS113" s="21">
        <f t="shared" si="215"/>
        <v>0</v>
      </c>
      <c r="AT113" s="21">
        <f t="shared" si="216"/>
        <v>0</v>
      </c>
      <c r="AU113" s="16">
        <v>0</v>
      </c>
      <c r="AV113" s="16">
        <v>0.46791828000000002</v>
      </c>
      <c r="AW113" s="16">
        <v>0.25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1.5501181999999998</v>
      </c>
      <c r="BD113" s="16">
        <v>0</v>
      </c>
      <c r="BE113" s="16">
        <v>0</v>
      </c>
      <c r="BF113" s="16">
        <v>0.63400000000000001</v>
      </c>
      <c r="BG113" s="16">
        <v>0</v>
      </c>
      <c r="BH113" s="16">
        <v>0</v>
      </c>
      <c r="BI113" s="16">
        <v>0</v>
      </c>
      <c r="BJ113" s="16">
        <v>0</v>
      </c>
      <c r="BK113" s="16">
        <v>0</v>
      </c>
      <c r="BL113" s="16">
        <v>0</v>
      </c>
      <c r="BM113" s="16">
        <v>0</v>
      </c>
      <c r="BN113" s="16">
        <v>0</v>
      </c>
      <c r="BO113" s="16">
        <v>0</v>
      </c>
      <c r="BP113" s="16">
        <v>0</v>
      </c>
      <c r="BQ113" s="16">
        <v>0</v>
      </c>
      <c r="BR113" s="16">
        <v>0</v>
      </c>
      <c r="BS113" s="16">
        <v>0</v>
      </c>
      <c r="BT113" s="16">
        <v>0</v>
      </c>
      <c r="BU113" s="16">
        <v>0</v>
      </c>
      <c r="BV113" s="16">
        <v>0</v>
      </c>
      <c r="BW113" s="21">
        <v>0</v>
      </c>
      <c r="BX113" s="21">
        <v>0</v>
      </c>
      <c r="BY113" s="21">
        <f t="shared" si="226"/>
        <v>-6.3421432700000011</v>
      </c>
      <c r="BZ113" s="21">
        <f t="shared" si="227"/>
        <v>-75.861326665853099</v>
      </c>
      <c r="CA113" s="35" t="s">
        <v>241</v>
      </c>
    </row>
    <row r="114" spans="1:79" ht="31.5" x14ac:dyDescent="0.25">
      <c r="A114" s="5">
        <v>24</v>
      </c>
      <c r="B114" s="15" t="s">
        <v>188</v>
      </c>
      <c r="C114" s="17" t="s">
        <v>306</v>
      </c>
      <c r="D114" s="21">
        <f t="shared" si="217"/>
        <v>9.9936553099999994</v>
      </c>
      <c r="E114" s="21">
        <f t="shared" si="218"/>
        <v>0</v>
      </c>
      <c r="F114" s="21">
        <f t="shared" si="219"/>
        <v>9.9936553099999994</v>
      </c>
      <c r="G114" s="21">
        <f t="shared" si="220"/>
        <v>0</v>
      </c>
      <c r="H114" s="21">
        <f t="shared" si="221"/>
        <v>0</v>
      </c>
      <c r="I114" s="21">
        <f t="shared" si="222"/>
        <v>4.8</v>
      </c>
      <c r="J114" s="21">
        <f t="shared" si="223"/>
        <v>0</v>
      </c>
      <c r="K114" s="21">
        <f t="shared" si="224"/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9.9936553099999994</v>
      </c>
      <c r="AI114" s="16">
        <v>0</v>
      </c>
      <c r="AJ114" s="16">
        <v>0</v>
      </c>
      <c r="AK114" s="16">
        <v>4.8</v>
      </c>
      <c r="AL114" s="16">
        <v>0</v>
      </c>
      <c r="AM114" s="16">
        <v>0</v>
      </c>
      <c r="AN114" s="21">
        <f t="shared" si="225"/>
        <v>0</v>
      </c>
      <c r="AO114" s="21">
        <f t="shared" si="211"/>
        <v>0</v>
      </c>
      <c r="AP114" s="21">
        <f t="shared" si="212"/>
        <v>0</v>
      </c>
      <c r="AQ114" s="21">
        <f t="shared" si="213"/>
        <v>0</v>
      </c>
      <c r="AR114" s="21">
        <f t="shared" si="214"/>
        <v>0</v>
      </c>
      <c r="AS114" s="21">
        <f t="shared" si="215"/>
        <v>0</v>
      </c>
      <c r="AT114" s="21">
        <f t="shared" si="216"/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0</v>
      </c>
      <c r="BG114" s="16">
        <v>0</v>
      </c>
      <c r="BH114" s="16">
        <v>0</v>
      </c>
      <c r="BI114" s="16">
        <v>0</v>
      </c>
      <c r="BJ114" s="16">
        <v>0</v>
      </c>
      <c r="BK114" s="16">
        <v>0</v>
      </c>
      <c r="BL114" s="16">
        <v>0</v>
      </c>
      <c r="BM114" s="16">
        <v>0</v>
      </c>
      <c r="BN114" s="16">
        <v>0</v>
      </c>
      <c r="BO114" s="16">
        <v>0</v>
      </c>
      <c r="BP114" s="16">
        <v>0</v>
      </c>
      <c r="BQ114" s="16">
        <v>0</v>
      </c>
      <c r="BR114" s="16">
        <v>0</v>
      </c>
      <c r="BS114" s="16">
        <v>0</v>
      </c>
      <c r="BT114" s="16">
        <v>0</v>
      </c>
      <c r="BU114" s="16">
        <v>0</v>
      </c>
      <c r="BV114" s="16">
        <v>0</v>
      </c>
      <c r="BW114" s="21">
        <v>0</v>
      </c>
      <c r="BX114" s="21">
        <v>0</v>
      </c>
      <c r="BY114" s="21">
        <f t="shared" si="226"/>
        <v>0</v>
      </c>
      <c r="BZ114" s="21">
        <v>0</v>
      </c>
      <c r="CA114" s="35"/>
    </row>
    <row r="115" spans="1:79" ht="47.25" x14ac:dyDescent="0.25">
      <c r="A115" s="5">
        <v>25</v>
      </c>
      <c r="B115" s="15" t="s">
        <v>245</v>
      </c>
      <c r="C115" s="17" t="s">
        <v>307</v>
      </c>
      <c r="D115" s="21">
        <f t="shared" si="217"/>
        <v>2.8326679699999997</v>
      </c>
      <c r="E115" s="21">
        <f t="shared" si="218"/>
        <v>0</v>
      </c>
      <c r="F115" s="21">
        <f t="shared" si="219"/>
        <v>2.8326679699999997</v>
      </c>
      <c r="G115" s="21">
        <f t="shared" si="220"/>
        <v>0</v>
      </c>
      <c r="H115" s="21">
        <f t="shared" si="221"/>
        <v>0</v>
      </c>
      <c r="I115" s="21">
        <f t="shared" si="222"/>
        <v>1.5</v>
      </c>
      <c r="J115" s="21">
        <f t="shared" si="223"/>
        <v>0</v>
      </c>
      <c r="K115" s="21">
        <f t="shared" si="224"/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2.8326679699999997</v>
      </c>
      <c r="AB115" s="16">
        <v>0</v>
      </c>
      <c r="AC115" s="16">
        <v>0</v>
      </c>
      <c r="AD115" s="16">
        <v>1.5</v>
      </c>
      <c r="AE115" s="16">
        <v>0</v>
      </c>
      <c r="AF115" s="16">
        <v>0</v>
      </c>
      <c r="AG115" s="16">
        <v>0</v>
      </c>
      <c r="AH115" s="16">
        <v>0</v>
      </c>
      <c r="AI115" s="16">
        <v>0</v>
      </c>
      <c r="AJ115" s="16">
        <v>0</v>
      </c>
      <c r="AK115" s="16">
        <v>0</v>
      </c>
      <c r="AL115" s="16">
        <v>0</v>
      </c>
      <c r="AM115" s="16">
        <v>0</v>
      </c>
      <c r="AN115" s="21">
        <f t="shared" si="225"/>
        <v>0</v>
      </c>
      <c r="AO115" s="21">
        <f t="shared" si="211"/>
        <v>0</v>
      </c>
      <c r="AP115" s="21">
        <f t="shared" si="212"/>
        <v>0</v>
      </c>
      <c r="AQ115" s="21">
        <f t="shared" si="213"/>
        <v>0</v>
      </c>
      <c r="AR115" s="21">
        <f t="shared" si="214"/>
        <v>0</v>
      </c>
      <c r="AS115" s="21">
        <f t="shared" si="215"/>
        <v>0</v>
      </c>
      <c r="AT115" s="21">
        <f t="shared" si="216"/>
        <v>0</v>
      </c>
      <c r="AU115" s="16">
        <v>0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>
        <v>0</v>
      </c>
      <c r="BE115" s="16">
        <v>0</v>
      </c>
      <c r="BF115" s="16">
        <v>0</v>
      </c>
      <c r="BG115" s="16">
        <v>0</v>
      </c>
      <c r="BH115" s="16">
        <v>0</v>
      </c>
      <c r="BI115" s="16">
        <v>0</v>
      </c>
      <c r="BJ115" s="16">
        <v>0</v>
      </c>
      <c r="BK115" s="16">
        <v>0</v>
      </c>
      <c r="BL115" s="16">
        <v>0</v>
      </c>
      <c r="BM115" s="16">
        <v>0</v>
      </c>
      <c r="BN115" s="16">
        <v>0</v>
      </c>
      <c r="BO115" s="16">
        <v>0</v>
      </c>
      <c r="BP115" s="16">
        <v>0</v>
      </c>
      <c r="BQ115" s="16">
        <v>0</v>
      </c>
      <c r="BR115" s="16">
        <v>0</v>
      </c>
      <c r="BS115" s="16">
        <v>0</v>
      </c>
      <c r="BT115" s="16">
        <v>0</v>
      </c>
      <c r="BU115" s="16">
        <v>0</v>
      </c>
      <c r="BV115" s="16">
        <v>0</v>
      </c>
      <c r="BW115" s="21">
        <v>0</v>
      </c>
      <c r="BX115" s="21">
        <v>0</v>
      </c>
      <c r="BY115" s="21">
        <f t="shared" si="226"/>
        <v>0</v>
      </c>
      <c r="BZ115" s="21">
        <v>0</v>
      </c>
      <c r="CA115" s="35"/>
    </row>
    <row r="116" spans="1:79" ht="47.25" x14ac:dyDescent="0.25">
      <c r="A116" s="5">
        <v>26</v>
      </c>
      <c r="B116" s="15" t="s">
        <v>189</v>
      </c>
      <c r="C116" s="17" t="s">
        <v>308</v>
      </c>
      <c r="D116" s="21">
        <f t="shared" si="217"/>
        <v>4.1139424</v>
      </c>
      <c r="E116" s="21">
        <f t="shared" si="218"/>
        <v>0</v>
      </c>
      <c r="F116" s="21">
        <f t="shared" si="219"/>
        <v>4.1139424</v>
      </c>
      <c r="G116" s="21">
        <f t="shared" si="220"/>
        <v>0.25</v>
      </c>
      <c r="H116" s="21">
        <f t="shared" si="221"/>
        <v>0</v>
      </c>
      <c r="I116" s="21">
        <f t="shared" si="222"/>
        <v>1.6</v>
      </c>
      <c r="J116" s="21">
        <f t="shared" si="223"/>
        <v>0</v>
      </c>
      <c r="K116" s="21">
        <f t="shared" si="224"/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1.7124660700000001</v>
      </c>
      <c r="AB116" s="16">
        <v>0.25</v>
      </c>
      <c r="AC116" s="16">
        <v>0</v>
      </c>
      <c r="AD116" s="16">
        <v>0.64100000000000001</v>
      </c>
      <c r="AE116" s="16">
        <v>0</v>
      </c>
      <c r="AF116" s="16">
        <v>0</v>
      </c>
      <c r="AG116" s="16">
        <v>0</v>
      </c>
      <c r="AH116" s="16">
        <v>2.4014763299999999</v>
      </c>
      <c r="AI116" s="16">
        <v>0</v>
      </c>
      <c r="AJ116" s="16">
        <v>0</v>
      </c>
      <c r="AK116" s="16">
        <v>0.95899999999999996</v>
      </c>
      <c r="AL116" s="16">
        <v>0</v>
      </c>
      <c r="AM116" s="16">
        <v>0</v>
      </c>
      <c r="AN116" s="21">
        <f t="shared" si="225"/>
        <v>0</v>
      </c>
      <c r="AO116" s="21">
        <f t="shared" si="211"/>
        <v>7.3276740000000007E-2</v>
      </c>
      <c r="AP116" s="21">
        <f t="shared" si="212"/>
        <v>0</v>
      </c>
      <c r="AQ116" s="21">
        <f t="shared" si="213"/>
        <v>0</v>
      </c>
      <c r="AR116" s="21">
        <f t="shared" si="214"/>
        <v>0.10299999999999999</v>
      </c>
      <c r="AS116" s="21">
        <f t="shared" si="215"/>
        <v>0</v>
      </c>
      <c r="AT116" s="21">
        <f t="shared" si="216"/>
        <v>0</v>
      </c>
      <c r="AU116" s="16">
        <v>0</v>
      </c>
      <c r="AV116" s="16">
        <v>7.3276740000000007E-2</v>
      </c>
      <c r="AW116" s="16">
        <v>0</v>
      </c>
      <c r="AX116" s="16">
        <v>0</v>
      </c>
      <c r="AY116" s="16">
        <v>0.10299999999999999</v>
      </c>
      <c r="AZ116" s="16">
        <v>0</v>
      </c>
      <c r="BA116" s="16">
        <v>0</v>
      </c>
      <c r="BB116" s="16">
        <v>0</v>
      </c>
      <c r="BC116" s="16">
        <v>0</v>
      </c>
      <c r="BD116" s="16">
        <v>0</v>
      </c>
      <c r="BE116" s="16">
        <v>0</v>
      </c>
      <c r="BF116" s="16">
        <v>0</v>
      </c>
      <c r="BG116" s="16">
        <v>0</v>
      </c>
      <c r="BH116" s="16">
        <v>0</v>
      </c>
      <c r="BI116" s="16">
        <v>0</v>
      </c>
      <c r="BJ116" s="16">
        <v>0</v>
      </c>
      <c r="BK116" s="16">
        <v>0</v>
      </c>
      <c r="BL116" s="16">
        <v>0</v>
      </c>
      <c r="BM116" s="16">
        <v>0</v>
      </c>
      <c r="BN116" s="16">
        <v>0</v>
      </c>
      <c r="BO116" s="16">
        <v>0</v>
      </c>
      <c r="BP116" s="16">
        <v>0</v>
      </c>
      <c r="BQ116" s="16">
        <v>0</v>
      </c>
      <c r="BR116" s="16">
        <v>0</v>
      </c>
      <c r="BS116" s="16">
        <v>0</v>
      </c>
      <c r="BT116" s="16">
        <v>0</v>
      </c>
      <c r="BU116" s="16">
        <v>0</v>
      </c>
      <c r="BV116" s="16">
        <v>0</v>
      </c>
      <c r="BW116" s="21">
        <v>0</v>
      </c>
      <c r="BX116" s="21">
        <v>0</v>
      </c>
      <c r="BY116" s="21">
        <f t="shared" si="226"/>
        <v>7.3276740000000007E-2</v>
      </c>
      <c r="BZ116" s="21">
        <v>100</v>
      </c>
      <c r="CA116" s="35" t="s">
        <v>241</v>
      </c>
    </row>
    <row r="117" spans="1:79" ht="31.5" x14ac:dyDescent="0.25">
      <c r="A117" s="5">
        <v>27</v>
      </c>
      <c r="B117" s="15" t="s">
        <v>190</v>
      </c>
      <c r="C117" s="17" t="s">
        <v>309</v>
      </c>
      <c r="D117" s="21">
        <f t="shared" si="217"/>
        <v>8.9576806400000013</v>
      </c>
      <c r="E117" s="21">
        <f t="shared" si="218"/>
        <v>0</v>
      </c>
      <c r="F117" s="21">
        <f t="shared" si="219"/>
        <v>8.9576806400000013</v>
      </c>
      <c r="G117" s="21">
        <f t="shared" si="220"/>
        <v>0</v>
      </c>
      <c r="H117" s="21">
        <f t="shared" si="221"/>
        <v>0</v>
      </c>
      <c r="I117" s="21">
        <f t="shared" si="222"/>
        <v>4.3520000000000003</v>
      </c>
      <c r="J117" s="21">
        <f t="shared" si="223"/>
        <v>0</v>
      </c>
      <c r="K117" s="21">
        <f t="shared" si="224"/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8.9576806400000013</v>
      </c>
      <c r="AB117" s="16">
        <v>0</v>
      </c>
      <c r="AC117" s="16">
        <v>0</v>
      </c>
      <c r="AD117" s="16">
        <v>4.3520000000000003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21">
        <f t="shared" si="225"/>
        <v>0</v>
      </c>
      <c r="AO117" s="21">
        <f t="shared" si="211"/>
        <v>0</v>
      </c>
      <c r="AP117" s="21">
        <f t="shared" si="212"/>
        <v>0</v>
      </c>
      <c r="AQ117" s="21">
        <f t="shared" si="213"/>
        <v>0</v>
      </c>
      <c r="AR117" s="21">
        <f t="shared" si="214"/>
        <v>0</v>
      </c>
      <c r="AS117" s="21">
        <f t="shared" si="215"/>
        <v>0</v>
      </c>
      <c r="AT117" s="21">
        <f t="shared" si="216"/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6">
        <v>0</v>
      </c>
      <c r="BH117" s="16">
        <v>0</v>
      </c>
      <c r="BI117" s="16">
        <v>0</v>
      </c>
      <c r="BJ117" s="16">
        <v>0</v>
      </c>
      <c r="BK117" s="16">
        <v>0</v>
      </c>
      <c r="BL117" s="16">
        <v>0</v>
      </c>
      <c r="BM117" s="16">
        <v>0</v>
      </c>
      <c r="BN117" s="16">
        <v>0</v>
      </c>
      <c r="BO117" s="16">
        <v>0</v>
      </c>
      <c r="BP117" s="16">
        <v>0</v>
      </c>
      <c r="BQ117" s="16">
        <v>0</v>
      </c>
      <c r="BR117" s="16">
        <v>0</v>
      </c>
      <c r="BS117" s="16">
        <v>0</v>
      </c>
      <c r="BT117" s="16">
        <v>0</v>
      </c>
      <c r="BU117" s="16">
        <v>0</v>
      </c>
      <c r="BV117" s="16">
        <v>0</v>
      </c>
      <c r="BW117" s="21">
        <v>0</v>
      </c>
      <c r="BX117" s="21">
        <v>0</v>
      </c>
      <c r="BY117" s="21">
        <f t="shared" si="226"/>
        <v>0</v>
      </c>
      <c r="BZ117" s="21">
        <v>0</v>
      </c>
      <c r="CA117" s="35"/>
    </row>
    <row r="118" spans="1:79" ht="47.25" x14ac:dyDescent="0.25">
      <c r="A118" s="5">
        <v>28</v>
      </c>
      <c r="B118" s="15" t="s">
        <v>191</v>
      </c>
      <c r="C118" s="17" t="s">
        <v>310</v>
      </c>
      <c r="D118" s="21">
        <f t="shared" si="217"/>
        <v>5.7394438699999997</v>
      </c>
      <c r="E118" s="21">
        <f t="shared" si="218"/>
        <v>0</v>
      </c>
      <c r="F118" s="21">
        <f t="shared" si="219"/>
        <v>5.7394438699999997</v>
      </c>
      <c r="G118" s="21">
        <f t="shared" si="220"/>
        <v>0</v>
      </c>
      <c r="H118" s="21">
        <f t="shared" si="221"/>
        <v>0</v>
      </c>
      <c r="I118" s="21">
        <f t="shared" si="222"/>
        <v>3.8069999999999999</v>
      </c>
      <c r="J118" s="21">
        <f t="shared" si="223"/>
        <v>0</v>
      </c>
      <c r="K118" s="21">
        <f t="shared" si="224"/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5.7394438699999997</v>
      </c>
      <c r="AI118" s="16">
        <v>0</v>
      </c>
      <c r="AJ118" s="16">
        <v>0</v>
      </c>
      <c r="AK118" s="16">
        <v>3.8069999999999999</v>
      </c>
      <c r="AL118" s="16">
        <v>0</v>
      </c>
      <c r="AM118" s="16">
        <v>0</v>
      </c>
      <c r="AN118" s="21">
        <f t="shared" si="225"/>
        <v>0</v>
      </c>
      <c r="AO118" s="21">
        <f t="shared" si="211"/>
        <v>0</v>
      </c>
      <c r="AP118" s="21">
        <f t="shared" si="212"/>
        <v>0</v>
      </c>
      <c r="AQ118" s="21">
        <f t="shared" si="213"/>
        <v>0</v>
      </c>
      <c r="AR118" s="21">
        <f t="shared" si="214"/>
        <v>0</v>
      </c>
      <c r="AS118" s="21">
        <f t="shared" si="215"/>
        <v>0</v>
      </c>
      <c r="AT118" s="21">
        <f t="shared" si="216"/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>
        <v>0</v>
      </c>
      <c r="BB118" s="16">
        <v>0</v>
      </c>
      <c r="BC118" s="16">
        <v>0</v>
      </c>
      <c r="BD118" s="16">
        <v>0</v>
      </c>
      <c r="BE118" s="16">
        <v>0</v>
      </c>
      <c r="BF118" s="16">
        <v>0</v>
      </c>
      <c r="BG118" s="16">
        <v>0</v>
      </c>
      <c r="BH118" s="16">
        <v>0</v>
      </c>
      <c r="BI118" s="16">
        <v>0</v>
      </c>
      <c r="BJ118" s="16">
        <v>0</v>
      </c>
      <c r="BK118" s="16">
        <v>0</v>
      </c>
      <c r="BL118" s="16">
        <v>0</v>
      </c>
      <c r="BM118" s="16">
        <v>0</v>
      </c>
      <c r="BN118" s="16">
        <v>0</v>
      </c>
      <c r="BO118" s="16">
        <v>0</v>
      </c>
      <c r="BP118" s="16">
        <v>0</v>
      </c>
      <c r="BQ118" s="16">
        <v>0</v>
      </c>
      <c r="BR118" s="16">
        <v>0</v>
      </c>
      <c r="BS118" s="16">
        <v>0</v>
      </c>
      <c r="BT118" s="16">
        <v>0</v>
      </c>
      <c r="BU118" s="16">
        <v>0</v>
      </c>
      <c r="BV118" s="16">
        <v>0</v>
      </c>
      <c r="BW118" s="21">
        <v>0</v>
      </c>
      <c r="BX118" s="21">
        <v>0</v>
      </c>
      <c r="BY118" s="21">
        <f t="shared" si="226"/>
        <v>0</v>
      </c>
      <c r="BZ118" s="21">
        <v>0</v>
      </c>
      <c r="CA118" s="35"/>
    </row>
    <row r="119" spans="1:79" ht="31.5" x14ac:dyDescent="0.25">
      <c r="A119" s="5">
        <v>29</v>
      </c>
      <c r="B119" s="15" t="s">
        <v>192</v>
      </c>
      <c r="C119" s="17" t="s">
        <v>311</v>
      </c>
      <c r="D119" s="21">
        <f t="shared" si="217"/>
        <v>6.18646955</v>
      </c>
      <c r="E119" s="21">
        <f t="shared" ref="E119:E122" si="228">L119+S119+Z119+AG119</f>
        <v>0</v>
      </c>
      <c r="F119" s="21">
        <f t="shared" ref="F119:F122" si="229">M119+T119+AA119+AH119</f>
        <v>6.18646955</v>
      </c>
      <c r="G119" s="21">
        <f t="shared" ref="G119:G122" si="230">N119+U119+AB119+AI119</f>
        <v>0.4</v>
      </c>
      <c r="H119" s="21">
        <f t="shared" ref="H119:H122" si="231">O119+V119+AC119+AJ119</f>
        <v>0</v>
      </c>
      <c r="I119" s="21">
        <f t="shared" ref="I119:I122" si="232">P119+W119+AD119+AK119</f>
        <v>2.4870000000000001</v>
      </c>
      <c r="J119" s="21">
        <f t="shared" ref="J119:J122" si="233">Q119+X119+AE119+AL119</f>
        <v>0</v>
      </c>
      <c r="K119" s="21">
        <f t="shared" ref="K119:K122" si="234">R119+Y119+AF119+AM119</f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3.9021678099999999</v>
      </c>
      <c r="AB119" s="16">
        <v>0.4</v>
      </c>
      <c r="AC119" s="16">
        <v>0</v>
      </c>
      <c r="AD119" s="16">
        <v>0.64</v>
      </c>
      <c r="AE119" s="16">
        <v>0</v>
      </c>
      <c r="AF119" s="16">
        <v>0</v>
      </c>
      <c r="AG119" s="16">
        <v>0</v>
      </c>
      <c r="AH119" s="16">
        <v>2.2843017400000001</v>
      </c>
      <c r="AI119" s="16">
        <v>0</v>
      </c>
      <c r="AJ119" s="16">
        <v>0</v>
      </c>
      <c r="AK119" s="16">
        <v>1.847</v>
      </c>
      <c r="AL119" s="16">
        <v>0</v>
      </c>
      <c r="AM119" s="16">
        <v>0</v>
      </c>
      <c r="AN119" s="21">
        <f t="shared" ref="AN119:AN122" si="235">AU119+BB119+BI119+BP119</f>
        <v>0</v>
      </c>
      <c r="AO119" s="21">
        <f t="shared" si="211"/>
        <v>0</v>
      </c>
      <c r="AP119" s="21">
        <f t="shared" si="212"/>
        <v>0</v>
      </c>
      <c r="AQ119" s="21">
        <f t="shared" si="213"/>
        <v>0</v>
      </c>
      <c r="AR119" s="21">
        <f t="shared" si="214"/>
        <v>0</v>
      </c>
      <c r="AS119" s="21">
        <f t="shared" si="215"/>
        <v>0</v>
      </c>
      <c r="AT119" s="21">
        <f t="shared" si="216"/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</v>
      </c>
      <c r="BD119" s="16">
        <v>0</v>
      </c>
      <c r="BE119" s="16">
        <v>0</v>
      </c>
      <c r="BF119" s="16">
        <v>0</v>
      </c>
      <c r="BG119" s="16">
        <v>0</v>
      </c>
      <c r="BH119" s="16">
        <v>0</v>
      </c>
      <c r="BI119" s="16">
        <v>0</v>
      </c>
      <c r="BJ119" s="16">
        <v>0</v>
      </c>
      <c r="BK119" s="16">
        <v>0</v>
      </c>
      <c r="BL119" s="16">
        <v>0</v>
      </c>
      <c r="BM119" s="16">
        <v>0</v>
      </c>
      <c r="BN119" s="16">
        <v>0</v>
      </c>
      <c r="BO119" s="16">
        <v>0</v>
      </c>
      <c r="BP119" s="16">
        <v>0</v>
      </c>
      <c r="BQ119" s="16">
        <v>0</v>
      </c>
      <c r="BR119" s="16">
        <v>0</v>
      </c>
      <c r="BS119" s="16">
        <v>0</v>
      </c>
      <c r="BT119" s="16">
        <v>0</v>
      </c>
      <c r="BU119" s="16">
        <v>0</v>
      </c>
      <c r="BV119" s="16">
        <v>0</v>
      </c>
      <c r="BW119" s="21">
        <v>0</v>
      </c>
      <c r="BX119" s="21">
        <v>0</v>
      </c>
      <c r="BY119" s="21">
        <f t="shared" si="226"/>
        <v>0</v>
      </c>
      <c r="BZ119" s="21">
        <v>0</v>
      </c>
      <c r="CA119" s="35"/>
    </row>
    <row r="120" spans="1:79" ht="31.5" x14ac:dyDescent="0.25">
      <c r="A120" s="5">
        <v>30</v>
      </c>
      <c r="B120" s="15" t="s">
        <v>193</v>
      </c>
      <c r="C120" s="17" t="s">
        <v>312</v>
      </c>
      <c r="D120" s="21">
        <f t="shared" si="217"/>
        <v>7.9679782699999997</v>
      </c>
      <c r="E120" s="21">
        <f t="shared" si="228"/>
        <v>0</v>
      </c>
      <c r="F120" s="21">
        <f t="shared" si="229"/>
        <v>7.9679782699999997</v>
      </c>
      <c r="G120" s="21">
        <f t="shared" si="230"/>
        <v>0</v>
      </c>
      <c r="H120" s="21">
        <f t="shared" si="231"/>
        <v>0</v>
      </c>
      <c r="I120" s="21">
        <f t="shared" si="232"/>
        <v>3.9729999999999994</v>
      </c>
      <c r="J120" s="21">
        <f t="shared" si="233"/>
        <v>0</v>
      </c>
      <c r="K120" s="21">
        <f t="shared" si="234"/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7.9679782699999997</v>
      </c>
      <c r="AI120" s="16">
        <v>0</v>
      </c>
      <c r="AJ120" s="16">
        <v>0</v>
      </c>
      <c r="AK120" s="16">
        <v>3.9729999999999994</v>
      </c>
      <c r="AL120" s="16">
        <v>0</v>
      </c>
      <c r="AM120" s="16">
        <v>0</v>
      </c>
      <c r="AN120" s="21">
        <f t="shared" si="235"/>
        <v>0</v>
      </c>
      <c r="AO120" s="21">
        <f t="shared" si="211"/>
        <v>0</v>
      </c>
      <c r="AP120" s="21">
        <f t="shared" si="212"/>
        <v>0</v>
      </c>
      <c r="AQ120" s="21">
        <f t="shared" si="213"/>
        <v>0</v>
      </c>
      <c r="AR120" s="21">
        <f t="shared" si="214"/>
        <v>0</v>
      </c>
      <c r="AS120" s="21">
        <f t="shared" si="215"/>
        <v>0</v>
      </c>
      <c r="AT120" s="21">
        <f t="shared" si="216"/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0</v>
      </c>
      <c r="BF120" s="16">
        <v>0</v>
      </c>
      <c r="BG120" s="16">
        <v>0</v>
      </c>
      <c r="BH120" s="16">
        <v>0</v>
      </c>
      <c r="BI120" s="16">
        <v>0</v>
      </c>
      <c r="BJ120" s="16">
        <v>0</v>
      </c>
      <c r="BK120" s="16">
        <v>0</v>
      </c>
      <c r="BL120" s="16">
        <v>0</v>
      </c>
      <c r="BM120" s="16">
        <v>0</v>
      </c>
      <c r="BN120" s="16">
        <v>0</v>
      </c>
      <c r="BO120" s="16">
        <v>0</v>
      </c>
      <c r="BP120" s="16">
        <v>0</v>
      </c>
      <c r="BQ120" s="16">
        <v>0</v>
      </c>
      <c r="BR120" s="16">
        <v>0</v>
      </c>
      <c r="BS120" s="16">
        <v>0</v>
      </c>
      <c r="BT120" s="16">
        <v>0</v>
      </c>
      <c r="BU120" s="16">
        <v>0</v>
      </c>
      <c r="BV120" s="16">
        <v>0</v>
      </c>
      <c r="BW120" s="21">
        <v>0</v>
      </c>
      <c r="BX120" s="21">
        <v>0</v>
      </c>
      <c r="BY120" s="21">
        <f t="shared" si="226"/>
        <v>0</v>
      </c>
      <c r="BZ120" s="21">
        <v>0</v>
      </c>
      <c r="CA120" s="35"/>
    </row>
    <row r="121" spans="1:79" ht="31.5" x14ac:dyDescent="0.25">
      <c r="A121" s="5">
        <v>31</v>
      </c>
      <c r="B121" s="15" t="s">
        <v>194</v>
      </c>
      <c r="C121" s="17" t="s">
        <v>313</v>
      </c>
      <c r="D121" s="21">
        <f t="shared" si="217"/>
        <v>8.58280873</v>
      </c>
      <c r="E121" s="21">
        <f t="shared" si="228"/>
        <v>0</v>
      </c>
      <c r="F121" s="21">
        <f t="shared" si="229"/>
        <v>8.58280873</v>
      </c>
      <c r="G121" s="21">
        <f t="shared" si="230"/>
        <v>0</v>
      </c>
      <c r="H121" s="21">
        <f t="shared" si="231"/>
        <v>0</v>
      </c>
      <c r="I121" s="21">
        <f t="shared" si="232"/>
        <v>4.3250000000000002</v>
      </c>
      <c r="J121" s="21">
        <f t="shared" si="233"/>
        <v>0</v>
      </c>
      <c r="K121" s="21">
        <f t="shared" si="234"/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8.58280873</v>
      </c>
      <c r="AI121" s="16">
        <v>0</v>
      </c>
      <c r="AJ121" s="16">
        <v>0</v>
      </c>
      <c r="AK121" s="16">
        <v>4.3250000000000002</v>
      </c>
      <c r="AL121" s="16">
        <v>0</v>
      </c>
      <c r="AM121" s="16">
        <v>0</v>
      </c>
      <c r="AN121" s="21">
        <f t="shared" si="235"/>
        <v>0</v>
      </c>
      <c r="AO121" s="21">
        <f t="shared" si="211"/>
        <v>0</v>
      </c>
      <c r="AP121" s="21">
        <f t="shared" si="212"/>
        <v>0</v>
      </c>
      <c r="AQ121" s="21">
        <f t="shared" si="213"/>
        <v>0</v>
      </c>
      <c r="AR121" s="21">
        <f t="shared" si="214"/>
        <v>0</v>
      </c>
      <c r="AS121" s="21">
        <f t="shared" si="215"/>
        <v>0</v>
      </c>
      <c r="AT121" s="21">
        <f t="shared" si="216"/>
        <v>0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  <c r="AZ121" s="16">
        <v>0</v>
      </c>
      <c r="BA121" s="16">
        <v>0</v>
      </c>
      <c r="BB121" s="16">
        <v>0</v>
      </c>
      <c r="BC121" s="16">
        <v>0</v>
      </c>
      <c r="BD121" s="16">
        <v>0</v>
      </c>
      <c r="BE121" s="16">
        <v>0</v>
      </c>
      <c r="BF121" s="16">
        <v>0</v>
      </c>
      <c r="BG121" s="16">
        <v>0</v>
      </c>
      <c r="BH121" s="16">
        <v>0</v>
      </c>
      <c r="BI121" s="16">
        <v>0</v>
      </c>
      <c r="BJ121" s="16">
        <v>0</v>
      </c>
      <c r="BK121" s="16">
        <v>0</v>
      </c>
      <c r="BL121" s="16">
        <v>0</v>
      </c>
      <c r="BM121" s="16">
        <v>0</v>
      </c>
      <c r="BN121" s="16">
        <v>0</v>
      </c>
      <c r="BO121" s="16">
        <v>0</v>
      </c>
      <c r="BP121" s="16">
        <v>0</v>
      </c>
      <c r="BQ121" s="16">
        <v>0</v>
      </c>
      <c r="BR121" s="16">
        <v>0</v>
      </c>
      <c r="BS121" s="16">
        <v>0</v>
      </c>
      <c r="BT121" s="16">
        <v>0</v>
      </c>
      <c r="BU121" s="16">
        <v>0</v>
      </c>
      <c r="BV121" s="16">
        <v>0</v>
      </c>
      <c r="BW121" s="21">
        <v>0</v>
      </c>
      <c r="BX121" s="21">
        <v>0</v>
      </c>
      <c r="BY121" s="21">
        <f t="shared" si="226"/>
        <v>0</v>
      </c>
      <c r="BZ121" s="21">
        <v>0</v>
      </c>
      <c r="CA121" s="35"/>
    </row>
    <row r="122" spans="1:79" ht="31.5" x14ac:dyDescent="0.25">
      <c r="A122" s="5">
        <v>32</v>
      </c>
      <c r="B122" s="15" t="s">
        <v>195</v>
      </c>
      <c r="C122" s="17" t="s">
        <v>314</v>
      </c>
      <c r="D122" s="21">
        <f t="shared" si="217"/>
        <v>75.596438599999999</v>
      </c>
      <c r="E122" s="21">
        <f t="shared" si="228"/>
        <v>0</v>
      </c>
      <c r="F122" s="21">
        <f t="shared" si="229"/>
        <v>75.596438599999999</v>
      </c>
      <c r="G122" s="21">
        <f t="shared" si="230"/>
        <v>3.9630000000000001</v>
      </c>
      <c r="H122" s="21">
        <f t="shared" si="231"/>
        <v>0</v>
      </c>
      <c r="I122" s="21">
        <f t="shared" si="232"/>
        <v>5.6180000000000003</v>
      </c>
      <c r="J122" s="21">
        <f t="shared" si="233"/>
        <v>0</v>
      </c>
      <c r="K122" s="21">
        <f t="shared" si="234"/>
        <v>0</v>
      </c>
      <c r="L122" s="16">
        <v>0</v>
      </c>
      <c r="M122" s="16">
        <v>2.5532176299999998</v>
      </c>
      <c r="N122" s="16">
        <v>6.3E-2</v>
      </c>
      <c r="O122" s="16">
        <v>0</v>
      </c>
      <c r="P122" s="16">
        <v>0.78800000000000003</v>
      </c>
      <c r="Q122" s="16">
        <v>0</v>
      </c>
      <c r="R122" s="16">
        <v>0</v>
      </c>
      <c r="S122" s="16">
        <v>0</v>
      </c>
      <c r="T122" s="16">
        <v>10.80426905</v>
      </c>
      <c r="U122" s="16">
        <v>2.64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62.238951920000005</v>
      </c>
      <c r="AB122" s="16">
        <v>1.26</v>
      </c>
      <c r="AC122" s="16">
        <v>0</v>
      </c>
      <c r="AD122" s="16">
        <v>4.83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21">
        <f t="shared" si="235"/>
        <v>0</v>
      </c>
      <c r="AO122" s="21">
        <f t="shared" si="211"/>
        <v>3.0377877300000002</v>
      </c>
      <c r="AP122" s="21">
        <f t="shared" si="212"/>
        <v>0.16300000000000001</v>
      </c>
      <c r="AQ122" s="21">
        <f t="shared" si="213"/>
        <v>0</v>
      </c>
      <c r="AR122" s="21">
        <f t="shared" si="214"/>
        <v>0.873</v>
      </c>
      <c r="AS122" s="21">
        <f t="shared" si="215"/>
        <v>0</v>
      </c>
      <c r="AT122" s="21">
        <f t="shared" si="216"/>
        <v>0</v>
      </c>
      <c r="AU122" s="16">
        <v>0</v>
      </c>
      <c r="AV122" s="16">
        <v>2.83330305</v>
      </c>
      <c r="AW122" s="16">
        <v>0.16300000000000001</v>
      </c>
      <c r="AX122" s="16">
        <v>0</v>
      </c>
      <c r="AY122" s="16">
        <v>0.78800000000000003</v>
      </c>
      <c r="AZ122" s="16">
        <v>0</v>
      </c>
      <c r="BA122" s="16">
        <v>0</v>
      </c>
      <c r="BB122" s="16">
        <v>0</v>
      </c>
      <c r="BC122" s="16">
        <v>0.20448468</v>
      </c>
      <c r="BD122" s="16">
        <v>0</v>
      </c>
      <c r="BE122" s="16">
        <v>0</v>
      </c>
      <c r="BF122" s="16">
        <v>8.5000000000000006E-2</v>
      </c>
      <c r="BG122" s="16">
        <v>0</v>
      </c>
      <c r="BH122" s="16">
        <v>0</v>
      </c>
      <c r="BI122" s="16">
        <v>0</v>
      </c>
      <c r="BJ122" s="16">
        <v>0</v>
      </c>
      <c r="BK122" s="16">
        <v>0</v>
      </c>
      <c r="BL122" s="16">
        <v>0</v>
      </c>
      <c r="BM122" s="16">
        <v>0</v>
      </c>
      <c r="BN122" s="16">
        <v>0</v>
      </c>
      <c r="BO122" s="16">
        <v>0</v>
      </c>
      <c r="BP122" s="16">
        <v>0</v>
      </c>
      <c r="BQ122" s="16">
        <v>0</v>
      </c>
      <c r="BR122" s="16">
        <v>0</v>
      </c>
      <c r="BS122" s="16">
        <v>0</v>
      </c>
      <c r="BT122" s="16">
        <v>0</v>
      </c>
      <c r="BU122" s="16">
        <v>0</v>
      </c>
      <c r="BV122" s="16">
        <v>0</v>
      </c>
      <c r="BW122" s="21">
        <v>0</v>
      </c>
      <c r="BX122" s="21">
        <v>0</v>
      </c>
      <c r="BY122" s="21">
        <f t="shared" si="226"/>
        <v>-10.319698950000001</v>
      </c>
      <c r="BZ122" s="21">
        <f t="shared" si="227"/>
        <v>-77.257789561950744</v>
      </c>
      <c r="CA122" s="35" t="s">
        <v>241</v>
      </c>
    </row>
    <row r="123" spans="1:79" ht="31.5" x14ac:dyDescent="0.25">
      <c r="A123" s="5">
        <v>33</v>
      </c>
      <c r="B123" s="15" t="s">
        <v>196</v>
      </c>
      <c r="C123" s="17" t="s">
        <v>315</v>
      </c>
      <c r="D123" s="21">
        <f t="shared" si="217"/>
        <v>6.8679831299999998</v>
      </c>
      <c r="E123" s="21">
        <f t="shared" si="218"/>
        <v>0</v>
      </c>
      <c r="F123" s="21">
        <f t="shared" si="219"/>
        <v>6.8679831299999998</v>
      </c>
      <c r="G123" s="21">
        <f t="shared" si="220"/>
        <v>1.06</v>
      </c>
      <c r="H123" s="21">
        <f t="shared" si="221"/>
        <v>0</v>
      </c>
      <c r="I123" s="21">
        <f t="shared" si="222"/>
        <v>0.8</v>
      </c>
      <c r="J123" s="21">
        <f t="shared" si="223"/>
        <v>0</v>
      </c>
      <c r="K123" s="21">
        <f t="shared" si="224"/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0.99</v>
      </c>
      <c r="U123" s="16">
        <v>0.56000000000000005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5.8779831299999996</v>
      </c>
      <c r="AB123" s="16">
        <v>0.5</v>
      </c>
      <c r="AC123" s="16">
        <v>0</v>
      </c>
      <c r="AD123" s="16">
        <v>0.8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21">
        <f t="shared" si="225"/>
        <v>0</v>
      </c>
      <c r="AO123" s="21">
        <f t="shared" si="211"/>
        <v>0.94371815000000003</v>
      </c>
      <c r="AP123" s="21">
        <f t="shared" si="212"/>
        <v>0.56000000000000005</v>
      </c>
      <c r="AQ123" s="21">
        <f t="shared" si="213"/>
        <v>0</v>
      </c>
      <c r="AR123" s="21">
        <f t="shared" si="214"/>
        <v>0</v>
      </c>
      <c r="AS123" s="21">
        <f t="shared" si="215"/>
        <v>0</v>
      </c>
      <c r="AT123" s="21">
        <f t="shared" si="216"/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  <c r="AZ123" s="16">
        <v>0</v>
      </c>
      <c r="BA123" s="16">
        <v>0</v>
      </c>
      <c r="BB123" s="16">
        <v>0</v>
      </c>
      <c r="BC123" s="16">
        <v>0.94371815000000003</v>
      </c>
      <c r="BD123" s="16">
        <v>0.56000000000000005</v>
      </c>
      <c r="BE123" s="16">
        <v>0</v>
      </c>
      <c r="BF123" s="16">
        <v>0</v>
      </c>
      <c r="BG123" s="16">
        <v>0</v>
      </c>
      <c r="BH123" s="16">
        <v>0</v>
      </c>
      <c r="BI123" s="16">
        <v>0</v>
      </c>
      <c r="BJ123" s="16">
        <v>0</v>
      </c>
      <c r="BK123" s="16">
        <v>0</v>
      </c>
      <c r="BL123" s="16">
        <v>0</v>
      </c>
      <c r="BM123" s="16">
        <v>0</v>
      </c>
      <c r="BN123" s="16">
        <v>0</v>
      </c>
      <c r="BO123" s="16">
        <v>0</v>
      </c>
      <c r="BP123" s="16">
        <v>0</v>
      </c>
      <c r="BQ123" s="16">
        <v>0</v>
      </c>
      <c r="BR123" s="16">
        <v>0</v>
      </c>
      <c r="BS123" s="16">
        <v>0</v>
      </c>
      <c r="BT123" s="16">
        <v>0</v>
      </c>
      <c r="BU123" s="16">
        <v>0</v>
      </c>
      <c r="BV123" s="16">
        <v>0</v>
      </c>
      <c r="BW123" s="21">
        <v>0</v>
      </c>
      <c r="BX123" s="21">
        <v>0</v>
      </c>
      <c r="BY123" s="21">
        <f t="shared" si="226"/>
        <v>-4.6281849999999958E-2</v>
      </c>
      <c r="BZ123" s="21">
        <f t="shared" si="227"/>
        <v>-4.6749343434343391</v>
      </c>
      <c r="CA123" s="35" t="s">
        <v>241</v>
      </c>
    </row>
    <row r="124" spans="1:79" ht="31.5" x14ac:dyDescent="0.25">
      <c r="A124" s="5">
        <v>34</v>
      </c>
      <c r="B124" s="15" t="s">
        <v>246</v>
      </c>
      <c r="C124" s="17" t="s">
        <v>316</v>
      </c>
      <c r="D124" s="21">
        <f t="shared" si="217"/>
        <v>3.8524284399999997</v>
      </c>
      <c r="E124" s="21">
        <f t="shared" ref="E124:E125" si="236">L124+S124+Z124+AG124</f>
        <v>0</v>
      </c>
      <c r="F124" s="21">
        <f t="shared" ref="F124:F125" si="237">M124+T124+AA124+AH124</f>
        <v>3.8524284399999997</v>
      </c>
      <c r="G124" s="21">
        <f t="shared" ref="G124:G125" si="238">N124+U124+AB124+AI124</f>
        <v>0</v>
      </c>
      <c r="H124" s="21">
        <f t="shared" ref="H124:H125" si="239">O124+V124+AC124+AJ124</f>
        <v>0</v>
      </c>
      <c r="I124" s="21">
        <f t="shared" ref="I124:I125" si="240">P124+W124+AD124+AK124</f>
        <v>2.04</v>
      </c>
      <c r="J124" s="21">
        <f t="shared" ref="J124:J125" si="241">Q124+X124+AE124+AL124</f>
        <v>0</v>
      </c>
      <c r="K124" s="21">
        <f t="shared" ref="K124:K125" si="242">R124+Y124+AF124+AM124</f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3.8524284399999997</v>
      </c>
      <c r="AI124" s="16">
        <v>0</v>
      </c>
      <c r="AJ124" s="16">
        <v>0</v>
      </c>
      <c r="AK124" s="16">
        <v>2.04</v>
      </c>
      <c r="AL124" s="16">
        <v>0</v>
      </c>
      <c r="AM124" s="16">
        <v>0</v>
      </c>
      <c r="AN124" s="21">
        <f t="shared" ref="AN124:AN125" si="243">AU124+BB124+BI124+BP124</f>
        <v>0</v>
      </c>
      <c r="AO124" s="21">
        <f t="shared" si="211"/>
        <v>0</v>
      </c>
      <c r="AP124" s="21">
        <f t="shared" si="212"/>
        <v>0</v>
      </c>
      <c r="AQ124" s="21">
        <f t="shared" si="213"/>
        <v>0</v>
      </c>
      <c r="AR124" s="21">
        <f t="shared" si="214"/>
        <v>0</v>
      </c>
      <c r="AS124" s="21">
        <f t="shared" si="215"/>
        <v>0</v>
      </c>
      <c r="AT124" s="21">
        <f t="shared" si="216"/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16">
        <v>0</v>
      </c>
      <c r="BB124" s="16">
        <v>0</v>
      </c>
      <c r="BC124" s="16">
        <v>0</v>
      </c>
      <c r="BD124" s="16">
        <v>0</v>
      </c>
      <c r="BE124" s="16">
        <v>0</v>
      </c>
      <c r="BF124" s="16">
        <v>0</v>
      </c>
      <c r="BG124" s="16">
        <v>0</v>
      </c>
      <c r="BH124" s="16">
        <v>0</v>
      </c>
      <c r="BI124" s="16">
        <v>0</v>
      </c>
      <c r="BJ124" s="16">
        <v>0</v>
      </c>
      <c r="BK124" s="16">
        <v>0</v>
      </c>
      <c r="BL124" s="16">
        <v>0</v>
      </c>
      <c r="BM124" s="16">
        <v>0</v>
      </c>
      <c r="BN124" s="16">
        <v>0</v>
      </c>
      <c r="BO124" s="16">
        <v>0</v>
      </c>
      <c r="BP124" s="16">
        <v>0</v>
      </c>
      <c r="BQ124" s="16">
        <v>0</v>
      </c>
      <c r="BR124" s="16">
        <v>0</v>
      </c>
      <c r="BS124" s="16">
        <v>0</v>
      </c>
      <c r="BT124" s="16">
        <v>0</v>
      </c>
      <c r="BU124" s="16">
        <v>0</v>
      </c>
      <c r="BV124" s="16">
        <v>0</v>
      </c>
      <c r="BW124" s="21">
        <v>0</v>
      </c>
      <c r="BX124" s="21">
        <v>0</v>
      </c>
      <c r="BY124" s="21">
        <f t="shared" si="226"/>
        <v>0</v>
      </c>
      <c r="BZ124" s="21">
        <v>0</v>
      </c>
      <c r="CA124" s="35"/>
    </row>
    <row r="125" spans="1:79" ht="31.5" x14ac:dyDescent="0.25">
      <c r="A125" s="5">
        <v>35</v>
      </c>
      <c r="B125" s="15" t="s">
        <v>197</v>
      </c>
      <c r="C125" s="17" t="s">
        <v>317</v>
      </c>
      <c r="D125" s="21">
        <f t="shared" si="217"/>
        <v>5.1932246099999997</v>
      </c>
      <c r="E125" s="21">
        <f t="shared" si="236"/>
        <v>0</v>
      </c>
      <c r="F125" s="21">
        <f t="shared" si="237"/>
        <v>5.1932246099999997</v>
      </c>
      <c r="G125" s="21">
        <f t="shared" si="238"/>
        <v>0</v>
      </c>
      <c r="H125" s="21">
        <f t="shared" si="239"/>
        <v>0</v>
      </c>
      <c r="I125" s="21">
        <f t="shared" si="240"/>
        <v>2.75</v>
      </c>
      <c r="J125" s="21">
        <f t="shared" si="241"/>
        <v>0</v>
      </c>
      <c r="K125" s="21">
        <f t="shared" si="242"/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3.0215125</v>
      </c>
      <c r="AB125" s="16">
        <v>0</v>
      </c>
      <c r="AC125" s="16">
        <v>0</v>
      </c>
      <c r="AD125" s="16">
        <v>1.6</v>
      </c>
      <c r="AE125" s="16">
        <v>0</v>
      </c>
      <c r="AF125" s="16">
        <v>0</v>
      </c>
      <c r="AG125" s="16">
        <v>0</v>
      </c>
      <c r="AH125" s="16">
        <v>2.1717121100000001</v>
      </c>
      <c r="AI125" s="16">
        <v>0</v>
      </c>
      <c r="AJ125" s="16">
        <v>0</v>
      </c>
      <c r="AK125" s="16">
        <v>1.1499999999999999</v>
      </c>
      <c r="AL125" s="16">
        <v>0</v>
      </c>
      <c r="AM125" s="16">
        <v>0</v>
      </c>
      <c r="AN125" s="21">
        <f t="shared" si="243"/>
        <v>0</v>
      </c>
      <c r="AO125" s="21">
        <f t="shared" si="211"/>
        <v>0</v>
      </c>
      <c r="AP125" s="21">
        <f t="shared" si="212"/>
        <v>0</v>
      </c>
      <c r="AQ125" s="21">
        <f t="shared" si="213"/>
        <v>0</v>
      </c>
      <c r="AR125" s="21">
        <f t="shared" si="214"/>
        <v>0</v>
      </c>
      <c r="AS125" s="21">
        <f t="shared" si="215"/>
        <v>0</v>
      </c>
      <c r="AT125" s="21">
        <f t="shared" si="216"/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0</v>
      </c>
      <c r="BF125" s="16">
        <v>0</v>
      </c>
      <c r="BG125" s="16">
        <v>0</v>
      </c>
      <c r="BH125" s="16">
        <v>0</v>
      </c>
      <c r="BI125" s="16">
        <v>0</v>
      </c>
      <c r="BJ125" s="16">
        <v>0</v>
      </c>
      <c r="BK125" s="16">
        <v>0</v>
      </c>
      <c r="BL125" s="16">
        <v>0</v>
      </c>
      <c r="BM125" s="16">
        <v>0</v>
      </c>
      <c r="BN125" s="16">
        <v>0</v>
      </c>
      <c r="BO125" s="16">
        <v>0</v>
      </c>
      <c r="BP125" s="16">
        <v>0</v>
      </c>
      <c r="BQ125" s="16">
        <v>0</v>
      </c>
      <c r="BR125" s="16">
        <v>0</v>
      </c>
      <c r="BS125" s="16">
        <v>0</v>
      </c>
      <c r="BT125" s="16">
        <v>0</v>
      </c>
      <c r="BU125" s="16">
        <v>0</v>
      </c>
      <c r="BV125" s="16">
        <v>0</v>
      </c>
      <c r="BW125" s="21">
        <v>0</v>
      </c>
      <c r="BX125" s="21">
        <v>0</v>
      </c>
      <c r="BY125" s="21">
        <f t="shared" si="226"/>
        <v>0</v>
      </c>
      <c r="BZ125" s="21">
        <v>0</v>
      </c>
      <c r="CA125" s="35"/>
    </row>
    <row r="126" spans="1:79" ht="31.5" x14ac:dyDescent="0.25">
      <c r="A126" s="5">
        <v>36</v>
      </c>
      <c r="B126" s="15" t="s">
        <v>198</v>
      </c>
      <c r="C126" s="17" t="s">
        <v>318</v>
      </c>
      <c r="D126" s="21">
        <f t="shared" si="217"/>
        <v>7.3323720199999993</v>
      </c>
      <c r="E126" s="21">
        <f t="shared" si="218"/>
        <v>0</v>
      </c>
      <c r="F126" s="21">
        <f t="shared" si="219"/>
        <v>7.3323720199999993</v>
      </c>
      <c r="G126" s="21">
        <f t="shared" si="220"/>
        <v>0</v>
      </c>
      <c r="H126" s="21">
        <f t="shared" si="221"/>
        <v>0</v>
      </c>
      <c r="I126" s="21">
        <f t="shared" si="222"/>
        <v>2.8559999999999999</v>
      </c>
      <c r="J126" s="21">
        <f t="shared" si="223"/>
        <v>0</v>
      </c>
      <c r="K126" s="21">
        <f t="shared" si="224"/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7.3323720199999993</v>
      </c>
      <c r="AB126" s="16">
        <v>0</v>
      </c>
      <c r="AC126" s="16">
        <v>0</v>
      </c>
      <c r="AD126" s="16">
        <v>2.8559999999999999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21">
        <f t="shared" si="225"/>
        <v>0</v>
      </c>
      <c r="AO126" s="21">
        <f t="shared" si="211"/>
        <v>0</v>
      </c>
      <c r="AP126" s="21">
        <f t="shared" si="212"/>
        <v>0</v>
      </c>
      <c r="AQ126" s="21">
        <f t="shared" si="213"/>
        <v>0</v>
      </c>
      <c r="AR126" s="21">
        <f t="shared" si="214"/>
        <v>0</v>
      </c>
      <c r="AS126" s="21">
        <f t="shared" si="215"/>
        <v>0</v>
      </c>
      <c r="AT126" s="21">
        <f t="shared" si="216"/>
        <v>0</v>
      </c>
      <c r="AU126" s="16">
        <v>0</v>
      </c>
      <c r="AV126" s="16">
        <v>0</v>
      </c>
      <c r="AW126" s="16">
        <v>0</v>
      </c>
      <c r="AX126" s="16">
        <v>0</v>
      </c>
      <c r="AY126" s="16">
        <v>0</v>
      </c>
      <c r="AZ126" s="16">
        <v>0</v>
      </c>
      <c r="BA126" s="16">
        <v>0</v>
      </c>
      <c r="BB126" s="16">
        <v>0</v>
      </c>
      <c r="BC126" s="16">
        <v>0</v>
      </c>
      <c r="BD126" s="16">
        <v>0</v>
      </c>
      <c r="BE126" s="16">
        <v>0</v>
      </c>
      <c r="BF126" s="16">
        <v>0</v>
      </c>
      <c r="BG126" s="16">
        <v>0</v>
      </c>
      <c r="BH126" s="16">
        <v>0</v>
      </c>
      <c r="BI126" s="16">
        <v>0</v>
      </c>
      <c r="BJ126" s="16">
        <v>0</v>
      </c>
      <c r="BK126" s="16">
        <v>0</v>
      </c>
      <c r="BL126" s="16">
        <v>0</v>
      </c>
      <c r="BM126" s="16">
        <v>0</v>
      </c>
      <c r="BN126" s="16">
        <v>0</v>
      </c>
      <c r="BO126" s="16">
        <v>0</v>
      </c>
      <c r="BP126" s="16">
        <v>0</v>
      </c>
      <c r="BQ126" s="16">
        <v>0</v>
      </c>
      <c r="BR126" s="16">
        <v>0</v>
      </c>
      <c r="BS126" s="16">
        <v>0</v>
      </c>
      <c r="BT126" s="16">
        <v>0</v>
      </c>
      <c r="BU126" s="16">
        <v>0</v>
      </c>
      <c r="BV126" s="16">
        <v>0</v>
      </c>
      <c r="BW126" s="21">
        <v>0</v>
      </c>
      <c r="BX126" s="21">
        <v>0</v>
      </c>
      <c r="BY126" s="21">
        <f t="shared" si="226"/>
        <v>0</v>
      </c>
      <c r="BZ126" s="21">
        <v>0</v>
      </c>
      <c r="CA126" s="35"/>
    </row>
    <row r="127" spans="1:79" ht="31.5" x14ac:dyDescent="0.25">
      <c r="A127" s="12" t="s">
        <v>199</v>
      </c>
      <c r="B127" s="13" t="s">
        <v>200</v>
      </c>
      <c r="C127" s="14"/>
      <c r="D127" s="20">
        <f t="shared" ref="D127:AM127" si="244">SUM(D128:D130)</f>
        <v>0</v>
      </c>
      <c r="E127" s="20">
        <f t="shared" si="244"/>
        <v>0</v>
      </c>
      <c r="F127" s="20">
        <f t="shared" si="244"/>
        <v>0</v>
      </c>
      <c r="G127" s="20">
        <f t="shared" si="244"/>
        <v>0</v>
      </c>
      <c r="H127" s="20">
        <f t="shared" si="244"/>
        <v>0</v>
      </c>
      <c r="I127" s="20">
        <f t="shared" si="244"/>
        <v>0</v>
      </c>
      <c r="J127" s="20">
        <f t="shared" si="244"/>
        <v>0</v>
      </c>
      <c r="K127" s="20">
        <f t="shared" si="244"/>
        <v>0</v>
      </c>
      <c r="L127" s="20">
        <f t="shared" si="244"/>
        <v>0</v>
      </c>
      <c r="M127" s="20">
        <f t="shared" si="244"/>
        <v>0</v>
      </c>
      <c r="N127" s="20">
        <f t="shared" si="244"/>
        <v>0</v>
      </c>
      <c r="O127" s="20">
        <f t="shared" si="244"/>
        <v>0</v>
      </c>
      <c r="P127" s="20">
        <f t="shared" si="244"/>
        <v>0</v>
      </c>
      <c r="Q127" s="20">
        <f t="shared" si="244"/>
        <v>0</v>
      </c>
      <c r="R127" s="20">
        <f t="shared" si="244"/>
        <v>0</v>
      </c>
      <c r="S127" s="20">
        <f t="shared" si="244"/>
        <v>0</v>
      </c>
      <c r="T127" s="20">
        <f t="shared" si="244"/>
        <v>0</v>
      </c>
      <c r="U127" s="20">
        <f t="shared" si="244"/>
        <v>0</v>
      </c>
      <c r="V127" s="20">
        <f t="shared" si="244"/>
        <v>0</v>
      </c>
      <c r="W127" s="20">
        <f t="shared" si="244"/>
        <v>0</v>
      </c>
      <c r="X127" s="20">
        <f t="shared" si="244"/>
        <v>0</v>
      </c>
      <c r="Y127" s="20">
        <f t="shared" si="244"/>
        <v>0</v>
      </c>
      <c r="Z127" s="20">
        <f t="shared" si="244"/>
        <v>0</v>
      </c>
      <c r="AA127" s="20">
        <f t="shared" si="244"/>
        <v>0</v>
      </c>
      <c r="AB127" s="20">
        <f t="shared" si="244"/>
        <v>0</v>
      </c>
      <c r="AC127" s="20">
        <f t="shared" si="244"/>
        <v>0</v>
      </c>
      <c r="AD127" s="20">
        <f t="shared" si="244"/>
        <v>0</v>
      </c>
      <c r="AE127" s="20">
        <f t="shared" si="244"/>
        <v>0</v>
      </c>
      <c r="AF127" s="20">
        <f t="shared" si="244"/>
        <v>0</v>
      </c>
      <c r="AG127" s="20">
        <f t="shared" si="244"/>
        <v>0</v>
      </c>
      <c r="AH127" s="20">
        <f t="shared" si="244"/>
        <v>0</v>
      </c>
      <c r="AI127" s="20">
        <f t="shared" si="244"/>
        <v>0</v>
      </c>
      <c r="AJ127" s="20">
        <f t="shared" si="244"/>
        <v>0</v>
      </c>
      <c r="AK127" s="20">
        <f t="shared" si="244"/>
        <v>0</v>
      </c>
      <c r="AL127" s="20">
        <f t="shared" si="244"/>
        <v>0</v>
      </c>
      <c r="AM127" s="20">
        <f t="shared" si="244"/>
        <v>0</v>
      </c>
      <c r="AN127" s="20">
        <f t="shared" ref="AN127:AT127" si="245">SUM(AN128:AN130)</f>
        <v>0</v>
      </c>
      <c r="AO127" s="20">
        <f t="shared" si="245"/>
        <v>0</v>
      </c>
      <c r="AP127" s="20">
        <f t="shared" si="245"/>
        <v>0</v>
      </c>
      <c r="AQ127" s="20">
        <f t="shared" si="245"/>
        <v>0</v>
      </c>
      <c r="AR127" s="20">
        <f t="shared" si="245"/>
        <v>0</v>
      </c>
      <c r="AS127" s="20">
        <f t="shared" si="245"/>
        <v>0</v>
      </c>
      <c r="AT127" s="20">
        <f t="shared" si="245"/>
        <v>0</v>
      </c>
      <c r="AU127" s="20">
        <f t="shared" ref="AU127:BV127" si="246">SUM(AU128:AU130)</f>
        <v>0</v>
      </c>
      <c r="AV127" s="20">
        <f t="shared" si="246"/>
        <v>0</v>
      </c>
      <c r="AW127" s="20">
        <f t="shared" si="246"/>
        <v>0</v>
      </c>
      <c r="AX127" s="20">
        <f t="shared" si="246"/>
        <v>0</v>
      </c>
      <c r="AY127" s="20">
        <f t="shared" si="246"/>
        <v>0</v>
      </c>
      <c r="AZ127" s="20">
        <f t="shared" si="246"/>
        <v>0</v>
      </c>
      <c r="BA127" s="20">
        <f t="shared" si="246"/>
        <v>0</v>
      </c>
      <c r="BB127" s="20">
        <f t="shared" si="246"/>
        <v>0</v>
      </c>
      <c r="BC127" s="20">
        <f t="shared" si="246"/>
        <v>0</v>
      </c>
      <c r="BD127" s="20">
        <f t="shared" si="246"/>
        <v>0</v>
      </c>
      <c r="BE127" s="20">
        <f t="shared" si="246"/>
        <v>0</v>
      </c>
      <c r="BF127" s="20">
        <f t="shared" si="246"/>
        <v>0</v>
      </c>
      <c r="BG127" s="20">
        <f t="shared" si="246"/>
        <v>0</v>
      </c>
      <c r="BH127" s="20">
        <f t="shared" si="246"/>
        <v>0</v>
      </c>
      <c r="BI127" s="20">
        <f t="shared" si="246"/>
        <v>0</v>
      </c>
      <c r="BJ127" s="20">
        <f t="shared" si="246"/>
        <v>0</v>
      </c>
      <c r="BK127" s="20">
        <f t="shared" si="246"/>
        <v>0</v>
      </c>
      <c r="BL127" s="20">
        <f t="shared" si="246"/>
        <v>0</v>
      </c>
      <c r="BM127" s="20">
        <f t="shared" si="246"/>
        <v>0</v>
      </c>
      <c r="BN127" s="20">
        <f t="shared" si="246"/>
        <v>0</v>
      </c>
      <c r="BO127" s="20">
        <f t="shared" si="246"/>
        <v>0</v>
      </c>
      <c r="BP127" s="20">
        <f t="shared" si="246"/>
        <v>0</v>
      </c>
      <c r="BQ127" s="20">
        <f t="shared" si="246"/>
        <v>0</v>
      </c>
      <c r="BR127" s="20">
        <f t="shared" si="246"/>
        <v>0</v>
      </c>
      <c r="BS127" s="20">
        <f t="shared" si="246"/>
        <v>0</v>
      </c>
      <c r="BT127" s="20">
        <f t="shared" si="246"/>
        <v>0</v>
      </c>
      <c r="BU127" s="20">
        <f t="shared" si="246"/>
        <v>0</v>
      </c>
      <c r="BV127" s="20">
        <f t="shared" si="246"/>
        <v>0</v>
      </c>
      <c r="BW127" s="20">
        <f t="shared" ref="BW127:BY127" si="247">SUM(BW128:BW130)</f>
        <v>0</v>
      </c>
      <c r="BX127" s="20">
        <f t="shared" si="247"/>
        <v>0</v>
      </c>
      <c r="BY127" s="20">
        <f t="shared" si="247"/>
        <v>0</v>
      </c>
      <c r="BZ127" s="20">
        <v>0</v>
      </c>
      <c r="CA127" s="33"/>
    </row>
    <row r="128" spans="1:79" x14ac:dyDescent="0.25">
      <c r="A128" s="27" t="s">
        <v>199</v>
      </c>
      <c r="B128" s="28" t="s">
        <v>140</v>
      </c>
      <c r="C128" s="29" t="s">
        <v>141</v>
      </c>
      <c r="D128" s="29" t="s">
        <v>141</v>
      </c>
      <c r="E128" s="29" t="s">
        <v>141</v>
      </c>
      <c r="F128" s="29" t="s">
        <v>141</v>
      </c>
      <c r="G128" s="29" t="s">
        <v>141</v>
      </c>
      <c r="H128" s="29" t="s">
        <v>141</v>
      </c>
      <c r="I128" s="29" t="s">
        <v>141</v>
      </c>
      <c r="J128" s="29" t="s">
        <v>141</v>
      </c>
      <c r="K128" s="29" t="s">
        <v>141</v>
      </c>
      <c r="L128" s="29" t="s">
        <v>141</v>
      </c>
      <c r="M128" s="29" t="s">
        <v>141</v>
      </c>
      <c r="N128" s="29" t="s">
        <v>141</v>
      </c>
      <c r="O128" s="29" t="s">
        <v>141</v>
      </c>
      <c r="P128" s="29" t="s">
        <v>141</v>
      </c>
      <c r="Q128" s="29" t="s">
        <v>141</v>
      </c>
      <c r="R128" s="29" t="s">
        <v>141</v>
      </c>
      <c r="S128" s="29" t="s">
        <v>141</v>
      </c>
      <c r="T128" s="29" t="s">
        <v>141</v>
      </c>
      <c r="U128" s="29" t="s">
        <v>141</v>
      </c>
      <c r="V128" s="29" t="s">
        <v>141</v>
      </c>
      <c r="W128" s="29" t="s">
        <v>141</v>
      </c>
      <c r="X128" s="29" t="s">
        <v>141</v>
      </c>
      <c r="Y128" s="29" t="s">
        <v>141</v>
      </c>
      <c r="Z128" s="29" t="s">
        <v>141</v>
      </c>
      <c r="AA128" s="29" t="s">
        <v>141</v>
      </c>
      <c r="AB128" s="29" t="s">
        <v>141</v>
      </c>
      <c r="AC128" s="29" t="s">
        <v>141</v>
      </c>
      <c r="AD128" s="29" t="s">
        <v>141</v>
      </c>
      <c r="AE128" s="29" t="s">
        <v>141</v>
      </c>
      <c r="AF128" s="29" t="s">
        <v>141</v>
      </c>
      <c r="AG128" s="29" t="s">
        <v>141</v>
      </c>
      <c r="AH128" s="29" t="s">
        <v>141</v>
      </c>
      <c r="AI128" s="29" t="s">
        <v>141</v>
      </c>
      <c r="AJ128" s="29" t="s">
        <v>141</v>
      </c>
      <c r="AK128" s="29" t="s">
        <v>141</v>
      </c>
      <c r="AL128" s="29" t="s">
        <v>141</v>
      </c>
      <c r="AM128" s="29" t="s">
        <v>141</v>
      </c>
      <c r="AN128" s="29" t="s">
        <v>141</v>
      </c>
      <c r="AO128" s="29" t="s">
        <v>141</v>
      </c>
      <c r="AP128" s="29" t="s">
        <v>141</v>
      </c>
      <c r="AQ128" s="29" t="s">
        <v>141</v>
      </c>
      <c r="AR128" s="29" t="s">
        <v>141</v>
      </c>
      <c r="AS128" s="29" t="s">
        <v>141</v>
      </c>
      <c r="AT128" s="29" t="s">
        <v>141</v>
      </c>
      <c r="AU128" s="29" t="s">
        <v>141</v>
      </c>
      <c r="AV128" s="29" t="s">
        <v>141</v>
      </c>
      <c r="AW128" s="29" t="s">
        <v>141</v>
      </c>
      <c r="AX128" s="29" t="s">
        <v>141</v>
      </c>
      <c r="AY128" s="29" t="s">
        <v>141</v>
      </c>
      <c r="AZ128" s="29" t="s">
        <v>141</v>
      </c>
      <c r="BA128" s="29" t="s">
        <v>141</v>
      </c>
      <c r="BB128" s="29" t="s">
        <v>141</v>
      </c>
      <c r="BC128" s="29" t="s">
        <v>141</v>
      </c>
      <c r="BD128" s="29" t="s">
        <v>141</v>
      </c>
      <c r="BE128" s="29" t="s">
        <v>141</v>
      </c>
      <c r="BF128" s="29" t="s">
        <v>141</v>
      </c>
      <c r="BG128" s="29" t="s">
        <v>141</v>
      </c>
      <c r="BH128" s="29" t="s">
        <v>141</v>
      </c>
      <c r="BI128" s="29" t="s">
        <v>141</v>
      </c>
      <c r="BJ128" s="29" t="s">
        <v>141</v>
      </c>
      <c r="BK128" s="29" t="s">
        <v>141</v>
      </c>
      <c r="BL128" s="29" t="s">
        <v>141</v>
      </c>
      <c r="BM128" s="29" t="s">
        <v>141</v>
      </c>
      <c r="BN128" s="29" t="s">
        <v>141</v>
      </c>
      <c r="BO128" s="29" t="s">
        <v>141</v>
      </c>
      <c r="BP128" s="29" t="s">
        <v>141</v>
      </c>
      <c r="BQ128" s="29" t="s">
        <v>141</v>
      </c>
      <c r="BR128" s="29" t="s">
        <v>141</v>
      </c>
      <c r="BS128" s="29" t="s">
        <v>141</v>
      </c>
      <c r="BT128" s="29" t="s">
        <v>141</v>
      </c>
      <c r="BU128" s="29" t="s">
        <v>141</v>
      </c>
      <c r="BV128" s="29" t="s">
        <v>141</v>
      </c>
      <c r="BW128" s="29" t="s">
        <v>141</v>
      </c>
      <c r="BX128" s="29" t="s">
        <v>141</v>
      </c>
      <c r="BY128" s="29" t="s">
        <v>141</v>
      </c>
      <c r="BZ128" s="29" t="s">
        <v>141</v>
      </c>
      <c r="CA128" s="34"/>
    </row>
    <row r="129" spans="1:79" x14ac:dyDescent="0.25">
      <c r="A129" s="27" t="s">
        <v>199</v>
      </c>
      <c r="B129" s="28" t="s">
        <v>140</v>
      </c>
      <c r="C129" s="29" t="s">
        <v>141</v>
      </c>
      <c r="D129" s="29" t="s">
        <v>141</v>
      </c>
      <c r="E129" s="29" t="s">
        <v>141</v>
      </c>
      <c r="F129" s="29" t="s">
        <v>141</v>
      </c>
      <c r="G129" s="29" t="s">
        <v>141</v>
      </c>
      <c r="H129" s="29" t="s">
        <v>141</v>
      </c>
      <c r="I129" s="29" t="s">
        <v>141</v>
      </c>
      <c r="J129" s="29" t="s">
        <v>141</v>
      </c>
      <c r="K129" s="29" t="s">
        <v>141</v>
      </c>
      <c r="L129" s="29" t="s">
        <v>141</v>
      </c>
      <c r="M129" s="29" t="s">
        <v>141</v>
      </c>
      <c r="N129" s="29" t="s">
        <v>141</v>
      </c>
      <c r="O129" s="29" t="s">
        <v>141</v>
      </c>
      <c r="P129" s="29" t="s">
        <v>141</v>
      </c>
      <c r="Q129" s="29" t="s">
        <v>141</v>
      </c>
      <c r="R129" s="29" t="s">
        <v>141</v>
      </c>
      <c r="S129" s="29" t="s">
        <v>141</v>
      </c>
      <c r="T129" s="29" t="s">
        <v>141</v>
      </c>
      <c r="U129" s="29" t="s">
        <v>141</v>
      </c>
      <c r="V129" s="29" t="s">
        <v>141</v>
      </c>
      <c r="W129" s="29" t="s">
        <v>141</v>
      </c>
      <c r="X129" s="29" t="s">
        <v>141</v>
      </c>
      <c r="Y129" s="29" t="s">
        <v>141</v>
      </c>
      <c r="Z129" s="29" t="s">
        <v>141</v>
      </c>
      <c r="AA129" s="29" t="s">
        <v>141</v>
      </c>
      <c r="AB129" s="29" t="s">
        <v>141</v>
      </c>
      <c r="AC129" s="29" t="s">
        <v>141</v>
      </c>
      <c r="AD129" s="29" t="s">
        <v>141</v>
      </c>
      <c r="AE129" s="29" t="s">
        <v>141</v>
      </c>
      <c r="AF129" s="29" t="s">
        <v>141</v>
      </c>
      <c r="AG129" s="29" t="s">
        <v>141</v>
      </c>
      <c r="AH129" s="29" t="s">
        <v>141</v>
      </c>
      <c r="AI129" s="29" t="s">
        <v>141</v>
      </c>
      <c r="AJ129" s="29" t="s">
        <v>141</v>
      </c>
      <c r="AK129" s="29" t="s">
        <v>141</v>
      </c>
      <c r="AL129" s="29" t="s">
        <v>141</v>
      </c>
      <c r="AM129" s="29" t="s">
        <v>141</v>
      </c>
      <c r="AN129" s="29" t="s">
        <v>141</v>
      </c>
      <c r="AO129" s="29" t="s">
        <v>141</v>
      </c>
      <c r="AP129" s="29" t="s">
        <v>141</v>
      </c>
      <c r="AQ129" s="29" t="s">
        <v>141</v>
      </c>
      <c r="AR129" s="29" t="s">
        <v>141</v>
      </c>
      <c r="AS129" s="29" t="s">
        <v>141</v>
      </c>
      <c r="AT129" s="29" t="s">
        <v>141</v>
      </c>
      <c r="AU129" s="29" t="s">
        <v>141</v>
      </c>
      <c r="AV129" s="29" t="s">
        <v>141</v>
      </c>
      <c r="AW129" s="29" t="s">
        <v>141</v>
      </c>
      <c r="AX129" s="29" t="s">
        <v>141</v>
      </c>
      <c r="AY129" s="29" t="s">
        <v>141</v>
      </c>
      <c r="AZ129" s="29" t="s">
        <v>141</v>
      </c>
      <c r="BA129" s="29" t="s">
        <v>141</v>
      </c>
      <c r="BB129" s="29" t="s">
        <v>141</v>
      </c>
      <c r="BC129" s="29" t="s">
        <v>141</v>
      </c>
      <c r="BD129" s="29" t="s">
        <v>141</v>
      </c>
      <c r="BE129" s="29" t="s">
        <v>141</v>
      </c>
      <c r="BF129" s="29" t="s">
        <v>141</v>
      </c>
      <c r="BG129" s="29" t="s">
        <v>141</v>
      </c>
      <c r="BH129" s="29" t="s">
        <v>141</v>
      </c>
      <c r="BI129" s="29" t="s">
        <v>141</v>
      </c>
      <c r="BJ129" s="29" t="s">
        <v>141</v>
      </c>
      <c r="BK129" s="29" t="s">
        <v>141</v>
      </c>
      <c r="BL129" s="29" t="s">
        <v>141</v>
      </c>
      <c r="BM129" s="29" t="s">
        <v>141</v>
      </c>
      <c r="BN129" s="29" t="s">
        <v>141</v>
      </c>
      <c r="BO129" s="29" t="s">
        <v>141</v>
      </c>
      <c r="BP129" s="29" t="s">
        <v>141</v>
      </c>
      <c r="BQ129" s="29" t="s">
        <v>141</v>
      </c>
      <c r="BR129" s="29" t="s">
        <v>141</v>
      </c>
      <c r="BS129" s="29" t="s">
        <v>141</v>
      </c>
      <c r="BT129" s="29" t="s">
        <v>141</v>
      </c>
      <c r="BU129" s="29" t="s">
        <v>141</v>
      </c>
      <c r="BV129" s="29" t="s">
        <v>141</v>
      </c>
      <c r="BW129" s="29" t="s">
        <v>141</v>
      </c>
      <c r="BX129" s="29" t="s">
        <v>141</v>
      </c>
      <c r="BY129" s="29" t="s">
        <v>141</v>
      </c>
      <c r="BZ129" s="29" t="s">
        <v>141</v>
      </c>
      <c r="CA129" s="34"/>
    </row>
    <row r="130" spans="1:79" x14ac:dyDescent="0.25">
      <c r="A130" s="27" t="s">
        <v>142</v>
      </c>
      <c r="B130" s="27" t="s">
        <v>142</v>
      </c>
      <c r="C130" s="29" t="s">
        <v>141</v>
      </c>
      <c r="D130" s="29" t="s">
        <v>141</v>
      </c>
      <c r="E130" s="29" t="s">
        <v>141</v>
      </c>
      <c r="F130" s="29" t="s">
        <v>141</v>
      </c>
      <c r="G130" s="29" t="s">
        <v>141</v>
      </c>
      <c r="H130" s="29" t="s">
        <v>141</v>
      </c>
      <c r="I130" s="29" t="s">
        <v>141</v>
      </c>
      <c r="J130" s="29" t="s">
        <v>141</v>
      </c>
      <c r="K130" s="29" t="s">
        <v>141</v>
      </c>
      <c r="L130" s="29" t="s">
        <v>141</v>
      </c>
      <c r="M130" s="29" t="s">
        <v>141</v>
      </c>
      <c r="N130" s="29" t="s">
        <v>141</v>
      </c>
      <c r="O130" s="29" t="s">
        <v>141</v>
      </c>
      <c r="P130" s="29" t="s">
        <v>141</v>
      </c>
      <c r="Q130" s="29" t="s">
        <v>141</v>
      </c>
      <c r="R130" s="29" t="s">
        <v>141</v>
      </c>
      <c r="S130" s="29" t="s">
        <v>141</v>
      </c>
      <c r="T130" s="29" t="s">
        <v>141</v>
      </c>
      <c r="U130" s="29" t="s">
        <v>141</v>
      </c>
      <c r="V130" s="29" t="s">
        <v>141</v>
      </c>
      <c r="W130" s="29" t="s">
        <v>141</v>
      </c>
      <c r="X130" s="29" t="s">
        <v>141</v>
      </c>
      <c r="Y130" s="29" t="s">
        <v>141</v>
      </c>
      <c r="Z130" s="29" t="s">
        <v>141</v>
      </c>
      <c r="AA130" s="29" t="s">
        <v>141</v>
      </c>
      <c r="AB130" s="29" t="s">
        <v>141</v>
      </c>
      <c r="AC130" s="29" t="s">
        <v>141</v>
      </c>
      <c r="AD130" s="29" t="s">
        <v>141</v>
      </c>
      <c r="AE130" s="29" t="s">
        <v>141</v>
      </c>
      <c r="AF130" s="29" t="s">
        <v>141</v>
      </c>
      <c r="AG130" s="29" t="s">
        <v>141</v>
      </c>
      <c r="AH130" s="29" t="s">
        <v>141</v>
      </c>
      <c r="AI130" s="29" t="s">
        <v>141</v>
      </c>
      <c r="AJ130" s="29" t="s">
        <v>141</v>
      </c>
      <c r="AK130" s="29" t="s">
        <v>141</v>
      </c>
      <c r="AL130" s="29" t="s">
        <v>141</v>
      </c>
      <c r="AM130" s="29" t="s">
        <v>141</v>
      </c>
      <c r="AN130" s="29" t="s">
        <v>141</v>
      </c>
      <c r="AO130" s="29" t="s">
        <v>141</v>
      </c>
      <c r="AP130" s="29" t="s">
        <v>141</v>
      </c>
      <c r="AQ130" s="29" t="s">
        <v>141</v>
      </c>
      <c r="AR130" s="29" t="s">
        <v>141</v>
      </c>
      <c r="AS130" s="29" t="s">
        <v>141</v>
      </c>
      <c r="AT130" s="29" t="s">
        <v>141</v>
      </c>
      <c r="AU130" s="29" t="s">
        <v>141</v>
      </c>
      <c r="AV130" s="29" t="s">
        <v>141</v>
      </c>
      <c r="AW130" s="29" t="s">
        <v>141</v>
      </c>
      <c r="AX130" s="29" t="s">
        <v>141</v>
      </c>
      <c r="AY130" s="29" t="s">
        <v>141</v>
      </c>
      <c r="AZ130" s="29" t="s">
        <v>141</v>
      </c>
      <c r="BA130" s="29" t="s">
        <v>141</v>
      </c>
      <c r="BB130" s="29" t="s">
        <v>141</v>
      </c>
      <c r="BC130" s="29" t="s">
        <v>141</v>
      </c>
      <c r="BD130" s="29" t="s">
        <v>141</v>
      </c>
      <c r="BE130" s="29" t="s">
        <v>141</v>
      </c>
      <c r="BF130" s="29" t="s">
        <v>141</v>
      </c>
      <c r="BG130" s="29" t="s">
        <v>141</v>
      </c>
      <c r="BH130" s="29" t="s">
        <v>141</v>
      </c>
      <c r="BI130" s="29" t="s">
        <v>141</v>
      </c>
      <c r="BJ130" s="29" t="s">
        <v>141</v>
      </c>
      <c r="BK130" s="29" t="s">
        <v>141</v>
      </c>
      <c r="BL130" s="29" t="s">
        <v>141</v>
      </c>
      <c r="BM130" s="29" t="s">
        <v>141</v>
      </c>
      <c r="BN130" s="29" t="s">
        <v>141</v>
      </c>
      <c r="BO130" s="29" t="s">
        <v>141</v>
      </c>
      <c r="BP130" s="29" t="s">
        <v>141</v>
      </c>
      <c r="BQ130" s="29" t="s">
        <v>141</v>
      </c>
      <c r="BR130" s="29" t="s">
        <v>141</v>
      </c>
      <c r="BS130" s="29" t="s">
        <v>141</v>
      </c>
      <c r="BT130" s="29" t="s">
        <v>141</v>
      </c>
      <c r="BU130" s="29" t="s">
        <v>141</v>
      </c>
      <c r="BV130" s="29" t="s">
        <v>141</v>
      </c>
      <c r="BW130" s="29" t="s">
        <v>141</v>
      </c>
      <c r="BX130" s="29" t="s">
        <v>141</v>
      </c>
      <c r="BY130" s="29" t="s">
        <v>141</v>
      </c>
      <c r="BZ130" s="29" t="s">
        <v>141</v>
      </c>
      <c r="CA130" s="34"/>
    </row>
    <row r="131" spans="1:79" ht="31.5" x14ac:dyDescent="0.25">
      <c r="A131" s="9" t="s">
        <v>201</v>
      </c>
      <c r="B131" s="10" t="s">
        <v>202</v>
      </c>
      <c r="C131" s="11"/>
      <c r="D131" s="19">
        <f t="shared" ref="D131:AI131" si="248">D132+D134+D136+D140+D144+D148+D152+D156</f>
        <v>0</v>
      </c>
      <c r="E131" s="19">
        <f t="shared" si="248"/>
        <v>0</v>
      </c>
      <c r="F131" s="19">
        <f t="shared" si="248"/>
        <v>0</v>
      </c>
      <c r="G131" s="19">
        <f t="shared" si="248"/>
        <v>0</v>
      </c>
      <c r="H131" s="19">
        <f t="shared" si="248"/>
        <v>0</v>
      </c>
      <c r="I131" s="19">
        <f t="shared" si="248"/>
        <v>0</v>
      </c>
      <c r="J131" s="19">
        <f t="shared" si="248"/>
        <v>0</v>
      </c>
      <c r="K131" s="19">
        <f t="shared" si="248"/>
        <v>0</v>
      </c>
      <c r="L131" s="19">
        <f t="shared" si="248"/>
        <v>0</v>
      </c>
      <c r="M131" s="19">
        <f t="shared" si="248"/>
        <v>0</v>
      </c>
      <c r="N131" s="19">
        <f t="shared" si="248"/>
        <v>0</v>
      </c>
      <c r="O131" s="19">
        <f t="shared" si="248"/>
        <v>0</v>
      </c>
      <c r="P131" s="19">
        <f t="shared" si="248"/>
        <v>0</v>
      </c>
      <c r="Q131" s="19">
        <f t="shared" si="248"/>
        <v>0</v>
      </c>
      <c r="R131" s="19">
        <f t="shared" si="248"/>
        <v>0</v>
      </c>
      <c r="S131" s="19">
        <f t="shared" si="248"/>
        <v>0</v>
      </c>
      <c r="T131" s="19">
        <f t="shared" si="248"/>
        <v>0</v>
      </c>
      <c r="U131" s="19">
        <f t="shared" si="248"/>
        <v>0</v>
      </c>
      <c r="V131" s="19">
        <f t="shared" si="248"/>
        <v>0</v>
      </c>
      <c r="W131" s="19">
        <f t="shared" si="248"/>
        <v>0</v>
      </c>
      <c r="X131" s="19">
        <f t="shared" si="248"/>
        <v>0</v>
      </c>
      <c r="Y131" s="19">
        <f t="shared" si="248"/>
        <v>0</v>
      </c>
      <c r="Z131" s="19">
        <f t="shared" si="248"/>
        <v>0</v>
      </c>
      <c r="AA131" s="19">
        <f t="shared" si="248"/>
        <v>0</v>
      </c>
      <c r="AB131" s="19">
        <f t="shared" si="248"/>
        <v>0</v>
      </c>
      <c r="AC131" s="19">
        <f t="shared" si="248"/>
        <v>0</v>
      </c>
      <c r="AD131" s="19">
        <f t="shared" si="248"/>
        <v>0</v>
      </c>
      <c r="AE131" s="19">
        <f t="shared" si="248"/>
        <v>0</v>
      </c>
      <c r="AF131" s="19">
        <f t="shared" si="248"/>
        <v>0</v>
      </c>
      <c r="AG131" s="19">
        <f t="shared" si="248"/>
        <v>0</v>
      </c>
      <c r="AH131" s="19">
        <f t="shared" si="248"/>
        <v>0</v>
      </c>
      <c r="AI131" s="19">
        <f t="shared" si="248"/>
        <v>0</v>
      </c>
      <c r="AJ131" s="19">
        <f t="shared" ref="AJ131:BO131" si="249">AJ132+AJ134+AJ136+AJ140+AJ144+AJ148+AJ152+AJ156</f>
        <v>0</v>
      </c>
      <c r="AK131" s="19">
        <f t="shared" si="249"/>
        <v>0</v>
      </c>
      <c r="AL131" s="19">
        <f t="shared" si="249"/>
        <v>0</v>
      </c>
      <c r="AM131" s="19">
        <f t="shared" si="249"/>
        <v>0</v>
      </c>
      <c r="AN131" s="19">
        <f t="shared" si="249"/>
        <v>0</v>
      </c>
      <c r="AO131" s="19">
        <f t="shared" si="249"/>
        <v>0</v>
      </c>
      <c r="AP131" s="19">
        <f t="shared" si="249"/>
        <v>0</v>
      </c>
      <c r="AQ131" s="19">
        <f t="shared" si="249"/>
        <v>0</v>
      </c>
      <c r="AR131" s="19">
        <f t="shared" si="249"/>
        <v>0</v>
      </c>
      <c r="AS131" s="19">
        <f t="shared" si="249"/>
        <v>0</v>
      </c>
      <c r="AT131" s="19">
        <f t="shared" si="249"/>
        <v>0</v>
      </c>
      <c r="AU131" s="19">
        <f t="shared" si="249"/>
        <v>0</v>
      </c>
      <c r="AV131" s="19">
        <f t="shared" si="249"/>
        <v>0</v>
      </c>
      <c r="AW131" s="19">
        <f t="shared" si="249"/>
        <v>0</v>
      </c>
      <c r="AX131" s="19">
        <f t="shared" si="249"/>
        <v>0</v>
      </c>
      <c r="AY131" s="19">
        <f t="shared" si="249"/>
        <v>0</v>
      </c>
      <c r="AZ131" s="19">
        <f t="shared" si="249"/>
        <v>0</v>
      </c>
      <c r="BA131" s="19">
        <f t="shared" si="249"/>
        <v>0</v>
      </c>
      <c r="BB131" s="19">
        <f t="shared" si="249"/>
        <v>0</v>
      </c>
      <c r="BC131" s="19">
        <f t="shared" si="249"/>
        <v>0</v>
      </c>
      <c r="BD131" s="19">
        <f t="shared" si="249"/>
        <v>0</v>
      </c>
      <c r="BE131" s="19">
        <f t="shared" si="249"/>
        <v>0</v>
      </c>
      <c r="BF131" s="19">
        <f t="shared" si="249"/>
        <v>0</v>
      </c>
      <c r="BG131" s="19">
        <f t="shared" si="249"/>
        <v>0</v>
      </c>
      <c r="BH131" s="19">
        <f t="shared" si="249"/>
        <v>0</v>
      </c>
      <c r="BI131" s="19">
        <f t="shared" si="249"/>
        <v>0</v>
      </c>
      <c r="BJ131" s="19">
        <f t="shared" si="249"/>
        <v>0</v>
      </c>
      <c r="BK131" s="19">
        <f t="shared" si="249"/>
        <v>0</v>
      </c>
      <c r="BL131" s="19">
        <f t="shared" si="249"/>
        <v>0</v>
      </c>
      <c r="BM131" s="19">
        <f t="shared" si="249"/>
        <v>0</v>
      </c>
      <c r="BN131" s="19">
        <f t="shared" si="249"/>
        <v>0</v>
      </c>
      <c r="BO131" s="19">
        <f t="shared" si="249"/>
        <v>0</v>
      </c>
      <c r="BP131" s="19">
        <f t="shared" ref="BP131:BY131" si="250">BP132+BP134+BP136+BP140+BP144+BP148+BP152+BP156</f>
        <v>0</v>
      </c>
      <c r="BQ131" s="19">
        <f t="shared" si="250"/>
        <v>0</v>
      </c>
      <c r="BR131" s="19">
        <f t="shared" si="250"/>
        <v>0</v>
      </c>
      <c r="BS131" s="19">
        <f t="shared" si="250"/>
        <v>0</v>
      </c>
      <c r="BT131" s="19">
        <f t="shared" si="250"/>
        <v>0</v>
      </c>
      <c r="BU131" s="19">
        <f t="shared" si="250"/>
        <v>0</v>
      </c>
      <c r="BV131" s="19">
        <f t="shared" si="250"/>
        <v>0</v>
      </c>
      <c r="BW131" s="19">
        <f t="shared" si="250"/>
        <v>0</v>
      </c>
      <c r="BX131" s="19">
        <f t="shared" si="250"/>
        <v>0</v>
      </c>
      <c r="BY131" s="19">
        <f t="shared" si="250"/>
        <v>0</v>
      </c>
      <c r="BZ131" s="19">
        <v>0</v>
      </c>
      <c r="CA131" s="32"/>
    </row>
    <row r="132" spans="1:79" ht="31.5" x14ac:dyDescent="0.25">
      <c r="A132" s="12" t="s">
        <v>103</v>
      </c>
      <c r="B132" s="13" t="s">
        <v>203</v>
      </c>
      <c r="C132" s="14"/>
      <c r="D132" s="20">
        <f t="shared" ref="D132:AI132" si="251">SUM(D133:D133)</f>
        <v>0</v>
      </c>
      <c r="E132" s="20">
        <f t="shared" si="251"/>
        <v>0</v>
      </c>
      <c r="F132" s="20">
        <f t="shared" si="251"/>
        <v>0</v>
      </c>
      <c r="G132" s="20">
        <f t="shared" si="251"/>
        <v>0</v>
      </c>
      <c r="H132" s="20">
        <f t="shared" si="251"/>
        <v>0</v>
      </c>
      <c r="I132" s="20">
        <f t="shared" si="251"/>
        <v>0</v>
      </c>
      <c r="J132" s="20">
        <f t="shared" si="251"/>
        <v>0</v>
      </c>
      <c r="K132" s="20">
        <f t="shared" si="251"/>
        <v>0</v>
      </c>
      <c r="L132" s="20">
        <f t="shared" si="251"/>
        <v>0</v>
      </c>
      <c r="M132" s="20">
        <f t="shared" si="251"/>
        <v>0</v>
      </c>
      <c r="N132" s="20">
        <f t="shared" si="251"/>
        <v>0</v>
      </c>
      <c r="O132" s="20">
        <f t="shared" si="251"/>
        <v>0</v>
      </c>
      <c r="P132" s="20">
        <f t="shared" si="251"/>
        <v>0</v>
      </c>
      <c r="Q132" s="20">
        <f t="shared" si="251"/>
        <v>0</v>
      </c>
      <c r="R132" s="20">
        <f t="shared" si="251"/>
        <v>0</v>
      </c>
      <c r="S132" s="20">
        <f t="shared" si="251"/>
        <v>0</v>
      </c>
      <c r="T132" s="20">
        <f t="shared" si="251"/>
        <v>0</v>
      </c>
      <c r="U132" s="20">
        <f t="shared" si="251"/>
        <v>0</v>
      </c>
      <c r="V132" s="20">
        <f t="shared" si="251"/>
        <v>0</v>
      </c>
      <c r="W132" s="20">
        <f t="shared" si="251"/>
        <v>0</v>
      </c>
      <c r="X132" s="20">
        <f t="shared" si="251"/>
        <v>0</v>
      </c>
      <c r="Y132" s="20">
        <f t="shared" si="251"/>
        <v>0</v>
      </c>
      <c r="Z132" s="20">
        <f t="shared" si="251"/>
        <v>0</v>
      </c>
      <c r="AA132" s="20">
        <f t="shared" si="251"/>
        <v>0</v>
      </c>
      <c r="AB132" s="20">
        <f t="shared" si="251"/>
        <v>0</v>
      </c>
      <c r="AC132" s="20">
        <f t="shared" si="251"/>
        <v>0</v>
      </c>
      <c r="AD132" s="20">
        <f t="shared" si="251"/>
        <v>0</v>
      </c>
      <c r="AE132" s="20">
        <f t="shared" si="251"/>
        <v>0</v>
      </c>
      <c r="AF132" s="20">
        <f t="shared" si="251"/>
        <v>0</v>
      </c>
      <c r="AG132" s="20">
        <f t="shared" si="251"/>
        <v>0</v>
      </c>
      <c r="AH132" s="20">
        <f t="shared" si="251"/>
        <v>0</v>
      </c>
      <c r="AI132" s="20">
        <f t="shared" si="251"/>
        <v>0</v>
      </c>
      <c r="AJ132" s="20">
        <f t="shared" ref="AJ132:BO132" si="252">SUM(AJ133:AJ133)</f>
        <v>0</v>
      </c>
      <c r="AK132" s="20">
        <f t="shared" si="252"/>
        <v>0</v>
      </c>
      <c r="AL132" s="20">
        <f t="shared" si="252"/>
        <v>0</v>
      </c>
      <c r="AM132" s="20">
        <f t="shared" si="252"/>
        <v>0</v>
      </c>
      <c r="AN132" s="20">
        <f t="shared" si="252"/>
        <v>0</v>
      </c>
      <c r="AO132" s="20">
        <f t="shared" si="252"/>
        <v>0</v>
      </c>
      <c r="AP132" s="20">
        <f t="shared" si="252"/>
        <v>0</v>
      </c>
      <c r="AQ132" s="20">
        <f t="shared" si="252"/>
        <v>0</v>
      </c>
      <c r="AR132" s="20">
        <f t="shared" si="252"/>
        <v>0</v>
      </c>
      <c r="AS132" s="20">
        <f t="shared" si="252"/>
        <v>0</v>
      </c>
      <c r="AT132" s="20">
        <f t="shared" si="252"/>
        <v>0</v>
      </c>
      <c r="AU132" s="20">
        <f t="shared" si="252"/>
        <v>0</v>
      </c>
      <c r="AV132" s="20">
        <f t="shared" si="252"/>
        <v>0</v>
      </c>
      <c r="AW132" s="20">
        <f t="shared" si="252"/>
        <v>0</v>
      </c>
      <c r="AX132" s="20">
        <f t="shared" si="252"/>
        <v>0</v>
      </c>
      <c r="AY132" s="20">
        <f t="shared" si="252"/>
        <v>0</v>
      </c>
      <c r="AZ132" s="20">
        <f t="shared" si="252"/>
        <v>0</v>
      </c>
      <c r="BA132" s="20">
        <f t="shared" si="252"/>
        <v>0</v>
      </c>
      <c r="BB132" s="20">
        <f t="shared" si="252"/>
        <v>0</v>
      </c>
      <c r="BC132" s="20">
        <f t="shared" si="252"/>
        <v>0</v>
      </c>
      <c r="BD132" s="20">
        <f t="shared" si="252"/>
        <v>0</v>
      </c>
      <c r="BE132" s="20">
        <f t="shared" si="252"/>
        <v>0</v>
      </c>
      <c r="BF132" s="20">
        <f t="shared" si="252"/>
        <v>0</v>
      </c>
      <c r="BG132" s="20">
        <f t="shared" si="252"/>
        <v>0</v>
      </c>
      <c r="BH132" s="20">
        <f t="shared" si="252"/>
        <v>0</v>
      </c>
      <c r="BI132" s="20">
        <f t="shared" si="252"/>
        <v>0</v>
      </c>
      <c r="BJ132" s="20">
        <f t="shared" si="252"/>
        <v>0</v>
      </c>
      <c r="BK132" s="20">
        <f t="shared" si="252"/>
        <v>0</v>
      </c>
      <c r="BL132" s="20">
        <f t="shared" si="252"/>
        <v>0</v>
      </c>
      <c r="BM132" s="20">
        <f t="shared" si="252"/>
        <v>0</v>
      </c>
      <c r="BN132" s="20">
        <f t="shared" si="252"/>
        <v>0</v>
      </c>
      <c r="BO132" s="20">
        <f t="shared" si="252"/>
        <v>0</v>
      </c>
      <c r="BP132" s="20">
        <f t="shared" ref="BP132:BY132" si="253">SUM(BP133:BP133)</f>
        <v>0</v>
      </c>
      <c r="BQ132" s="20">
        <f t="shared" si="253"/>
        <v>0</v>
      </c>
      <c r="BR132" s="20">
        <f t="shared" si="253"/>
        <v>0</v>
      </c>
      <c r="BS132" s="20">
        <f t="shared" si="253"/>
        <v>0</v>
      </c>
      <c r="BT132" s="20">
        <f t="shared" si="253"/>
        <v>0</v>
      </c>
      <c r="BU132" s="20">
        <f t="shared" si="253"/>
        <v>0</v>
      </c>
      <c r="BV132" s="20">
        <f t="shared" si="253"/>
        <v>0</v>
      </c>
      <c r="BW132" s="20">
        <f t="shared" si="253"/>
        <v>0</v>
      </c>
      <c r="BX132" s="20">
        <f t="shared" si="253"/>
        <v>0</v>
      </c>
      <c r="BY132" s="20">
        <f t="shared" si="253"/>
        <v>0</v>
      </c>
      <c r="BZ132" s="20">
        <v>0</v>
      </c>
      <c r="CA132" s="33"/>
    </row>
    <row r="133" spans="1:79" ht="47.25" x14ac:dyDescent="0.25">
      <c r="A133" s="5" t="s">
        <v>128</v>
      </c>
      <c r="B133" s="15" t="s">
        <v>274</v>
      </c>
      <c r="C133" s="17" t="s">
        <v>141</v>
      </c>
      <c r="D133" s="21">
        <f t="shared" ref="D133" si="254">F133</f>
        <v>0</v>
      </c>
      <c r="E133" s="21">
        <f t="shared" ref="E133" si="255">L133+S133+Z133+AG133</f>
        <v>0</v>
      </c>
      <c r="F133" s="21">
        <f t="shared" ref="F133" si="256">M133+T133+AA133+AH133</f>
        <v>0</v>
      </c>
      <c r="G133" s="21">
        <f t="shared" ref="G133" si="257">N133+U133+AB133+AI133</f>
        <v>0</v>
      </c>
      <c r="H133" s="21">
        <f t="shared" ref="H133" si="258">O133+V133+AC133+AJ133</f>
        <v>0</v>
      </c>
      <c r="I133" s="21">
        <f t="shared" ref="I133" si="259">P133+W133+AD133+AK133</f>
        <v>0</v>
      </c>
      <c r="J133" s="21">
        <f t="shared" ref="J133" si="260">Q133+X133+AE133+AL133</f>
        <v>0</v>
      </c>
      <c r="K133" s="21">
        <f t="shared" ref="K133" si="261">R133+Y133+AF133+AM133</f>
        <v>0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</v>
      </c>
      <c r="V133" s="16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16">
        <v>0</v>
      </c>
      <c r="AI133" s="16">
        <v>0</v>
      </c>
      <c r="AJ133" s="16">
        <v>0</v>
      </c>
      <c r="AK133" s="16">
        <v>0</v>
      </c>
      <c r="AL133" s="16">
        <v>0</v>
      </c>
      <c r="AM133" s="16">
        <v>0</v>
      </c>
      <c r="AN133" s="21">
        <f t="shared" ref="AN133" si="262">AU133+BB133+BI133+BP133</f>
        <v>0</v>
      </c>
      <c r="AO133" s="21">
        <f t="shared" ref="AO133" si="263">AV133+BC133+BJ133+BQ133</f>
        <v>0</v>
      </c>
      <c r="AP133" s="21">
        <f t="shared" ref="AP133" si="264">AW133+BD133+BK133+BR133</f>
        <v>0</v>
      </c>
      <c r="AQ133" s="21">
        <f t="shared" ref="AQ133" si="265">AX133+BE133+BL133+BS133</f>
        <v>0</v>
      </c>
      <c r="AR133" s="21">
        <f t="shared" ref="AR133" si="266">AY133+BF133+BM133+BT133</f>
        <v>0</v>
      </c>
      <c r="AS133" s="21">
        <f t="shared" ref="AS133" si="267">AZ133+BG133+BN133+BU133</f>
        <v>0</v>
      </c>
      <c r="AT133" s="21">
        <f t="shared" ref="AT133" si="268">BA133+BH133+BO133+BV133</f>
        <v>0</v>
      </c>
      <c r="AU133" s="16">
        <v>0</v>
      </c>
      <c r="AV133" s="16">
        <v>0</v>
      </c>
      <c r="AW133" s="16">
        <v>0</v>
      </c>
      <c r="AX133" s="16">
        <v>0</v>
      </c>
      <c r="AY133" s="16">
        <v>0</v>
      </c>
      <c r="AZ133" s="16">
        <v>0</v>
      </c>
      <c r="BA133" s="16">
        <v>0</v>
      </c>
      <c r="BB133" s="16">
        <v>0</v>
      </c>
      <c r="BC133" s="16">
        <v>0</v>
      </c>
      <c r="BD133" s="16">
        <v>0</v>
      </c>
      <c r="BE133" s="16">
        <v>0</v>
      </c>
      <c r="BF133" s="16">
        <v>0</v>
      </c>
      <c r="BG133" s="16">
        <v>0</v>
      </c>
      <c r="BH133" s="16">
        <v>0</v>
      </c>
      <c r="BI133" s="16">
        <v>0</v>
      </c>
      <c r="BJ133" s="16">
        <v>0</v>
      </c>
      <c r="BK133" s="16">
        <v>0</v>
      </c>
      <c r="BL133" s="16">
        <v>0</v>
      </c>
      <c r="BM133" s="16">
        <v>0</v>
      </c>
      <c r="BN133" s="16">
        <v>0</v>
      </c>
      <c r="BO133" s="16">
        <v>0</v>
      </c>
      <c r="BP133" s="16">
        <v>0</v>
      </c>
      <c r="BQ133" s="16">
        <v>0</v>
      </c>
      <c r="BR133" s="16">
        <v>0</v>
      </c>
      <c r="BS133" s="16">
        <v>0</v>
      </c>
      <c r="BT133" s="16">
        <v>0</v>
      </c>
      <c r="BU133" s="16">
        <v>0</v>
      </c>
      <c r="BV133" s="16">
        <v>0</v>
      </c>
      <c r="BW133" s="21">
        <v>0</v>
      </c>
      <c r="BX133" s="21">
        <v>0</v>
      </c>
      <c r="BY133" s="21">
        <f t="shared" ref="BY133" si="269">(AV133)-(M133)</f>
        <v>0</v>
      </c>
      <c r="BZ133" s="21">
        <v>0</v>
      </c>
      <c r="CA133" s="35"/>
    </row>
    <row r="134" spans="1:79" ht="31.5" x14ac:dyDescent="0.25">
      <c r="A134" s="12" t="s">
        <v>104</v>
      </c>
      <c r="B134" s="13" t="s">
        <v>204</v>
      </c>
      <c r="C134" s="14"/>
      <c r="D134" s="20">
        <f t="shared" ref="D134:AI134" si="270">SUM(D135:D135)</f>
        <v>0</v>
      </c>
      <c r="E134" s="20">
        <f t="shared" si="270"/>
        <v>0</v>
      </c>
      <c r="F134" s="20">
        <f t="shared" si="270"/>
        <v>0</v>
      </c>
      <c r="G134" s="20">
        <f t="shared" si="270"/>
        <v>0</v>
      </c>
      <c r="H134" s="20">
        <f t="shared" si="270"/>
        <v>0</v>
      </c>
      <c r="I134" s="20">
        <f t="shared" si="270"/>
        <v>0</v>
      </c>
      <c r="J134" s="20">
        <f t="shared" si="270"/>
        <v>0</v>
      </c>
      <c r="K134" s="20">
        <f t="shared" si="270"/>
        <v>0</v>
      </c>
      <c r="L134" s="20">
        <f t="shared" si="270"/>
        <v>0</v>
      </c>
      <c r="M134" s="20">
        <f t="shared" si="270"/>
        <v>0</v>
      </c>
      <c r="N134" s="20">
        <f t="shared" si="270"/>
        <v>0</v>
      </c>
      <c r="O134" s="20">
        <f t="shared" si="270"/>
        <v>0</v>
      </c>
      <c r="P134" s="20">
        <f t="shared" si="270"/>
        <v>0</v>
      </c>
      <c r="Q134" s="20">
        <f t="shared" si="270"/>
        <v>0</v>
      </c>
      <c r="R134" s="20">
        <f t="shared" si="270"/>
        <v>0</v>
      </c>
      <c r="S134" s="20">
        <f t="shared" si="270"/>
        <v>0</v>
      </c>
      <c r="T134" s="20">
        <f t="shared" si="270"/>
        <v>0</v>
      </c>
      <c r="U134" s="20">
        <f t="shared" si="270"/>
        <v>0</v>
      </c>
      <c r="V134" s="20">
        <f t="shared" si="270"/>
        <v>0</v>
      </c>
      <c r="W134" s="20">
        <f t="shared" si="270"/>
        <v>0</v>
      </c>
      <c r="X134" s="20">
        <f t="shared" si="270"/>
        <v>0</v>
      </c>
      <c r="Y134" s="20">
        <f t="shared" si="270"/>
        <v>0</v>
      </c>
      <c r="Z134" s="20">
        <f t="shared" si="270"/>
        <v>0</v>
      </c>
      <c r="AA134" s="20">
        <f t="shared" si="270"/>
        <v>0</v>
      </c>
      <c r="AB134" s="20">
        <f t="shared" si="270"/>
        <v>0</v>
      </c>
      <c r="AC134" s="20">
        <f t="shared" si="270"/>
        <v>0</v>
      </c>
      <c r="AD134" s="20">
        <f t="shared" si="270"/>
        <v>0</v>
      </c>
      <c r="AE134" s="20">
        <f t="shared" si="270"/>
        <v>0</v>
      </c>
      <c r="AF134" s="20">
        <f t="shared" si="270"/>
        <v>0</v>
      </c>
      <c r="AG134" s="20">
        <f t="shared" si="270"/>
        <v>0</v>
      </c>
      <c r="AH134" s="20">
        <f t="shared" si="270"/>
        <v>0</v>
      </c>
      <c r="AI134" s="20">
        <f t="shared" si="270"/>
        <v>0</v>
      </c>
      <c r="AJ134" s="20">
        <f t="shared" ref="AJ134:BO134" si="271">SUM(AJ135:AJ135)</f>
        <v>0</v>
      </c>
      <c r="AK134" s="20">
        <f t="shared" si="271"/>
        <v>0</v>
      </c>
      <c r="AL134" s="20">
        <f t="shared" si="271"/>
        <v>0</v>
      </c>
      <c r="AM134" s="20">
        <f t="shared" si="271"/>
        <v>0</v>
      </c>
      <c r="AN134" s="20">
        <f t="shared" si="271"/>
        <v>0</v>
      </c>
      <c r="AO134" s="20">
        <f t="shared" si="271"/>
        <v>0</v>
      </c>
      <c r="AP134" s="20">
        <f t="shared" si="271"/>
        <v>0</v>
      </c>
      <c r="AQ134" s="20">
        <f t="shared" si="271"/>
        <v>0</v>
      </c>
      <c r="AR134" s="20">
        <f t="shared" si="271"/>
        <v>0</v>
      </c>
      <c r="AS134" s="20">
        <f t="shared" si="271"/>
        <v>0</v>
      </c>
      <c r="AT134" s="20">
        <f t="shared" si="271"/>
        <v>0</v>
      </c>
      <c r="AU134" s="20">
        <f t="shared" si="271"/>
        <v>0</v>
      </c>
      <c r="AV134" s="20">
        <f t="shared" si="271"/>
        <v>0</v>
      </c>
      <c r="AW134" s="20">
        <f t="shared" si="271"/>
        <v>0</v>
      </c>
      <c r="AX134" s="20">
        <f t="shared" si="271"/>
        <v>0</v>
      </c>
      <c r="AY134" s="20">
        <f t="shared" si="271"/>
        <v>0</v>
      </c>
      <c r="AZ134" s="20">
        <f t="shared" si="271"/>
        <v>0</v>
      </c>
      <c r="BA134" s="20">
        <f t="shared" si="271"/>
        <v>0</v>
      </c>
      <c r="BB134" s="20">
        <f t="shared" si="271"/>
        <v>0</v>
      </c>
      <c r="BC134" s="20">
        <f t="shared" si="271"/>
        <v>0</v>
      </c>
      <c r="BD134" s="20">
        <f t="shared" si="271"/>
        <v>0</v>
      </c>
      <c r="BE134" s="20">
        <f t="shared" si="271"/>
        <v>0</v>
      </c>
      <c r="BF134" s="20">
        <f t="shared" si="271"/>
        <v>0</v>
      </c>
      <c r="BG134" s="20">
        <f t="shared" si="271"/>
        <v>0</v>
      </c>
      <c r="BH134" s="20">
        <f t="shared" si="271"/>
        <v>0</v>
      </c>
      <c r="BI134" s="20">
        <f t="shared" si="271"/>
        <v>0</v>
      </c>
      <c r="BJ134" s="20">
        <f t="shared" si="271"/>
        <v>0</v>
      </c>
      <c r="BK134" s="20">
        <f t="shared" si="271"/>
        <v>0</v>
      </c>
      <c r="BL134" s="20">
        <f t="shared" si="271"/>
        <v>0</v>
      </c>
      <c r="BM134" s="20">
        <f t="shared" si="271"/>
        <v>0</v>
      </c>
      <c r="BN134" s="20">
        <f t="shared" si="271"/>
        <v>0</v>
      </c>
      <c r="BO134" s="20">
        <f t="shared" si="271"/>
        <v>0</v>
      </c>
      <c r="BP134" s="20">
        <f t="shared" ref="BP134:BY134" si="272">SUM(BP135:BP135)</f>
        <v>0</v>
      </c>
      <c r="BQ134" s="20">
        <f t="shared" si="272"/>
        <v>0</v>
      </c>
      <c r="BR134" s="20">
        <f t="shared" si="272"/>
        <v>0</v>
      </c>
      <c r="BS134" s="20">
        <f t="shared" si="272"/>
        <v>0</v>
      </c>
      <c r="BT134" s="20">
        <f t="shared" si="272"/>
        <v>0</v>
      </c>
      <c r="BU134" s="20">
        <f t="shared" si="272"/>
        <v>0</v>
      </c>
      <c r="BV134" s="20">
        <f t="shared" si="272"/>
        <v>0</v>
      </c>
      <c r="BW134" s="20">
        <f t="shared" si="272"/>
        <v>0</v>
      </c>
      <c r="BX134" s="20">
        <f t="shared" si="272"/>
        <v>0</v>
      </c>
      <c r="BY134" s="20">
        <f t="shared" si="272"/>
        <v>0</v>
      </c>
      <c r="BZ134" s="20">
        <v>0</v>
      </c>
      <c r="CA134" s="33"/>
    </row>
    <row r="135" spans="1:79" ht="47.25" x14ac:dyDescent="0.25">
      <c r="A135" s="5" t="s">
        <v>128</v>
      </c>
      <c r="B135" s="15" t="s">
        <v>275</v>
      </c>
      <c r="C135" s="17" t="s">
        <v>141</v>
      </c>
      <c r="D135" s="21">
        <f t="shared" ref="D135" si="273">F135</f>
        <v>0</v>
      </c>
      <c r="E135" s="21">
        <f t="shared" ref="E135" si="274">L135+S135+Z135+AG135</f>
        <v>0</v>
      </c>
      <c r="F135" s="21">
        <f t="shared" ref="F135" si="275">M135+T135+AA135+AH135</f>
        <v>0</v>
      </c>
      <c r="G135" s="21">
        <f t="shared" ref="G135" si="276">N135+U135+AB135+AI135</f>
        <v>0</v>
      </c>
      <c r="H135" s="21">
        <f t="shared" ref="H135" si="277">O135+V135+AC135+AJ135</f>
        <v>0</v>
      </c>
      <c r="I135" s="21">
        <f t="shared" ref="I135" si="278">P135+W135+AD135+AK135</f>
        <v>0</v>
      </c>
      <c r="J135" s="21">
        <f t="shared" ref="J135" si="279">Q135+X135+AE135+AL135</f>
        <v>0</v>
      </c>
      <c r="K135" s="21">
        <f t="shared" ref="K135" si="280">R135+Y135+AF135+AM135</f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0</v>
      </c>
      <c r="AI135" s="16">
        <v>0</v>
      </c>
      <c r="AJ135" s="16">
        <v>0</v>
      </c>
      <c r="AK135" s="16">
        <v>0</v>
      </c>
      <c r="AL135" s="16">
        <v>0</v>
      </c>
      <c r="AM135" s="16">
        <v>0</v>
      </c>
      <c r="AN135" s="21">
        <f t="shared" ref="AN135" si="281">AU135+BB135+BI135+BP135</f>
        <v>0</v>
      </c>
      <c r="AO135" s="21">
        <f t="shared" ref="AO135" si="282">AV135+BC135+BJ135+BQ135</f>
        <v>0</v>
      </c>
      <c r="AP135" s="21">
        <f t="shared" ref="AP135" si="283">AW135+BD135+BK135+BR135</f>
        <v>0</v>
      </c>
      <c r="AQ135" s="21">
        <f t="shared" ref="AQ135" si="284">AX135+BE135+BL135+BS135</f>
        <v>0</v>
      </c>
      <c r="AR135" s="21">
        <f t="shared" ref="AR135" si="285">AY135+BF135+BM135+BT135</f>
        <v>0</v>
      </c>
      <c r="AS135" s="21">
        <f t="shared" ref="AS135" si="286">AZ135+BG135+BN135+BU135</f>
        <v>0</v>
      </c>
      <c r="AT135" s="21">
        <f t="shared" ref="AT135" si="287">BA135+BH135+BO135+BV135</f>
        <v>0</v>
      </c>
      <c r="AU135" s="16">
        <v>0</v>
      </c>
      <c r="AV135" s="16">
        <v>0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16">
        <v>0</v>
      </c>
      <c r="BD135" s="16">
        <v>0</v>
      </c>
      <c r="BE135" s="16">
        <v>0</v>
      </c>
      <c r="BF135" s="16">
        <v>0</v>
      </c>
      <c r="BG135" s="16">
        <v>0</v>
      </c>
      <c r="BH135" s="16">
        <v>0</v>
      </c>
      <c r="BI135" s="16">
        <v>0</v>
      </c>
      <c r="BJ135" s="16">
        <v>0</v>
      </c>
      <c r="BK135" s="16">
        <v>0</v>
      </c>
      <c r="BL135" s="16">
        <v>0</v>
      </c>
      <c r="BM135" s="16">
        <v>0</v>
      </c>
      <c r="BN135" s="16">
        <v>0</v>
      </c>
      <c r="BO135" s="16">
        <v>0</v>
      </c>
      <c r="BP135" s="16">
        <v>0</v>
      </c>
      <c r="BQ135" s="16">
        <v>0</v>
      </c>
      <c r="BR135" s="16">
        <v>0</v>
      </c>
      <c r="BS135" s="16">
        <v>0</v>
      </c>
      <c r="BT135" s="16">
        <v>0</v>
      </c>
      <c r="BU135" s="16">
        <v>0</v>
      </c>
      <c r="BV135" s="16">
        <v>0</v>
      </c>
      <c r="BW135" s="21">
        <v>0</v>
      </c>
      <c r="BX135" s="21">
        <v>0</v>
      </c>
      <c r="BY135" s="21">
        <f t="shared" ref="BY135" si="288">(AV135)-(M135)</f>
        <v>0</v>
      </c>
      <c r="BZ135" s="21">
        <v>0</v>
      </c>
      <c r="CA135" s="35"/>
    </row>
    <row r="136" spans="1:79" ht="31.5" x14ac:dyDescent="0.25">
      <c r="A136" s="12" t="s">
        <v>105</v>
      </c>
      <c r="B136" s="13" t="s">
        <v>205</v>
      </c>
      <c r="C136" s="14"/>
      <c r="D136" s="20">
        <f t="shared" ref="D136:AM136" si="289">SUM(D137:D139)</f>
        <v>0</v>
      </c>
      <c r="E136" s="20">
        <f t="shared" si="289"/>
        <v>0</v>
      </c>
      <c r="F136" s="20">
        <f t="shared" si="289"/>
        <v>0</v>
      </c>
      <c r="G136" s="20">
        <f t="shared" si="289"/>
        <v>0</v>
      </c>
      <c r="H136" s="20">
        <f t="shared" si="289"/>
        <v>0</v>
      </c>
      <c r="I136" s="20">
        <f t="shared" si="289"/>
        <v>0</v>
      </c>
      <c r="J136" s="20">
        <f t="shared" si="289"/>
        <v>0</v>
      </c>
      <c r="K136" s="20">
        <f t="shared" si="289"/>
        <v>0</v>
      </c>
      <c r="L136" s="20">
        <f t="shared" si="289"/>
        <v>0</v>
      </c>
      <c r="M136" s="20">
        <f t="shared" si="289"/>
        <v>0</v>
      </c>
      <c r="N136" s="20">
        <f t="shared" si="289"/>
        <v>0</v>
      </c>
      <c r="O136" s="20">
        <f t="shared" si="289"/>
        <v>0</v>
      </c>
      <c r="P136" s="20">
        <f t="shared" si="289"/>
        <v>0</v>
      </c>
      <c r="Q136" s="20">
        <f t="shared" si="289"/>
        <v>0</v>
      </c>
      <c r="R136" s="20">
        <f t="shared" si="289"/>
        <v>0</v>
      </c>
      <c r="S136" s="20">
        <f t="shared" si="289"/>
        <v>0</v>
      </c>
      <c r="T136" s="20">
        <f t="shared" si="289"/>
        <v>0</v>
      </c>
      <c r="U136" s="20">
        <f t="shared" si="289"/>
        <v>0</v>
      </c>
      <c r="V136" s="20">
        <f t="shared" si="289"/>
        <v>0</v>
      </c>
      <c r="W136" s="20">
        <f t="shared" si="289"/>
        <v>0</v>
      </c>
      <c r="X136" s="20">
        <f t="shared" si="289"/>
        <v>0</v>
      </c>
      <c r="Y136" s="20">
        <f t="shared" si="289"/>
        <v>0</v>
      </c>
      <c r="Z136" s="20">
        <f t="shared" si="289"/>
        <v>0</v>
      </c>
      <c r="AA136" s="20">
        <f t="shared" si="289"/>
        <v>0</v>
      </c>
      <c r="AB136" s="20">
        <f t="shared" si="289"/>
        <v>0</v>
      </c>
      <c r="AC136" s="20">
        <f t="shared" si="289"/>
        <v>0</v>
      </c>
      <c r="AD136" s="20">
        <f t="shared" si="289"/>
        <v>0</v>
      </c>
      <c r="AE136" s="20">
        <f t="shared" si="289"/>
        <v>0</v>
      </c>
      <c r="AF136" s="20">
        <f t="shared" si="289"/>
        <v>0</v>
      </c>
      <c r="AG136" s="20">
        <f t="shared" si="289"/>
        <v>0</v>
      </c>
      <c r="AH136" s="20">
        <f t="shared" si="289"/>
        <v>0</v>
      </c>
      <c r="AI136" s="20">
        <f t="shared" si="289"/>
        <v>0</v>
      </c>
      <c r="AJ136" s="20">
        <f t="shared" si="289"/>
        <v>0</v>
      </c>
      <c r="AK136" s="20">
        <f t="shared" si="289"/>
        <v>0</v>
      </c>
      <c r="AL136" s="20">
        <f t="shared" si="289"/>
        <v>0</v>
      </c>
      <c r="AM136" s="20">
        <f t="shared" si="289"/>
        <v>0</v>
      </c>
      <c r="AN136" s="20">
        <f t="shared" ref="AN136:BV136" si="290">SUM(AN137:AN139)</f>
        <v>0</v>
      </c>
      <c r="AO136" s="20">
        <f t="shared" si="290"/>
        <v>0</v>
      </c>
      <c r="AP136" s="20">
        <f t="shared" si="290"/>
        <v>0</v>
      </c>
      <c r="AQ136" s="20">
        <f t="shared" si="290"/>
        <v>0</v>
      </c>
      <c r="AR136" s="20">
        <f t="shared" si="290"/>
        <v>0</v>
      </c>
      <c r="AS136" s="20">
        <f t="shared" si="290"/>
        <v>0</v>
      </c>
      <c r="AT136" s="20">
        <f t="shared" si="290"/>
        <v>0</v>
      </c>
      <c r="AU136" s="20">
        <f t="shared" si="290"/>
        <v>0</v>
      </c>
      <c r="AV136" s="20">
        <f t="shared" si="290"/>
        <v>0</v>
      </c>
      <c r="AW136" s="20">
        <f t="shared" si="290"/>
        <v>0</v>
      </c>
      <c r="AX136" s="20">
        <f t="shared" si="290"/>
        <v>0</v>
      </c>
      <c r="AY136" s="20">
        <f t="shared" si="290"/>
        <v>0</v>
      </c>
      <c r="AZ136" s="20">
        <f t="shared" si="290"/>
        <v>0</v>
      </c>
      <c r="BA136" s="20">
        <f t="shared" si="290"/>
        <v>0</v>
      </c>
      <c r="BB136" s="20">
        <f t="shared" si="290"/>
        <v>0</v>
      </c>
      <c r="BC136" s="20">
        <f t="shared" si="290"/>
        <v>0</v>
      </c>
      <c r="BD136" s="20">
        <f t="shared" si="290"/>
        <v>0</v>
      </c>
      <c r="BE136" s="20">
        <f t="shared" si="290"/>
        <v>0</v>
      </c>
      <c r="BF136" s="20">
        <f t="shared" si="290"/>
        <v>0</v>
      </c>
      <c r="BG136" s="20">
        <f t="shared" si="290"/>
        <v>0</v>
      </c>
      <c r="BH136" s="20">
        <f t="shared" si="290"/>
        <v>0</v>
      </c>
      <c r="BI136" s="20">
        <f t="shared" si="290"/>
        <v>0</v>
      </c>
      <c r="BJ136" s="20">
        <f t="shared" si="290"/>
        <v>0</v>
      </c>
      <c r="BK136" s="20">
        <f t="shared" si="290"/>
        <v>0</v>
      </c>
      <c r="BL136" s="20">
        <f t="shared" si="290"/>
        <v>0</v>
      </c>
      <c r="BM136" s="20">
        <f t="shared" si="290"/>
        <v>0</v>
      </c>
      <c r="BN136" s="20">
        <f t="shared" si="290"/>
        <v>0</v>
      </c>
      <c r="BO136" s="20">
        <f t="shared" si="290"/>
        <v>0</v>
      </c>
      <c r="BP136" s="20">
        <f t="shared" si="290"/>
        <v>0</v>
      </c>
      <c r="BQ136" s="20">
        <f t="shared" si="290"/>
        <v>0</v>
      </c>
      <c r="BR136" s="20">
        <f t="shared" si="290"/>
        <v>0</v>
      </c>
      <c r="BS136" s="20">
        <f t="shared" si="290"/>
        <v>0</v>
      </c>
      <c r="BT136" s="20">
        <f t="shared" si="290"/>
        <v>0</v>
      </c>
      <c r="BU136" s="20">
        <f t="shared" si="290"/>
        <v>0</v>
      </c>
      <c r="BV136" s="20">
        <f t="shared" si="290"/>
        <v>0</v>
      </c>
      <c r="BW136" s="20">
        <f t="shared" ref="BW136:BY136" si="291">SUM(BW137:BW139)</f>
        <v>0</v>
      </c>
      <c r="BX136" s="20">
        <f t="shared" si="291"/>
        <v>0</v>
      </c>
      <c r="BY136" s="20">
        <f t="shared" si="291"/>
        <v>0</v>
      </c>
      <c r="BZ136" s="20">
        <v>0</v>
      </c>
      <c r="CA136" s="33"/>
    </row>
    <row r="137" spans="1:79" x14ac:dyDescent="0.25">
      <c r="A137" s="27" t="s">
        <v>105</v>
      </c>
      <c r="B137" s="28" t="s">
        <v>140</v>
      </c>
      <c r="C137" s="29" t="s">
        <v>141</v>
      </c>
      <c r="D137" s="29" t="s">
        <v>141</v>
      </c>
      <c r="E137" s="29" t="s">
        <v>141</v>
      </c>
      <c r="F137" s="29" t="s">
        <v>141</v>
      </c>
      <c r="G137" s="29" t="s">
        <v>141</v>
      </c>
      <c r="H137" s="29" t="s">
        <v>141</v>
      </c>
      <c r="I137" s="29" t="s">
        <v>141</v>
      </c>
      <c r="J137" s="29" t="s">
        <v>141</v>
      </c>
      <c r="K137" s="29" t="s">
        <v>141</v>
      </c>
      <c r="L137" s="29" t="s">
        <v>141</v>
      </c>
      <c r="M137" s="29" t="s">
        <v>141</v>
      </c>
      <c r="N137" s="29" t="s">
        <v>141</v>
      </c>
      <c r="O137" s="29" t="s">
        <v>141</v>
      </c>
      <c r="P137" s="29" t="s">
        <v>141</v>
      </c>
      <c r="Q137" s="29" t="s">
        <v>141</v>
      </c>
      <c r="R137" s="29" t="s">
        <v>141</v>
      </c>
      <c r="S137" s="29" t="s">
        <v>141</v>
      </c>
      <c r="T137" s="29" t="s">
        <v>141</v>
      </c>
      <c r="U137" s="29" t="s">
        <v>141</v>
      </c>
      <c r="V137" s="29" t="s">
        <v>141</v>
      </c>
      <c r="W137" s="29" t="s">
        <v>141</v>
      </c>
      <c r="X137" s="29" t="s">
        <v>141</v>
      </c>
      <c r="Y137" s="29" t="s">
        <v>141</v>
      </c>
      <c r="Z137" s="29" t="s">
        <v>141</v>
      </c>
      <c r="AA137" s="29" t="s">
        <v>141</v>
      </c>
      <c r="AB137" s="29" t="s">
        <v>141</v>
      </c>
      <c r="AC137" s="29" t="s">
        <v>141</v>
      </c>
      <c r="AD137" s="29" t="s">
        <v>141</v>
      </c>
      <c r="AE137" s="29" t="s">
        <v>141</v>
      </c>
      <c r="AF137" s="29" t="s">
        <v>141</v>
      </c>
      <c r="AG137" s="29" t="s">
        <v>141</v>
      </c>
      <c r="AH137" s="29" t="s">
        <v>141</v>
      </c>
      <c r="AI137" s="29" t="s">
        <v>141</v>
      </c>
      <c r="AJ137" s="29" t="s">
        <v>141</v>
      </c>
      <c r="AK137" s="29" t="s">
        <v>141</v>
      </c>
      <c r="AL137" s="29" t="s">
        <v>141</v>
      </c>
      <c r="AM137" s="29" t="s">
        <v>141</v>
      </c>
      <c r="AN137" s="29" t="s">
        <v>141</v>
      </c>
      <c r="AO137" s="29" t="s">
        <v>141</v>
      </c>
      <c r="AP137" s="29" t="s">
        <v>141</v>
      </c>
      <c r="AQ137" s="29" t="s">
        <v>141</v>
      </c>
      <c r="AR137" s="29" t="s">
        <v>141</v>
      </c>
      <c r="AS137" s="29" t="s">
        <v>141</v>
      </c>
      <c r="AT137" s="29" t="s">
        <v>141</v>
      </c>
      <c r="AU137" s="29" t="s">
        <v>141</v>
      </c>
      <c r="AV137" s="29" t="s">
        <v>141</v>
      </c>
      <c r="AW137" s="29" t="s">
        <v>141</v>
      </c>
      <c r="AX137" s="29" t="s">
        <v>141</v>
      </c>
      <c r="AY137" s="29" t="s">
        <v>141</v>
      </c>
      <c r="AZ137" s="29" t="s">
        <v>141</v>
      </c>
      <c r="BA137" s="29" t="s">
        <v>141</v>
      </c>
      <c r="BB137" s="29" t="s">
        <v>141</v>
      </c>
      <c r="BC137" s="29" t="s">
        <v>141</v>
      </c>
      <c r="BD137" s="29" t="s">
        <v>141</v>
      </c>
      <c r="BE137" s="29" t="s">
        <v>141</v>
      </c>
      <c r="BF137" s="29" t="s">
        <v>141</v>
      </c>
      <c r="BG137" s="29" t="s">
        <v>141</v>
      </c>
      <c r="BH137" s="29" t="s">
        <v>141</v>
      </c>
      <c r="BI137" s="29" t="s">
        <v>141</v>
      </c>
      <c r="BJ137" s="29" t="s">
        <v>141</v>
      </c>
      <c r="BK137" s="29" t="s">
        <v>141</v>
      </c>
      <c r="BL137" s="29" t="s">
        <v>141</v>
      </c>
      <c r="BM137" s="29" t="s">
        <v>141</v>
      </c>
      <c r="BN137" s="29" t="s">
        <v>141</v>
      </c>
      <c r="BO137" s="29" t="s">
        <v>141</v>
      </c>
      <c r="BP137" s="29" t="s">
        <v>141</v>
      </c>
      <c r="BQ137" s="29" t="s">
        <v>141</v>
      </c>
      <c r="BR137" s="29" t="s">
        <v>141</v>
      </c>
      <c r="BS137" s="29" t="s">
        <v>141</v>
      </c>
      <c r="BT137" s="29" t="s">
        <v>141</v>
      </c>
      <c r="BU137" s="29" t="s">
        <v>141</v>
      </c>
      <c r="BV137" s="29" t="s">
        <v>141</v>
      </c>
      <c r="BW137" s="29" t="s">
        <v>141</v>
      </c>
      <c r="BX137" s="29" t="s">
        <v>141</v>
      </c>
      <c r="BY137" s="29" t="s">
        <v>141</v>
      </c>
      <c r="BZ137" s="29" t="s">
        <v>141</v>
      </c>
      <c r="CA137" s="34"/>
    </row>
    <row r="138" spans="1:79" x14ac:dyDescent="0.25">
      <c r="A138" s="27" t="s">
        <v>105</v>
      </c>
      <c r="B138" s="28" t="s">
        <v>140</v>
      </c>
      <c r="C138" s="29" t="s">
        <v>141</v>
      </c>
      <c r="D138" s="29" t="s">
        <v>141</v>
      </c>
      <c r="E138" s="29" t="s">
        <v>141</v>
      </c>
      <c r="F138" s="29" t="s">
        <v>141</v>
      </c>
      <c r="G138" s="29" t="s">
        <v>141</v>
      </c>
      <c r="H138" s="29" t="s">
        <v>141</v>
      </c>
      <c r="I138" s="29" t="s">
        <v>141</v>
      </c>
      <c r="J138" s="29" t="s">
        <v>141</v>
      </c>
      <c r="K138" s="29" t="s">
        <v>141</v>
      </c>
      <c r="L138" s="29" t="s">
        <v>141</v>
      </c>
      <c r="M138" s="29" t="s">
        <v>141</v>
      </c>
      <c r="N138" s="29" t="s">
        <v>141</v>
      </c>
      <c r="O138" s="29" t="s">
        <v>141</v>
      </c>
      <c r="P138" s="29" t="s">
        <v>141</v>
      </c>
      <c r="Q138" s="29" t="s">
        <v>141</v>
      </c>
      <c r="R138" s="29" t="s">
        <v>141</v>
      </c>
      <c r="S138" s="29" t="s">
        <v>141</v>
      </c>
      <c r="T138" s="29" t="s">
        <v>141</v>
      </c>
      <c r="U138" s="29" t="s">
        <v>141</v>
      </c>
      <c r="V138" s="29" t="s">
        <v>141</v>
      </c>
      <c r="W138" s="29" t="s">
        <v>141</v>
      </c>
      <c r="X138" s="29" t="s">
        <v>141</v>
      </c>
      <c r="Y138" s="29" t="s">
        <v>141</v>
      </c>
      <c r="Z138" s="29" t="s">
        <v>141</v>
      </c>
      <c r="AA138" s="29" t="s">
        <v>141</v>
      </c>
      <c r="AB138" s="29" t="s">
        <v>141</v>
      </c>
      <c r="AC138" s="29" t="s">
        <v>141</v>
      </c>
      <c r="AD138" s="29" t="s">
        <v>141</v>
      </c>
      <c r="AE138" s="29" t="s">
        <v>141</v>
      </c>
      <c r="AF138" s="29" t="s">
        <v>141</v>
      </c>
      <c r="AG138" s="29" t="s">
        <v>141</v>
      </c>
      <c r="AH138" s="29" t="s">
        <v>141</v>
      </c>
      <c r="AI138" s="29" t="s">
        <v>141</v>
      </c>
      <c r="AJ138" s="29" t="s">
        <v>141</v>
      </c>
      <c r="AK138" s="29" t="s">
        <v>141</v>
      </c>
      <c r="AL138" s="29" t="s">
        <v>141</v>
      </c>
      <c r="AM138" s="29" t="s">
        <v>141</v>
      </c>
      <c r="AN138" s="29" t="s">
        <v>141</v>
      </c>
      <c r="AO138" s="29" t="s">
        <v>141</v>
      </c>
      <c r="AP138" s="29" t="s">
        <v>141</v>
      </c>
      <c r="AQ138" s="29" t="s">
        <v>141</v>
      </c>
      <c r="AR138" s="29" t="s">
        <v>141</v>
      </c>
      <c r="AS138" s="29" t="s">
        <v>141</v>
      </c>
      <c r="AT138" s="29" t="s">
        <v>141</v>
      </c>
      <c r="AU138" s="29" t="s">
        <v>141</v>
      </c>
      <c r="AV138" s="29" t="s">
        <v>141</v>
      </c>
      <c r="AW138" s="29" t="s">
        <v>141</v>
      </c>
      <c r="AX138" s="29" t="s">
        <v>141</v>
      </c>
      <c r="AY138" s="29" t="s">
        <v>141</v>
      </c>
      <c r="AZ138" s="29" t="s">
        <v>141</v>
      </c>
      <c r="BA138" s="29" t="s">
        <v>141</v>
      </c>
      <c r="BB138" s="29" t="s">
        <v>141</v>
      </c>
      <c r="BC138" s="29" t="s">
        <v>141</v>
      </c>
      <c r="BD138" s="29" t="s">
        <v>141</v>
      </c>
      <c r="BE138" s="29" t="s">
        <v>141</v>
      </c>
      <c r="BF138" s="29" t="s">
        <v>141</v>
      </c>
      <c r="BG138" s="29" t="s">
        <v>141</v>
      </c>
      <c r="BH138" s="29" t="s">
        <v>141</v>
      </c>
      <c r="BI138" s="29" t="s">
        <v>141</v>
      </c>
      <c r="BJ138" s="29" t="s">
        <v>141</v>
      </c>
      <c r="BK138" s="29" t="s">
        <v>141</v>
      </c>
      <c r="BL138" s="29" t="s">
        <v>141</v>
      </c>
      <c r="BM138" s="29" t="s">
        <v>141</v>
      </c>
      <c r="BN138" s="29" t="s">
        <v>141</v>
      </c>
      <c r="BO138" s="29" t="s">
        <v>141</v>
      </c>
      <c r="BP138" s="29" t="s">
        <v>141</v>
      </c>
      <c r="BQ138" s="29" t="s">
        <v>141</v>
      </c>
      <c r="BR138" s="29" t="s">
        <v>141</v>
      </c>
      <c r="BS138" s="29" t="s">
        <v>141</v>
      </c>
      <c r="BT138" s="29" t="s">
        <v>141</v>
      </c>
      <c r="BU138" s="29" t="s">
        <v>141</v>
      </c>
      <c r="BV138" s="29" t="s">
        <v>141</v>
      </c>
      <c r="BW138" s="29" t="s">
        <v>141</v>
      </c>
      <c r="BX138" s="29" t="s">
        <v>141</v>
      </c>
      <c r="BY138" s="29" t="s">
        <v>141</v>
      </c>
      <c r="BZ138" s="29" t="s">
        <v>141</v>
      </c>
      <c r="CA138" s="34"/>
    </row>
    <row r="139" spans="1:79" x14ac:dyDescent="0.25">
      <c r="A139" s="27" t="s">
        <v>142</v>
      </c>
      <c r="B139" s="27" t="s">
        <v>142</v>
      </c>
      <c r="C139" s="29" t="s">
        <v>141</v>
      </c>
      <c r="D139" s="29" t="s">
        <v>141</v>
      </c>
      <c r="E139" s="29" t="s">
        <v>141</v>
      </c>
      <c r="F139" s="29" t="s">
        <v>141</v>
      </c>
      <c r="G139" s="29" t="s">
        <v>141</v>
      </c>
      <c r="H139" s="29" t="s">
        <v>141</v>
      </c>
      <c r="I139" s="29" t="s">
        <v>141</v>
      </c>
      <c r="J139" s="29" t="s">
        <v>141</v>
      </c>
      <c r="K139" s="29" t="s">
        <v>141</v>
      </c>
      <c r="L139" s="29" t="s">
        <v>141</v>
      </c>
      <c r="M139" s="29" t="s">
        <v>141</v>
      </c>
      <c r="N139" s="29" t="s">
        <v>141</v>
      </c>
      <c r="O139" s="29" t="s">
        <v>141</v>
      </c>
      <c r="P139" s="29" t="s">
        <v>141</v>
      </c>
      <c r="Q139" s="29" t="s">
        <v>141</v>
      </c>
      <c r="R139" s="29" t="s">
        <v>141</v>
      </c>
      <c r="S139" s="29" t="s">
        <v>141</v>
      </c>
      <c r="T139" s="29" t="s">
        <v>141</v>
      </c>
      <c r="U139" s="29" t="s">
        <v>141</v>
      </c>
      <c r="V139" s="29" t="s">
        <v>141</v>
      </c>
      <c r="W139" s="29" t="s">
        <v>141</v>
      </c>
      <c r="X139" s="29" t="s">
        <v>141</v>
      </c>
      <c r="Y139" s="29" t="s">
        <v>141</v>
      </c>
      <c r="Z139" s="29" t="s">
        <v>141</v>
      </c>
      <c r="AA139" s="29" t="s">
        <v>141</v>
      </c>
      <c r="AB139" s="29" t="s">
        <v>141</v>
      </c>
      <c r="AC139" s="29" t="s">
        <v>141</v>
      </c>
      <c r="AD139" s="29" t="s">
        <v>141</v>
      </c>
      <c r="AE139" s="29" t="s">
        <v>141</v>
      </c>
      <c r="AF139" s="29" t="s">
        <v>141</v>
      </c>
      <c r="AG139" s="29" t="s">
        <v>141</v>
      </c>
      <c r="AH139" s="29" t="s">
        <v>141</v>
      </c>
      <c r="AI139" s="29" t="s">
        <v>141</v>
      </c>
      <c r="AJ139" s="29" t="s">
        <v>141</v>
      </c>
      <c r="AK139" s="29" t="s">
        <v>141</v>
      </c>
      <c r="AL139" s="29" t="s">
        <v>141</v>
      </c>
      <c r="AM139" s="29" t="s">
        <v>141</v>
      </c>
      <c r="AN139" s="29" t="s">
        <v>141</v>
      </c>
      <c r="AO139" s="29" t="s">
        <v>141</v>
      </c>
      <c r="AP139" s="29" t="s">
        <v>141</v>
      </c>
      <c r="AQ139" s="29" t="s">
        <v>141</v>
      </c>
      <c r="AR139" s="29" t="s">
        <v>141</v>
      </c>
      <c r="AS139" s="29" t="s">
        <v>141</v>
      </c>
      <c r="AT139" s="29" t="s">
        <v>141</v>
      </c>
      <c r="AU139" s="29" t="s">
        <v>141</v>
      </c>
      <c r="AV139" s="29" t="s">
        <v>141</v>
      </c>
      <c r="AW139" s="29" t="s">
        <v>141</v>
      </c>
      <c r="AX139" s="29" t="s">
        <v>141</v>
      </c>
      <c r="AY139" s="29" t="s">
        <v>141</v>
      </c>
      <c r="AZ139" s="29" t="s">
        <v>141</v>
      </c>
      <c r="BA139" s="29" t="s">
        <v>141</v>
      </c>
      <c r="BB139" s="29" t="s">
        <v>141</v>
      </c>
      <c r="BC139" s="29" t="s">
        <v>141</v>
      </c>
      <c r="BD139" s="29" t="s">
        <v>141</v>
      </c>
      <c r="BE139" s="29" t="s">
        <v>141</v>
      </c>
      <c r="BF139" s="29" t="s">
        <v>141</v>
      </c>
      <c r="BG139" s="29" t="s">
        <v>141</v>
      </c>
      <c r="BH139" s="29" t="s">
        <v>141</v>
      </c>
      <c r="BI139" s="29" t="s">
        <v>141</v>
      </c>
      <c r="BJ139" s="29" t="s">
        <v>141</v>
      </c>
      <c r="BK139" s="29" t="s">
        <v>141</v>
      </c>
      <c r="BL139" s="29" t="s">
        <v>141</v>
      </c>
      <c r="BM139" s="29" t="s">
        <v>141</v>
      </c>
      <c r="BN139" s="29" t="s">
        <v>141</v>
      </c>
      <c r="BO139" s="29" t="s">
        <v>141</v>
      </c>
      <c r="BP139" s="29" t="s">
        <v>141</v>
      </c>
      <c r="BQ139" s="29" t="s">
        <v>141</v>
      </c>
      <c r="BR139" s="29" t="s">
        <v>141</v>
      </c>
      <c r="BS139" s="29" t="s">
        <v>141</v>
      </c>
      <c r="BT139" s="29" t="s">
        <v>141</v>
      </c>
      <c r="BU139" s="29" t="s">
        <v>141</v>
      </c>
      <c r="BV139" s="29" t="s">
        <v>141</v>
      </c>
      <c r="BW139" s="29" t="s">
        <v>141</v>
      </c>
      <c r="BX139" s="29" t="s">
        <v>141</v>
      </c>
      <c r="BY139" s="29" t="s">
        <v>141</v>
      </c>
      <c r="BZ139" s="29" t="s">
        <v>141</v>
      </c>
      <c r="CA139" s="34"/>
    </row>
    <row r="140" spans="1:79" ht="31.5" x14ac:dyDescent="0.25">
      <c r="A140" s="12" t="s">
        <v>106</v>
      </c>
      <c r="B140" s="13" t="s">
        <v>206</v>
      </c>
      <c r="C140" s="14"/>
      <c r="D140" s="20">
        <f t="shared" ref="D140:AM140" si="292">SUM(D141:D143)</f>
        <v>0</v>
      </c>
      <c r="E140" s="20">
        <f t="shared" si="292"/>
        <v>0</v>
      </c>
      <c r="F140" s="20">
        <f t="shared" si="292"/>
        <v>0</v>
      </c>
      <c r="G140" s="20">
        <f t="shared" si="292"/>
        <v>0</v>
      </c>
      <c r="H140" s="20">
        <f t="shared" si="292"/>
        <v>0</v>
      </c>
      <c r="I140" s="20">
        <f t="shared" si="292"/>
        <v>0</v>
      </c>
      <c r="J140" s="20">
        <f t="shared" si="292"/>
        <v>0</v>
      </c>
      <c r="K140" s="20">
        <f t="shared" si="292"/>
        <v>0</v>
      </c>
      <c r="L140" s="20">
        <f t="shared" si="292"/>
        <v>0</v>
      </c>
      <c r="M140" s="20">
        <f t="shared" si="292"/>
        <v>0</v>
      </c>
      <c r="N140" s="20">
        <f t="shared" si="292"/>
        <v>0</v>
      </c>
      <c r="O140" s="20">
        <f t="shared" si="292"/>
        <v>0</v>
      </c>
      <c r="P140" s="20">
        <f t="shared" si="292"/>
        <v>0</v>
      </c>
      <c r="Q140" s="20">
        <f t="shared" si="292"/>
        <v>0</v>
      </c>
      <c r="R140" s="20">
        <f t="shared" si="292"/>
        <v>0</v>
      </c>
      <c r="S140" s="20">
        <f t="shared" si="292"/>
        <v>0</v>
      </c>
      <c r="T140" s="20">
        <f t="shared" si="292"/>
        <v>0</v>
      </c>
      <c r="U140" s="20">
        <f t="shared" si="292"/>
        <v>0</v>
      </c>
      <c r="V140" s="20">
        <f t="shared" si="292"/>
        <v>0</v>
      </c>
      <c r="W140" s="20">
        <f t="shared" si="292"/>
        <v>0</v>
      </c>
      <c r="X140" s="20">
        <f t="shared" si="292"/>
        <v>0</v>
      </c>
      <c r="Y140" s="20">
        <f t="shared" si="292"/>
        <v>0</v>
      </c>
      <c r="Z140" s="20">
        <f t="shared" si="292"/>
        <v>0</v>
      </c>
      <c r="AA140" s="20">
        <f t="shared" si="292"/>
        <v>0</v>
      </c>
      <c r="AB140" s="20">
        <f t="shared" si="292"/>
        <v>0</v>
      </c>
      <c r="AC140" s="20">
        <f t="shared" si="292"/>
        <v>0</v>
      </c>
      <c r="AD140" s="20">
        <f t="shared" si="292"/>
        <v>0</v>
      </c>
      <c r="AE140" s="20">
        <f t="shared" si="292"/>
        <v>0</v>
      </c>
      <c r="AF140" s="20">
        <f t="shared" si="292"/>
        <v>0</v>
      </c>
      <c r="AG140" s="20">
        <f t="shared" si="292"/>
        <v>0</v>
      </c>
      <c r="AH140" s="20">
        <f t="shared" si="292"/>
        <v>0</v>
      </c>
      <c r="AI140" s="20">
        <f t="shared" si="292"/>
        <v>0</v>
      </c>
      <c r="AJ140" s="20">
        <f t="shared" si="292"/>
        <v>0</v>
      </c>
      <c r="AK140" s="20">
        <f t="shared" si="292"/>
        <v>0</v>
      </c>
      <c r="AL140" s="20">
        <f t="shared" si="292"/>
        <v>0</v>
      </c>
      <c r="AM140" s="20">
        <f t="shared" si="292"/>
        <v>0</v>
      </c>
      <c r="AN140" s="20">
        <f t="shared" ref="AN140:BV140" si="293">SUM(AN141:AN143)</f>
        <v>0</v>
      </c>
      <c r="AO140" s="20">
        <f t="shared" si="293"/>
        <v>0</v>
      </c>
      <c r="AP140" s="20">
        <f t="shared" si="293"/>
        <v>0</v>
      </c>
      <c r="AQ140" s="20">
        <f t="shared" si="293"/>
        <v>0</v>
      </c>
      <c r="AR140" s="20">
        <f t="shared" si="293"/>
        <v>0</v>
      </c>
      <c r="AS140" s="20">
        <f t="shared" si="293"/>
        <v>0</v>
      </c>
      <c r="AT140" s="20">
        <f t="shared" si="293"/>
        <v>0</v>
      </c>
      <c r="AU140" s="20">
        <f t="shared" si="293"/>
        <v>0</v>
      </c>
      <c r="AV140" s="20">
        <f t="shared" si="293"/>
        <v>0</v>
      </c>
      <c r="AW140" s="20">
        <f t="shared" si="293"/>
        <v>0</v>
      </c>
      <c r="AX140" s="20">
        <f t="shared" si="293"/>
        <v>0</v>
      </c>
      <c r="AY140" s="20">
        <f t="shared" si="293"/>
        <v>0</v>
      </c>
      <c r="AZ140" s="20">
        <f t="shared" si="293"/>
        <v>0</v>
      </c>
      <c r="BA140" s="20">
        <f t="shared" si="293"/>
        <v>0</v>
      </c>
      <c r="BB140" s="20">
        <f t="shared" si="293"/>
        <v>0</v>
      </c>
      <c r="BC140" s="20">
        <f t="shared" si="293"/>
        <v>0</v>
      </c>
      <c r="BD140" s="20">
        <f t="shared" si="293"/>
        <v>0</v>
      </c>
      <c r="BE140" s="20">
        <f t="shared" si="293"/>
        <v>0</v>
      </c>
      <c r="BF140" s="20">
        <f t="shared" si="293"/>
        <v>0</v>
      </c>
      <c r="BG140" s="20">
        <f t="shared" si="293"/>
        <v>0</v>
      </c>
      <c r="BH140" s="20">
        <f t="shared" si="293"/>
        <v>0</v>
      </c>
      <c r="BI140" s="20">
        <f t="shared" si="293"/>
        <v>0</v>
      </c>
      <c r="BJ140" s="20">
        <f t="shared" si="293"/>
        <v>0</v>
      </c>
      <c r="BK140" s="20">
        <f t="shared" si="293"/>
        <v>0</v>
      </c>
      <c r="BL140" s="20">
        <f t="shared" si="293"/>
        <v>0</v>
      </c>
      <c r="BM140" s="20">
        <f t="shared" si="293"/>
        <v>0</v>
      </c>
      <c r="BN140" s="20">
        <f t="shared" si="293"/>
        <v>0</v>
      </c>
      <c r="BO140" s="20">
        <f t="shared" si="293"/>
        <v>0</v>
      </c>
      <c r="BP140" s="20">
        <f t="shared" si="293"/>
        <v>0</v>
      </c>
      <c r="BQ140" s="20">
        <f t="shared" si="293"/>
        <v>0</v>
      </c>
      <c r="BR140" s="20">
        <f t="shared" si="293"/>
        <v>0</v>
      </c>
      <c r="BS140" s="20">
        <f t="shared" si="293"/>
        <v>0</v>
      </c>
      <c r="BT140" s="20">
        <f t="shared" si="293"/>
        <v>0</v>
      </c>
      <c r="BU140" s="20">
        <f t="shared" si="293"/>
        <v>0</v>
      </c>
      <c r="BV140" s="20">
        <f t="shared" si="293"/>
        <v>0</v>
      </c>
      <c r="BW140" s="20">
        <f t="shared" ref="BW140:BY140" si="294">SUM(BW141:BW143)</f>
        <v>0</v>
      </c>
      <c r="BX140" s="20">
        <f t="shared" si="294"/>
        <v>0</v>
      </c>
      <c r="BY140" s="20">
        <f t="shared" si="294"/>
        <v>0</v>
      </c>
      <c r="BZ140" s="20">
        <v>0</v>
      </c>
      <c r="CA140" s="33"/>
    </row>
    <row r="141" spans="1:79" x14ac:dyDescent="0.25">
      <c r="A141" s="27" t="s">
        <v>106</v>
      </c>
      <c r="B141" s="28" t="s">
        <v>140</v>
      </c>
      <c r="C141" s="29" t="s">
        <v>141</v>
      </c>
      <c r="D141" s="29" t="s">
        <v>141</v>
      </c>
      <c r="E141" s="29" t="s">
        <v>141</v>
      </c>
      <c r="F141" s="29" t="s">
        <v>141</v>
      </c>
      <c r="G141" s="29" t="s">
        <v>141</v>
      </c>
      <c r="H141" s="29" t="s">
        <v>141</v>
      </c>
      <c r="I141" s="29" t="s">
        <v>141</v>
      </c>
      <c r="J141" s="29" t="s">
        <v>141</v>
      </c>
      <c r="K141" s="29" t="s">
        <v>141</v>
      </c>
      <c r="L141" s="29" t="s">
        <v>141</v>
      </c>
      <c r="M141" s="29" t="s">
        <v>141</v>
      </c>
      <c r="N141" s="29" t="s">
        <v>141</v>
      </c>
      <c r="O141" s="29" t="s">
        <v>141</v>
      </c>
      <c r="P141" s="29" t="s">
        <v>141</v>
      </c>
      <c r="Q141" s="29" t="s">
        <v>141</v>
      </c>
      <c r="R141" s="29" t="s">
        <v>141</v>
      </c>
      <c r="S141" s="29" t="s">
        <v>141</v>
      </c>
      <c r="T141" s="29" t="s">
        <v>141</v>
      </c>
      <c r="U141" s="29" t="s">
        <v>141</v>
      </c>
      <c r="V141" s="29" t="s">
        <v>141</v>
      </c>
      <c r="W141" s="29" t="s">
        <v>141</v>
      </c>
      <c r="X141" s="29" t="s">
        <v>141</v>
      </c>
      <c r="Y141" s="29" t="s">
        <v>141</v>
      </c>
      <c r="Z141" s="29" t="s">
        <v>141</v>
      </c>
      <c r="AA141" s="29" t="s">
        <v>141</v>
      </c>
      <c r="AB141" s="29" t="s">
        <v>141</v>
      </c>
      <c r="AC141" s="29" t="s">
        <v>141</v>
      </c>
      <c r="AD141" s="29" t="s">
        <v>141</v>
      </c>
      <c r="AE141" s="29" t="s">
        <v>141</v>
      </c>
      <c r="AF141" s="29" t="s">
        <v>141</v>
      </c>
      <c r="AG141" s="29" t="s">
        <v>141</v>
      </c>
      <c r="AH141" s="29" t="s">
        <v>141</v>
      </c>
      <c r="AI141" s="29" t="s">
        <v>141</v>
      </c>
      <c r="AJ141" s="29" t="s">
        <v>141</v>
      </c>
      <c r="AK141" s="29" t="s">
        <v>141</v>
      </c>
      <c r="AL141" s="29" t="s">
        <v>141</v>
      </c>
      <c r="AM141" s="29" t="s">
        <v>141</v>
      </c>
      <c r="AN141" s="29" t="s">
        <v>141</v>
      </c>
      <c r="AO141" s="29" t="s">
        <v>141</v>
      </c>
      <c r="AP141" s="29" t="s">
        <v>141</v>
      </c>
      <c r="AQ141" s="29" t="s">
        <v>141</v>
      </c>
      <c r="AR141" s="29" t="s">
        <v>141</v>
      </c>
      <c r="AS141" s="29" t="s">
        <v>141</v>
      </c>
      <c r="AT141" s="29" t="s">
        <v>141</v>
      </c>
      <c r="AU141" s="29" t="s">
        <v>141</v>
      </c>
      <c r="AV141" s="29" t="s">
        <v>141</v>
      </c>
      <c r="AW141" s="29" t="s">
        <v>141</v>
      </c>
      <c r="AX141" s="29" t="s">
        <v>141</v>
      </c>
      <c r="AY141" s="29" t="s">
        <v>141</v>
      </c>
      <c r="AZ141" s="29" t="s">
        <v>141</v>
      </c>
      <c r="BA141" s="29" t="s">
        <v>141</v>
      </c>
      <c r="BB141" s="29" t="s">
        <v>141</v>
      </c>
      <c r="BC141" s="29" t="s">
        <v>141</v>
      </c>
      <c r="BD141" s="29" t="s">
        <v>141</v>
      </c>
      <c r="BE141" s="29" t="s">
        <v>141</v>
      </c>
      <c r="BF141" s="29" t="s">
        <v>141</v>
      </c>
      <c r="BG141" s="29" t="s">
        <v>141</v>
      </c>
      <c r="BH141" s="29" t="s">
        <v>141</v>
      </c>
      <c r="BI141" s="29" t="s">
        <v>141</v>
      </c>
      <c r="BJ141" s="29" t="s">
        <v>141</v>
      </c>
      <c r="BK141" s="29" t="s">
        <v>141</v>
      </c>
      <c r="BL141" s="29" t="s">
        <v>141</v>
      </c>
      <c r="BM141" s="29" t="s">
        <v>141</v>
      </c>
      <c r="BN141" s="29" t="s">
        <v>141</v>
      </c>
      <c r="BO141" s="29" t="s">
        <v>141</v>
      </c>
      <c r="BP141" s="29" t="s">
        <v>141</v>
      </c>
      <c r="BQ141" s="29" t="s">
        <v>141</v>
      </c>
      <c r="BR141" s="29" t="s">
        <v>141</v>
      </c>
      <c r="BS141" s="29" t="s">
        <v>141</v>
      </c>
      <c r="BT141" s="29" t="s">
        <v>141</v>
      </c>
      <c r="BU141" s="29" t="s">
        <v>141</v>
      </c>
      <c r="BV141" s="29" t="s">
        <v>141</v>
      </c>
      <c r="BW141" s="29" t="s">
        <v>141</v>
      </c>
      <c r="BX141" s="29" t="s">
        <v>141</v>
      </c>
      <c r="BY141" s="29" t="s">
        <v>141</v>
      </c>
      <c r="BZ141" s="29" t="s">
        <v>141</v>
      </c>
      <c r="CA141" s="34"/>
    </row>
    <row r="142" spans="1:79" x14ac:dyDescent="0.25">
      <c r="A142" s="27" t="s">
        <v>106</v>
      </c>
      <c r="B142" s="28" t="s">
        <v>140</v>
      </c>
      <c r="C142" s="29" t="s">
        <v>141</v>
      </c>
      <c r="D142" s="29" t="s">
        <v>141</v>
      </c>
      <c r="E142" s="29" t="s">
        <v>141</v>
      </c>
      <c r="F142" s="29" t="s">
        <v>141</v>
      </c>
      <c r="G142" s="29" t="s">
        <v>141</v>
      </c>
      <c r="H142" s="29" t="s">
        <v>141</v>
      </c>
      <c r="I142" s="29" t="s">
        <v>141</v>
      </c>
      <c r="J142" s="29" t="s">
        <v>141</v>
      </c>
      <c r="K142" s="29" t="s">
        <v>141</v>
      </c>
      <c r="L142" s="29" t="s">
        <v>141</v>
      </c>
      <c r="M142" s="29" t="s">
        <v>141</v>
      </c>
      <c r="N142" s="29" t="s">
        <v>141</v>
      </c>
      <c r="O142" s="29" t="s">
        <v>141</v>
      </c>
      <c r="P142" s="29" t="s">
        <v>141</v>
      </c>
      <c r="Q142" s="29" t="s">
        <v>141</v>
      </c>
      <c r="R142" s="29" t="s">
        <v>141</v>
      </c>
      <c r="S142" s="29" t="s">
        <v>141</v>
      </c>
      <c r="T142" s="29" t="s">
        <v>141</v>
      </c>
      <c r="U142" s="29" t="s">
        <v>141</v>
      </c>
      <c r="V142" s="29" t="s">
        <v>141</v>
      </c>
      <c r="W142" s="29" t="s">
        <v>141</v>
      </c>
      <c r="X142" s="29" t="s">
        <v>141</v>
      </c>
      <c r="Y142" s="29" t="s">
        <v>141</v>
      </c>
      <c r="Z142" s="29" t="s">
        <v>141</v>
      </c>
      <c r="AA142" s="29" t="s">
        <v>141</v>
      </c>
      <c r="AB142" s="29" t="s">
        <v>141</v>
      </c>
      <c r="AC142" s="29" t="s">
        <v>141</v>
      </c>
      <c r="AD142" s="29" t="s">
        <v>141</v>
      </c>
      <c r="AE142" s="29" t="s">
        <v>141</v>
      </c>
      <c r="AF142" s="29" t="s">
        <v>141</v>
      </c>
      <c r="AG142" s="29" t="s">
        <v>141</v>
      </c>
      <c r="AH142" s="29" t="s">
        <v>141</v>
      </c>
      <c r="AI142" s="29" t="s">
        <v>141</v>
      </c>
      <c r="AJ142" s="29" t="s">
        <v>141</v>
      </c>
      <c r="AK142" s="29" t="s">
        <v>141</v>
      </c>
      <c r="AL142" s="29" t="s">
        <v>141</v>
      </c>
      <c r="AM142" s="29" t="s">
        <v>141</v>
      </c>
      <c r="AN142" s="29" t="s">
        <v>141</v>
      </c>
      <c r="AO142" s="29" t="s">
        <v>141</v>
      </c>
      <c r="AP142" s="29" t="s">
        <v>141</v>
      </c>
      <c r="AQ142" s="29" t="s">
        <v>141</v>
      </c>
      <c r="AR142" s="29" t="s">
        <v>141</v>
      </c>
      <c r="AS142" s="29" t="s">
        <v>141</v>
      </c>
      <c r="AT142" s="29" t="s">
        <v>141</v>
      </c>
      <c r="AU142" s="29" t="s">
        <v>141</v>
      </c>
      <c r="AV142" s="29" t="s">
        <v>141</v>
      </c>
      <c r="AW142" s="29" t="s">
        <v>141</v>
      </c>
      <c r="AX142" s="29" t="s">
        <v>141</v>
      </c>
      <c r="AY142" s="29" t="s">
        <v>141</v>
      </c>
      <c r="AZ142" s="29" t="s">
        <v>141</v>
      </c>
      <c r="BA142" s="29" t="s">
        <v>141</v>
      </c>
      <c r="BB142" s="29" t="s">
        <v>141</v>
      </c>
      <c r="BC142" s="29" t="s">
        <v>141</v>
      </c>
      <c r="BD142" s="29" t="s">
        <v>141</v>
      </c>
      <c r="BE142" s="29" t="s">
        <v>141</v>
      </c>
      <c r="BF142" s="29" t="s">
        <v>141</v>
      </c>
      <c r="BG142" s="29" t="s">
        <v>141</v>
      </c>
      <c r="BH142" s="29" t="s">
        <v>141</v>
      </c>
      <c r="BI142" s="29" t="s">
        <v>141</v>
      </c>
      <c r="BJ142" s="29" t="s">
        <v>141</v>
      </c>
      <c r="BK142" s="29" t="s">
        <v>141</v>
      </c>
      <c r="BL142" s="29" t="s">
        <v>141</v>
      </c>
      <c r="BM142" s="29" t="s">
        <v>141</v>
      </c>
      <c r="BN142" s="29" t="s">
        <v>141</v>
      </c>
      <c r="BO142" s="29" t="s">
        <v>141</v>
      </c>
      <c r="BP142" s="29" t="s">
        <v>141</v>
      </c>
      <c r="BQ142" s="29" t="s">
        <v>141</v>
      </c>
      <c r="BR142" s="29" t="s">
        <v>141</v>
      </c>
      <c r="BS142" s="29" t="s">
        <v>141</v>
      </c>
      <c r="BT142" s="29" t="s">
        <v>141</v>
      </c>
      <c r="BU142" s="29" t="s">
        <v>141</v>
      </c>
      <c r="BV142" s="29" t="s">
        <v>141</v>
      </c>
      <c r="BW142" s="29" t="s">
        <v>141</v>
      </c>
      <c r="BX142" s="29" t="s">
        <v>141</v>
      </c>
      <c r="BY142" s="29" t="s">
        <v>141</v>
      </c>
      <c r="BZ142" s="29" t="s">
        <v>141</v>
      </c>
      <c r="CA142" s="34"/>
    </row>
    <row r="143" spans="1:79" x14ac:dyDescent="0.25">
      <c r="A143" s="27" t="s">
        <v>142</v>
      </c>
      <c r="B143" s="27" t="s">
        <v>142</v>
      </c>
      <c r="C143" s="29" t="s">
        <v>141</v>
      </c>
      <c r="D143" s="29" t="s">
        <v>141</v>
      </c>
      <c r="E143" s="29" t="s">
        <v>141</v>
      </c>
      <c r="F143" s="29" t="s">
        <v>141</v>
      </c>
      <c r="G143" s="29" t="s">
        <v>141</v>
      </c>
      <c r="H143" s="29" t="s">
        <v>141</v>
      </c>
      <c r="I143" s="29" t="s">
        <v>141</v>
      </c>
      <c r="J143" s="29" t="s">
        <v>141</v>
      </c>
      <c r="K143" s="29" t="s">
        <v>141</v>
      </c>
      <c r="L143" s="29" t="s">
        <v>141</v>
      </c>
      <c r="M143" s="29" t="s">
        <v>141</v>
      </c>
      <c r="N143" s="29" t="s">
        <v>141</v>
      </c>
      <c r="O143" s="29" t="s">
        <v>141</v>
      </c>
      <c r="P143" s="29" t="s">
        <v>141</v>
      </c>
      <c r="Q143" s="29" t="s">
        <v>141</v>
      </c>
      <c r="R143" s="29" t="s">
        <v>141</v>
      </c>
      <c r="S143" s="29" t="s">
        <v>141</v>
      </c>
      <c r="T143" s="29" t="s">
        <v>141</v>
      </c>
      <c r="U143" s="29" t="s">
        <v>141</v>
      </c>
      <c r="V143" s="29" t="s">
        <v>141</v>
      </c>
      <c r="W143" s="29" t="s">
        <v>141</v>
      </c>
      <c r="X143" s="29" t="s">
        <v>141</v>
      </c>
      <c r="Y143" s="29" t="s">
        <v>141</v>
      </c>
      <c r="Z143" s="29" t="s">
        <v>141</v>
      </c>
      <c r="AA143" s="29" t="s">
        <v>141</v>
      </c>
      <c r="AB143" s="29" t="s">
        <v>141</v>
      </c>
      <c r="AC143" s="29" t="s">
        <v>141</v>
      </c>
      <c r="AD143" s="29" t="s">
        <v>141</v>
      </c>
      <c r="AE143" s="29" t="s">
        <v>141</v>
      </c>
      <c r="AF143" s="29" t="s">
        <v>141</v>
      </c>
      <c r="AG143" s="29" t="s">
        <v>141</v>
      </c>
      <c r="AH143" s="29" t="s">
        <v>141</v>
      </c>
      <c r="AI143" s="29" t="s">
        <v>141</v>
      </c>
      <c r="AJ143" s="29" t="s">
        <v>141</v>
      </c>
      <c r="AK143" s="29" t="s">
        <v>141</v>
      </c>
      <c r="AL143" s="29" t="s">
        <v>141</v>
      </c>
      <c r="AM143" s="29" t="s">
        <v>141</v>
      </c>
      <c r="AN143" s="29" t="s">
        <v>141</v>
      </c>
      <c r="AO143" s="29" t="s">
        <v>141</v>
      </c>
      <c r="AP143" s="29" t="s">
        <v>141</v>
      </c>
      <c r="AQ143" s="29" t="s">
        <v>141</v>
      </c>
      <c r="AR143" s="29" t="s">
        <v>141</v>
      </c>
      <c r="AS143" s="29" t="s">
        <v>141</v>
      </c>
      <c r="AT143" s="29" t="s">
        <v>141</v>
      </c>
      <c r="AU143" s="29" t="s">
        <v>141</v>
      </c>
      <c r="AV143" s="29" t="s">
        <v>141</v>
      </c>
      <c r="AW143" s="29" t="s">
        <v>141</v>
      </c>
      <c r="AX143" s="29" t="s">
        <v>141</v>
      </c>
      <c r="AY143" s="29" t="s">
        <v>141</v>
      </c>
      <c r="AZ143" s="29" t="s">
        <v>141</v>
      </c>
      <c r="BA143" s="29" t="s">
        <v>141</v>
      </c>
      <c r="BB143" s="29" t="s">
        <v>141</v>
      </c>
      <c r="BC143" s="29" t="s">
        <v>141</v>
      </c>
      <c r="BD143" s="29" t="s">
        <v>141</v>
      </c>
      <c r="BE143" s="29" t="s">
        <v>141</v>
      </c>
      <c r="BF143" s="29" t="s">
        <v>141</v>
      </c>
      <c r="BG143" s="29" t="s">
        <v>141</v>
      </c>
      <c r="BH143" s="29" t="s">
        <v>141</v>
      </c>
      <c r="BI143" s="29" t="s">
        <v>141</v>
      </c>
      <c r="BJ143" s="29" t="s">
        <v>141</v>
      </c>
      <c r="BK143" s="29" t="s">
        <v>141</v>
      </c>
      <c r="BL143" s="29" t="s">
        <v>141</v>
      </c>
      <c r="BM143" s="29" t="s">
        <v>141</v>
      </c>
      <c r="BN143" s="29" t="s">
        <v>141</v>
      </c>
      <c r="BO143" s="29" t="s">
        <v>141</v>
      </c>
      <c r="BP143" s="29" t="s">
        <v>141</v>
      </c>
      <c r="BQ143" s="29" t="s">
        <v>141</v>
      </c>
      <c r="BR143" s="29" t="s">
        <v>141</v>
      </c>
      <c r="BS143" s="29" t="s">
        <v>141</v>
      </c>
      <c r="BT143" s="29" t="s">
        <v>141</v>
      </c>
      <c r="BU143" s="29" t="s">
        <v>141</v>
      </c>
      <c r="BV143" s="29" t="s">
        <v>141</v>
      </c>
      <c r="BW143" s="29" t="s">
        <v>141</v>
      </c>
      <c r="BX143" s="29" t="s">
        <v>141</v>
      </c>
      <c r="BY143" s="29" t="s">
        <v>141</v>
      </c>
      <c r="BZ143" s="29" t="s">
        <v>141</v>
      </c>
      <c r="CA143" s="34"/>
    </row>
    <row r="144" spans="1:79" ht="47.25" x14ac:dyDescent="0.25">
      <c r="A144" s="12" t="s">
        <v>107</v>
      </c>
      <c r="B144" s="13" t="s">
        <v>207</v>
      </c>
      <c r="C144" s="14"/>
      <c r="D144" s="20">
        <f t="shared" ref="D144:AM144" si="295">SUM(D145:D147)</f>
        <v>0</v>
      </c>
      <c r="E144" s="20">
        <f t="shared" si="295"/>
        <v>0</v>
      </c>
      <c r="F144" s="20">
        <f t="shared" si="295"/>
        <v>0</v>
      </c>
      <c r="G144" s="20">
        <f t="shared" si="295"/>
        <v>0</v>
      </c>
      <c r="H144" s="20">
        <f t="shared" si="295"/>
        <v>0</v>
      </c>
      <c r="I144" s="20">
        <f t="shared" si="295"/>
        <v>0</v>
      </c>
      <c r="J144" s="20">
        <f t="shared" si="295"/>
        <v>0</v>
      </c>
      <c r="K144" s="20">
        <f t="shared" si="295"/>
        <v>0</v>
      </c>
      <c r="L144" s="20">
        <f t="shared" si="295"/>
        <v>0</v>
      </c>
      <c r="M144" s="20">
        <f t="shared" si="295"/>
        <v>0</v>
      </c>
      <c r="N144" s="20">
        <f t="shared" si="295"/>
        <v>0</v>
      </c>
      <c r="O144" s="20">
        <f t="shared" si="295"/>
        <v>0</v>
      </c>
      <c r="P144" s="20">
        <f t="shared" si="295"/>
        <v>0</v>
      </c>
      <c r="Q144" s="20">
        <f t="shared" si="295"/>
        <v>0</v>
      </c>
      <c r="R144" s="20">
        <f t="shared" si="295"/>
        <v>0</v>
      </c>
      <c r="S144" s="20">
        <f t="shared" si="295"/>
        <v>0</v>
      </c>
      <c r="T144" s="20">
        <f t="shared" si="295"/>
        <v>0</v>
      </c>
      <c r="U144" s="20">
        <f t="shared" si="295"/>
        <v>0</v>
      </c>
      <c r="V144" s="20">
        <f t="shared" si="295"/>
        <v>0</v>
      </c>
      <c r="W144" s="20">
        <f t="shared" si="295"/>
        <v>0</v>
      </c>
      <c r="X144" s="20">
        <f t="shared" si="295"/>
        <v>0</v>
      </c>
      <c r="Y144" s="20">
        <f t="shared" si="295"/>
        <v>0</v>
      </c>
      <c r="Z144" s="20">
        <f t="shared" si="295"/>
        <v>0</v>
      </c>
      <c r="AA144" s="20">
        <f t="shared" si="295"/>
        <v>0</v>
      </c>
      <c r="AB144" s="20">
        <f t="shared" si="295"/>
        <v>0</v>
      </c>
      <c r="AC144" s="20">
        <f t="shared" si="295"/>
        <v>0</v>
      </c>
      <c r="AD144" s="20">
        <f t="shared" si="295"/>
        <v>0</v>
      </c>
      <c r="AE144" s="20">
        <f t="shared" si="295"/>
        <v>0</v>
      </c>
      <c r="AF144" s="20">
        <f t="shared" si="295"/>
        <v>0</v>
      </c>
      <c r="AG144" s="20">
        <f t="shared" si="295"/>
        <v>0</v>
      </c>
      <c r="AH144" s="20">
        <f t="shared" si="295"/>
        <v>0</v>
      </c>
      <c r="AI144" s="20">
        <f t="shared" si="295"/>
        <v>0</v>
      </c>
      <c r="AJ144" s="20">
        <f t="shared" si="295"/>
        <v>0</v>
      </c>
      <c r="AK144" s="20">
        <f t="shared" si="295"/>
        <v>0</v>
      </c>
      <c r="AL144" s="20">
        <f t="shared" si="295"/>
        <v>0</v>
      </c>
      <c r="AM144" s="20">
        <f t="shared" si="295"/>
        <v>0</v>
      </c>
      <c r="AN144" s="20">
        <f t="shared" ref="AN144:BV144" si="296">SUM(AN145:AN147)</f>
        <v>0</v>
      </c>
      <c r="AO144" s="20">
        <f t="shared" si="296"/>
        <v>0</v>
      </c>
      <c r="AP144" s="20">
        <f t="shared" si="296"/>
        <v>0</v>
      </c>
      <c r="AQ144" s="20">
        <f t="shared" si="296"/>
        <v>0</v>
      </c>
      <c r="AR144" s="20">
        <f t="shared" si="296"/>
        <v>0</v>
      </c>
      <c r="AS144" s="20">
        <f t="shared" si="296"/>
        <v>0</v>
      </c>
      <c r="AT144" s="20">
        <f t="shared" si="296"/>
        <v>0</v>
      </c>
      <c r="AU144" s="20">
        <f t="shared" si="296"/>
        <v>0</v>
      </c>
      <c r="AV144" s="20">
        <f t="shared" si="296"/>
        <v>0</v>
      </c>
      <c r="AW144" s="20">
        <f t="shared" si="296"/>
        <v>0</v>
      </c>
      <c r="AX144" s="20">
        <f t="shared" si="296"/>
        <v>0</v>
      </c>
      <c r="AY144" s="20">
        <f t="shared" si="296"/>
        <v>0</v>
      </c>
      <c r="AZ144" s="20">
        <f t="shared" si="296"/>
        <v>0</v>
      </c>
      <c r="BA144" s="20">
        <f t="shared" si="296"/>
        <v>0</v>
      </c>
      <c r="BB144" s="20">
        <f t="shared" si="296"/>
        <v>0</v>
      </c>
      <c r="BC144" s="20">
        <f t="shared" si="296"/>
        <v>0</v>
      </c>
      <c r="BD144" s="20">
        <f t="shared" si="296"/>
        <v>0</v>
      </c>
      <c r="BE144" s="20">
        <f t="shared" si="296"/>
        <v>0</v>
      </c>
      <c r="BF144" s="20">
        <f t="shared" si="296"/>
        <v>0</v>
      </c>
      <c r="BG144" s="20">
        <f t="shared" si="296"/>
        <v>0</v>
      </c>
      <c r="BH144" s="20">
        <f t="shared" si="296"/>
        <v>0</v>
      </c>
      <c r="BI144" s="20">
        <f t="shared" si="296"/>
        <v>0</v>
      </c>
      <c r="BJ144" s="20">
        <f t="shared" si="296"/>
        <v>0</v>
      </c>
      <c r="BK144" s="20">
        <f t="shared" si="296"/>
        <v>0</v>
      </c>
      <c r="BL144" s="20">
        <f t="shared" si="296"/>
        <v>0</v>
      </c>
      <c r="BM144" s="20">
        <f t="shared" si="296"/>
        <v>0</v>
      </c>
      <c r="BN144" s="20">
        <f t="shared" si="296"/>
        <v>0</v>
      </c>
      <c r="BO144" s="20">
        <f t="shared" si="296"/>
        <v>0</v>
      </c>
      <c r="BP144" s="20">
        <f t="shared" si="296"/>
        <v>0</v>
      </c>
      <c r="BQ144" s="20">
        <f t="shared" si="296"/>
        <v>0</v>
      </c>
      <c r="BR144" s="20">
        <f t="shared" si="296"/>
        <v>0</v>
      </c>
      <c r="BS144" s="20">
        <f t="shared" si="296"/>
        <v>0</v>
      </c>
      <c r="BT144" s="20">
        <f t="shared" si="296"/>
        <v>0</v>
      </c>
      <c r="BU144" s="20">
        <f t="shared" si="296"/>
        <v>0</v>
      </c>
      <c r="BV144" s="20">
        <f t="shared" si="296"/>
        <v>0</v>
      </c>
      <c r="BW144" s="20">
        <f t="shared" ref="BW144:BY144" si="297">SUM(BW145:BW147)</f>
        <v>0</v>
      </c>
      <c r="BX144" s="20">
        <f t="shared" si="297"/>
        <v>0</v>
      </c>
      <c r="BY144" s="20">
        <f t="shared" si="297"/>
        <v>0</v>
      </c>
      <c r="BZ144" s="20">
        <v>0</v>
      </c>
      <c r="CA144" s="33"/>
    </row>
    <row r="145" spans="1:79" x14ac:dyDescent="0.25">
      <c r="A145" s="27" t="s">
        <v>107</v>
      </c>
      <c r="B145" s="28" t="s">
        <v>140</v>
      </c>
      <c r="C145" s="29" t="s">
        <v>141</v>
      </c>
      <c r="D145" s="29" t="s">
        <v>141</v>
      </c>
      <c r="E145" s="29" t="s">
        <v>141</v>
      </c>
      <c r="F145" s="29" t="s">
        <v>141</v>
      </c>
      <c r="G145" s="29" t="s">
        <v>141</v>
      </c>
      <c r="H145" s="29" t="s">
        <v>141</v>
      </c>
      <c r="I145" s="29" t="s">
        <v>141</v>
      </c>
      <c r="J145" s="29" t="s">
        <v>141</v>
      </c>
      <c r="K145" s="29" t="s">
        <v>141</v>
      </c>
      <c r="L145" s="29" t="s">
        <v>141</v>
      </c>
      <c r="M145" s="29" t="s">
        <v>141</v>
      </c>
      <c r="N145" s="29" t="s">
        <v>141</v>
      </c>
      <c r="O145" s="29" t="s">
        <v>141</v>
      </c>
      <c r="P145" s="29" t="s">
        <v>141</v>
      </c>
      <c r="Q145" s="29" t="s">
        <v>141</v>
      </c>
      <c r="R145" s="29" t="s">
        <v>141</v>
      </c>
      <c r="S145" s="29" t="s">
        <v>141</v>
      </c>
      <c r="T145" s="29" t="s">
        <v>141</v>
      </c>
      <c r="U145" s="29" t="s">
        <v>141</v>
      </c>
      <c r="V145" s="29" t="s">
        <v>141</v>
      </c>
      <c r="W145" s="29" t="s">
        <v>141</v>
      </c>
      <c r="X145" s="29" t="s">
        <v>141</v>
      </c>
      <c r="Y145" s="29" t="s">
        <v>141</v>
      </c>
      <c r="Z145" s="29" t="s">
        <v>141</v>
      </c>
      <c r="AA145" s="29" t="s">
        <v>141</v>
      </c>
      <c r="AB145" s="29" t="s">
        <v>141</v>
      </c>
      <c r="AC145" s="29" t="s">
        <v>141</v>
      </c>
      <c r="AD145" s="29" t="s">
        <v>141</v>
      </c>
      <c r="AE145" s="29" t="s">
        <v>141</v>
      </c>
      <c r="AF145" s="29" t="s">
        <v>141</v>
      </c>
      <c r="AG145" s="29" t="s">
        <v>141</v>
      </c>
      <c r="AH145" s="29" t="s">
        <v>141</v>
      </c>
      <c r="AI145" s="29" t="s">
        <v>141</v>
      </c>
      <c r="AJ145" s="29" t="s">
        <v>141</v>
      </c>
      <c r="AK145" s="29" t="s">
        <v>141</v>
      </c>
      <c r="AL145" s="29" t="s">
        <v>141</v>
      </c>
      <c r="AM145" s="29" t="s">
        <v>141</v>
      </c>
      <c r="AN145" s="29" t="s">
        <v>141</v>
      </c>
      <c r="AO145" s="29" t="s">
        <v>141</v>
      </c>
      <c r="AP145" s="29" t="s">
        <v>141</v>
      </c>
      <c r="AQ145" s="29" t="s">
        <v>141</v>
      </c>
      <c r="AR145" s="29" t="s">
        <v>141</v>
      </c>
      <c r="AS145" s="29" t="s">
        <v>141</v>
      </c>
      <c r="AT145" s="29" t="s">
        <v>141</v>
      </c>
      <c r="AU145" s="29" t="s">
        <v>141</v>
      </c>
      <c r="AV145" s="29" t="s">
        <v>141</v>
      </c>
      <c r="AW145" s="29" t="s">
        <v>141</v>
      </c>
      <c r="AX145" s="29" t="s">
        <v>141</v>
      </c>
      <c r="AY145" s="29" t="s">
        <v>141</v>
      </c>
      <c r="AZ145" s="29" t="s">
        <v>141</v>
      </c>
      <c r="BA145" s="29" t="s">
        <v>141</v>
      </c>
      <c r="BB145" s="29" t="s">
        <v>141</v>
      </c>
      <c r="BC145" s="29" t="s">
        <v>141</v>
      </c>
      <c r="BD145" s="29" t="s">
        <v>141</v>
      </c>
      <c r="BE145" s="29" t="s">
        <v>141</v>
      </c>
      <c r="BF145" s="29" t="s">
        <v>141</v>
      </c>
      <c r="BG145" s="29" t="s">
        <v>141</v>
      </c>
      <c r="BH145" s="29" t="s">
        <v>141</v>
      </c>
      <c r="BI145" s="29" t="s">
        <v>141</v>
      </c>
      <c r="BJ145" s="29" t="s">
        <v>141</v>
      </c>
      <c r="BK145" s="29" t="s">
        <v>141</v>
      </c>
      <c r="BL145" s="29" t="s">
        <v>141</v>
      </c>
      <c r="BM145" s="29" t="s">
        <v>141</v>
      </c>
      <c r="BN145" s="29" t="s">
        <v>141</v>
      </c>
      <c r="BO145" s="29" t="s">
        <v>141</v>
      </c>
      <c r="BP145" s="29" t="s">
        <v>141</v>
      </c>
      <c r="BQ145" s="29" t="s">
        <v>141</v>
      </c>
      <c r="BR145" s="29" t="s">
        <v>141</v>
      </c>
      <c r="BS145" s="29" t="s">
        <v>141</v>
      </c>
      <c r="BT145" s="29" t="s">
        <v>141</v>
      </c>
      <c r="BU145" s="29" t="s">
        <v>141</v>
      </c>
      <c r="BV145" s="29" t="s">
        <v>141</v>
      </c>
      <c r="BW145" s="29" t="s">
        <v>141</v>
      </c>
      <c r="BX145" s="29" t="s">
        <v>141</v>
      </c>
      <c r="BY145" s="29" t="s">
        <v>141</v>
      </c>
      <c r="BZ145" s="29" t="s">
        <v>141</v>
      </c>
      <c r="CA145" s="34"/>
    </row>
    <row r="146" spans="1:79" x14ac:dyDescent="0.25">
      <c r="A146" s="27" t="s">
        <v>107</v>
      </c>
      <c r="B146" s="28" t="s">
        <v>140</v>
      </c>
      <c r="C146" s="29" t="s">
        <v>141</v>
      </c>
      <c r="D146" s="29" t="s">
        <v>141</v>
      </c>
      <c r="E146" s="29" t="s">
        <v>141</v>
      </c>
      <c r="F146" s="29" t="s">
        <v>141</v>
      </c>
      <c r="G146" s="29" t="s">
        <v>141</v>
      </c>
      <c r="H146" s="29" t="s">
        <v>141</v>
      </c>
      <c r="I146" s="29" t="s">
        <v>141</v>
      </c>
      <c r="J146" s="29" t="s">
        <v>141</v>
      </c>
      <c r="K146" s="29" t="s">
        <v>141</v>
      </c>
      <c r="L146" s="29" t="s">
        <v>141</v>
      </c>
      <c r="M146" s="29" t="s">
        <v>141</v>
      </c>
      <c r="N146" s="29" t="s">
        <v>141</v>
      </c>
      <c r="O146" s="29" t="s">
        <v>141</v>
      </c>
      <c r="P146" s="29" t="s">
        <v>141</v>
      </c>
      <c r="Q146" s="29" t="s">
        <v>141</v>
      </c>
      <c r="R146" s="29" t="s">
        <v>141</v>
      </c>
      <c r="S146" s="29" t="s">
        <v>141</v>
      </c>
      <c r="T146" s="29" t="s">
        <v>141</v>
      </c>
      <c r="U146" s="29" t="s">
        <v>141</v>
      </c>
      <c r="V146" s="29" t="s">
        <v>141</v>
      </c>
      <c r="W146" s="29" t="s">
        <v>141</v>
      </c>
      <c r="X146" s="29" t="s">
        <v>141</v>
      </c>
      <c r="Y146" s="29" t="s">
        <v>141</v>
      </c>
      <c r="Z146" s="29" t="s">
        <v>141</v>
      </c>
      <c r="AA146" s="29" t="s">
        <v>141</v>
      </c>
      <c r="AB146" s="29" t="s">
        <v>141</v>
      </c>
      <c r="AC146" s="29" t="s">
        <v>141</v>
      </c>
      <c r="AD146" s="29" t="s">
        <v>141</v>
      </c>
      <c r="AE146" s="29" t="s">
        <v>141</v>
      </c>
      <c r="AF146" s="29" t="s">
        <v>141</v>
      </c>
      <c r="AG146" s="29" t="s">
        <v>141</v>
      </c>
      <c r="AH146" s="29" t="s">
        <v>141</v>
      </c>
      <c r="AI146" s="29" t="s">
        <v>141</v>
      </c>
      <c r="AJ146" s="29" t="s">
        <v>141</v>
      </c>
      <c r="AK146" s="29" t="s">
        <v>141</v>
      </c>
      <c r="AL146" s="29" t="s">
        <v>141</v>
      </c>
      <c r="AM146" s="29" t="s">
        <v>141</v>
      </c>
      <c r="AN146" s="29" t="s">
        <v>141</v>
      </c>
      <c r="AO146" s="29" t="s">
        <v>141</v>
      </c>
      <c r="AP146" s="29" t="s">
        <v>141</v>
      </c>
      <c r="AQ146" s="29" t="s">
        <v>141</v>
      </c>
      <c r="AR146" s="29" t="s">
        <v>141</v>
      </c>
      <c r="AS146" s="29" t="s">
        <v>141</v>
      </c>
      <c r="AT146" s="29" t="s">
        <v>141</v>
      </c>
      <c r="AU146" s="29" t="s">
        <v>141</v>
      </c>
      <c r="AV146" s="29" t="s">
        <v>141</v>
      </c>
      <c r="AW146" s="29" t="s">
        <v>141</v>
      </c>
      <c r="AX146" s="29" t="s">
        <v>141</v>
      </c>
      <c r="AY146" s="29" t="s">
        <v>141</v>
      </c>
      <c r="AZ146" s="29" t="s">
        <v>141</v>
      </c>
      <c r="BA146" s="29" t="s">
        <v>141</v>
      </c>
      <c r="BB146" s="29" t="s">
        <v>141</v>
      </c>
      <c r="BC146" s="29" t="s">
        <v>141</v>
      </c>
      <c r="BD146" s="29" t="s">
        <v>141</v>
      </c>
      <c r="BE146" s="29" t="s">
        <v>141</v>
      </c>
      <c r="BF146" s="29" t="s">
        <v>141</v>
      </c>
      <c r="BG146" s="29" t="s">
        <v>141</v>
      </c>
      <c r="BH146" s="29" t="s">
        <v>141</v>
      </c>
      <c r="BI146" s="29" t="s">
        <v>141</v>
      </c>
      <c r="BJ146" s="29" t="s">
        <v>141</v>
      </c>
      <c r="BK146" s="29" t="s">
        <v>141</v>
      </c>
      <c r="BL146" s="29" t="s">
        <v>141</v>
      </c>
      <c r="BM146" s="29" t="s">
        <v>141</v>
      </c>
      <c r="BN146" s="29" t="s">
        <v>141</v>
      </c>
      <c r="BO146" s="29" t="s">
        <v>141</v>
      </c>
      <c r="BP146" s="29" t="s">
        <v>141</v>
      </c>
      <c r="BQ146" s="29" t="s">
        <v>141</v>
      </c>
      <c r="BR146" s="29" t="s">
        <v>141</v>
      </c>
      <c r="BS146" s="29" t="s">
        <v>141</v>
      </c>
      <c r="BT146" s="29" t="s">
        <v>141</v>
      </c>
      <c r="BU146" s="29" t="s">
        <v>141</v>
      </c>
      <c r="BV146" s="29" t="s">
        <v>141</v>
      </c>
      <c r="BW146" s="29" t="s">
        <v>141</v>
      </c>
      <c r="BX146" s="29" t="s">
        <v>141</v>
      </c>
      <c r="BY146" s="29" t="s">
        <v>141</v>
      </c>
      <c r="BZ146" s="29" t="s">
        <v>141</v>
      </c>
      <c r="CA146" s="34"/>
    </row>
    <row r="147" spans="1:79" x14ac:dyDescent="0.25">
      <c r="A147" s="27" t="s">
        <v>142</v>
      </c>
      <c r="B147" s="27" t="s">
        <v>142</v>
      </c>
      <c r="C147" s="29" t="s">
        <v>141</v>
      </c>
      <c r="D147" s="29" t="s">
        <v>141</v>
      </c>
      <c r="E147" s="29" t="s">
        <v>141</v>
      </c>
      <c r="F147" s="29" t="s">
        <v>141</v>
      </c>
      <c r="G147" s="29" t="s">
        <v>141</v>
      </c>
      <c r="H147" s="29" t="s">
        <v>141</v>
      </c>
      <c r="I147" s="29" t="s">
        <v>141</v>
      </c>
      <c r="J147" s="29" t="s">
        <v>141</v>
      </c>
      <c r="K147" s="29" t="s">
        <v>141</v>
      </c>
      <c r="L147" s="29" t="s">
        <v>141</v>
      </c>
      <c r="M147" s="29" t="s">
        <v>141</v>
      </c>
      <c r="N147" s="29" t="s">
        <v>141</v>
      </c>
      <c r="O147" s="29" t="s">
        <v>141</v>
      </c>
      <c r="P147" s="29" t="s">
        <v>141</v>
      </c>
      <c r="Q147" s="29" t="s">
        <v>141</v>
      </c>
      <c r="R147" s="29" t="s">
        <v>141</v>
      </c>
      <c r="S147" s="29" t="s">
        <v>141</v>
      </c>
      <c r="T147" s="29" t="s">
        <v>141</v>
      </c>
      <c r="U147" s="29" t="s">
        <v>141</v>
      </c>
      <c r="V147" s="29" t="s">
        <v>141</v>
      </c>
      <c r="W147" s="29" t="s">
        <v>141</v>
      </c>
      <c r="X147" s="29" t="s">
        <v>141</v>
      </c>
      <c r="Y147" s="29" t="s">
        <v>141</v>
      </c>
      <c r="Z147" s="29" t="s">
        <v>141</v>
      </c>
      <c r="AA147" s="29" t="s">
        <v>141</v>
      </c>
      <c r="AB147" s="29" t="s">
        <v>141</v>
      </c>
      <c r="AC147" s="29" t="s">
        <v>141</v>
      </c>
      <c r="AD147" s="29" t="s">
        <v>141</v>
      </c>
      <c r="AE147" s="29" t="s">
        <v>141</v>
      </c>
      <c r="AF147" s="29" t="s">
        <v>141</v>
      </c>
      <c r="AG147" s="29" t="s">
        <v>141</v>
      </c>
      <c r="AH147" s="29" t="s">
        <v>141</v>
      </c>
      <c r="AI147" s="29" t="s">
        <v>141</v>
      </c>
      <c r="AJ147" s="29" t="s">
        <v>141</v>
      </c>
      <c r="AK147" s="29" t="s">
        <v>141</v>
      </c>
      <c r="AL147" s="29" t="s">
        <v>141</v>
      </c>
      <c r="AM147" s="29" t="s">
        <v>141</v>
      </c>
      <c r="AN147" s="29" t="s">
        <v>141</v>
      </c>
      <c r="AO147" s="29" t="s">
        <v>141</v>
      </c>
      <c r="AP147" s="29" t="s">
        <v>141</v>
      </c>
      <c r="AQ147" s="29" t="s">
        <v>141</v>
      </c>
      <c r="AR147" s="29" t="s">
        <v>141</v>
      </c>
      <c r="AS147" s="29" t="s">
        <v>141</v>
      </c>
      <c r="AT147" s="29" t="s">
        <v>141</v>
      </c>
      <c r="AU147" s="29" t="s">
        <v>141</v>
      </c>
      <c r="AV147" s="29" t="s">
        <v>141</v>
      </c>
      <c r="AW147" s="29" t="s">
        <v>141</v>
      </c>
      <c r="AX147" s="29" t="s">
        <v>141</v>
      </c>
      <c r="AY147" s="29" t="s">
        <v>141</v>
      </c>
      <c r="AZ147" s="29" t="s">
        <v>141</v>
      </c>
      <c r="BA147" s="29" t="s">
        <v>141</v>
      </c>
      <c r="BB147" s="29" t="s">
        <v>141</v>
      </c>
      <c r="BC147" s="29" t="s">
        <v>141</v>
      </c>
      <c r="BD147" s="29" t="s">
        <v>141</v>
      </c>
      <c r="BE147" s="29" t="s">
        <v>141</v>
      </c>
      <c r="BF147" s="29" t="s">
        <v>141</v>
      </c>
      <c r="BG147" s="29" t="s">
        <v>141</v>
      </c>
      <c r="BH147" s="29" t="s">
        <v>141</v>
      </c>
      <c r="BI147" s="29" t="s">
        <v>141</v>
      </c>
      <c r="BJ147" s="29" t="s">
        <v>141</v>
      </c>
      <c r="BK147" s="29" t="s">
        <v>141</v>
      </c>
      <c r="BL147" s="29" t="s">
        <v>141</v>
      </c>
      <c r="BM147" s="29" t="s">
        <v>141</v>
      </c>
      <c r="BN147" s="29" t="s">
        <v>141</v>
      </c>
      <c r="BO147" s="29" t="s">
        <v>141</v>
      </c>
      <c r="BP147" s="29" t="s">
        <v>141</v>
      </c>
      <c r="BQ147" s="29" t="s">
        <v>141</v>
      </c>
      <c r="BR147" s="29" t="s">
        <v>141</v>
      </c>
      <c r="BS147" s="29" t="s">
        <v>141</v>
      </c>
      <c r="BT147" s="29" t="s">
        <v>141</v>
      </c>
      <c r="BU147" s="29" t="s">
        <v>141</v>
      </c>
      <c r="BV147" s="29" t="s">
        <v>141</v>
      </c>
      <c r="BW147" s="29" t="s">
        <v>141</v>
      </c>
      <c r="BX147" s="29" t="s">
        <v>141</v>
      </c>
      <c r="BY147" s="29" t="s">
        <v>141</v>
      </c>
      <c r="BZ147" s="29" t="s">
        <v>141</v>
      </c>
      <c r="CA147" s="34"/>
    </row>
    <row r="148" spans="1:79" ht="47.25" x14ac:dyDescent="0.25">
      <c r="A148" s="12" t="s">
        <v>108</v>
      </c>
      <c r="B148" s="13" t="s">
        <v>208</v>
      </c>
      <c r="C148" s="14"/>
      <c r="D148" s="20">
        <f t="shared" ref="D148:AM148" si="298">SUM(D149:D151)</f>
        <v>0</v>
      </c>
      <c r="E148" s="20">
        <f t="shared" si="298"/>
        <v>0</v>
      </c>
      <c r="F148" s="20">
        <f t="shared" si="298"/>
        <v>0</v>
      </c>
      <c r="G148" s="20">
        <f t="shared" si="298"/>
        <v>0</v>
      </c>
      <c r="H148" s="20">
        <f t="shared" si="298"/>
        <v>0</v>
      </c>
      <c r="I148" s="20">
        <f t="shared" si="298"/>
        <v>0</v>
      </c>
      <c r="J148" s="20">
        <f t="shared" si="298"/>
        <v>0</v>
      </c>
      <c r="K148" s="20">
        <f t="shared" si="298"/>
        <v>0</v>
      </c>
      <c r="L148" s="20">
        <f t="shared" si="298"/>
        <v>0</v>
      </c>
      <c r="M148" s="20">
        <f t="shared" si="298"/>
        <v>0</v>
      </c>
      <c r="N148" s="20">
        <f t="shared" si="298"/>
        <v>0</v>
      </c>
      <c r="O148" s="20">
        <f t="shared" si="298"/>
        <v>0</v>
      </c>
      <c r="P148" s="20">
        <f t="shared" si="298"/>
        <v>0</v>
      </c>
      <c r="Q148" s="20">
        <f t="shared" si="298"/>
        <v>0</v>
      </c>
      <c r="R148" s="20">
        <f t="shared" si="298"/>
        <v>0</v>
      </c>
      <c r="S148" s="20">
        <f t="shared" si="298"/>
        <v>0</v>
      </c>
      <c r="T148" s="20">
        <f t="shared" si="298"/>
        <v>0</v>
      </c>
      <c r="U148" s="20">
        <f t="shared" si="298"/>
        <v>0</v>
      </c>
      <c r="V148" s="20">
        <f t="shared" si="298"/>
        <v>0</v>
      </c>
      <c r="W148" s="20">
        <f t="shared" si="298"/>
        <v>0</v>
      </c>
      <c r="X148" s="20">
        <f t="shared" si="298"/>
        <v>0</v>
      </c>
      <c r="Y148" s="20">
        <f t="shared" si="298"/>
        <v>0</v>
      </c>
      <c r="Z148" s="20">
        <f t="shared" si="298"/>
        <v>0</v>
      </c>
      <c r="AA148" s="20">
        <f t="shared" si="298"/>
        <v>0</v>
      </c>
      <c r="AB148" s="20">
        <f t="shared" si="298"/>
        <v>0</v>
      </c>
      <c r="AC148" s="20">
        <f t="shared" si="298"/>
        <v>0</v>
      </c>
      <c r="AD148" s="20">
        <f t="shared" si="298"/>
        <v>0</v>
      </c>
      <c r="AE148" s="20">
        <f t="shared" si="298"/>
        <v>0</v>
      </c>
      <c r="AF148" s="20">
        <f t="shared" si="298"/>
        <v>0</v>
      </c>
      <c r="AG148" s="20">
        <f t="shared" si="298"/>
        <v>0</v>
      </c>
      <c r="AH148" s="20">
        <f t="shared" si="298"/>
        <v>0</v>
      </c>
      <c r="AI148" s="20">
        <f t="shared" si="298"/>
        <v>0</v>
      </c>
      <c r="AJ148" s="20">
        <f t="shared" si="298"/>
        <v>0</v>
      </c>
      <c r="AK148" s="20">
        <f t="shared" si="298"/>
        <v>0</v>
      </c>
      <c r="AL148" s="20">
        <f t="shared" si="298"/>
        <v>0</v>
      </c>
      <c r="AM148" s="20">
        <f t="shared" si="298"/>
        <v>0</v>
      </c>
      <c r="AN148" s="20">
        <f t="shared" ref="AN148:BV148" si="299">SUM(AN149:AN151)</f>
        <v>0</v>
      </c>
      <c r="AO148" s="20">
        <f t="shared" si="299"/>
        <v>0</v>
      </c>
      <c r="AP148" s="20">
        <f t="shared" si="299"/>
        <v>0</v>
      </c>
      <c r="AQ148" s="20">
        <f t="shared" si="299"/>
        <v>0</v>
      </c>
      <c r="AR148" s="20">
        <f t="shared" si="299"/>
        <v>0</v>
      </c>
      <c r="AS148" s="20">
        <f t="shared" si="299"/>
        <v>0</v>
      </c>
      <c r="AT148" s="20">
        <f t="shared" si="299"/>
        <v>0</v>
      </c>
      <c r="AU148" s="20">
        <f t="shared" si="299"/>
        <v>0</v>
      </c>
      <c r="AV148" s="20">
        <f t="shared" si="299"/>
        <v>0</v>
      </c>
      <c r="AW148" s="20">
        <f t="shared" si="299"/>
        <v>0</v>
      </c>
      <c r="AX148" s="20">
        <f t="shared" si="299"/>
        <v>0</v>
      </c>
      <c r="AY148" s="20">
        <f t="shared" si="299"/>
        <v>0</v>
      </c>
      <c r="AZ148" s="20">
        <f t="shared" si="299"/>
        <v>0</v>
      </c>
      <c r="BA148" s="20">
        <f t="shared" si="299"/>
        <v>0</v>
      </c>
      <c r="BB148" s="20">
        <f t="shared" si="299"/>
        <v>0</v>
      </c>
      <c r="BC148" s="20">
        <f t="shared" si="299"/>
        <v>0</v>
      </c>
      <c r="BD148" s="20">
        <f t="shared" si="299"/>
        <v>0</v>
      </c>
      <c r="BE148" s="20">
        <f t="shared" si="299"/>
        <v>0</v>
      </c>
      <c r="BF148" s="20">
        <f t="shared" si="299"/>
        <v>0</v>
      </c>
      <c r="BG148" s="20">
        <f t="shared" si="299"/>
        <v>0</v>
      </c>
      <c r="BH148" s="20">
        <f t="shared" si="299"/>
        <v>0</v>
      </c>
      <c r="BI148" s="20">
        <f t="shared" si="299"/>
        <v>0</v>
      </c>
      <c r="BJ148" s="20">
        <f t="shared" si="299"/>
        <v>0</v>
      </c>
      <c r="BK148" s="20">
        <f t="shared" si="299"/>
        <v>0</v>
      </c>
      <c r="BL148" s="20">
        <f t="shared" si="299"/>
        <v>0</v>
      </c>
      <c r="BM148" s="20">
        <f t="shared" si="299"/>
        <v>0</v>
      </c>
      <c r="BN148" s="20">
        <f t="shared" si="299"/>
        <v>0</v>
      </c>
      <c r="BO148" s="20">
        <f t="shared" si="299"/>
        <v>0</v>
      </c>
      <c r="BP148" s="20">
        <f t="shared" si="299"/>
        <v>0</v>
      </c>
      <c r="BQ148" s="20">
        <f t="shared" si="299"/>
        <v>0</v>
      </c>
      <c r="BR148" s="20">
        <f t="shared" si="299"/>
        <v>0</v>
      </c>
      <c r="BS148" s="20">
        <f t="shared" si="299"/>
        <v>0</v>
      </c>
      <c r="BT148" s="20">
        <f t="shared" si="299"/>
        <v>0</v>
      </c>
      <c r="BU148" s="20">
        <f t="shared" si="299"/>
        <v>0</v>
      </c>
      <c r="BV148" s="20">
        <f t="shared" si="299"/>
        <v>0</v>
      </c>
      <c r="BW148" s="20">
        <f t="shared" ref="BW148:BY148" si="300">SUM(BW149:BW151)</f>
        <v>0</v>
      </c>
      <c r="BX148" s="20">
        <f t="shared" si="300"/>
        <v>0</v>
      </c>
      <c r="BY148" s="20">
        <f t="shared" si="300"/>
        <v>0</v>
      </c>
      <c r="BZ148" s="20">
        <v>0</v>
      </c>
      <c r="CA148" s="33"/>
    </row>
    <row r="149" spans="1:79" x14ac:dyDescent="0.25">
      <c r="A149" s="27" t="s">
        <v>108</v>
      </c>
      <c r="B149" s="28" t="s">
        <v>140</v>
      </c>
      <c r="C149" s="29" t="s">
        <v>141</v>
      </c>
      <c r="D149" s="29" t="s">
        <v>141</v>
      </c>
      <c r="E149" s="29" t="s">
        <v>141</v>
      </c>
      <c r="F149" s="29" t="s">
        <v>141</v>
      </c>
      <c r="G149" s="29" t="s">
        <v>141</v>
      </c>
      <c r="H149" s="29" t="s">
        <v>141</v>
      </c>
      <c r="I149" s="29" t="s">
        <v>141</v>
      </c>
      <c r="J149" s="29" t="s">
        <v>141</v>
      </c>
      <c r="K149" s="29" t="s">
        <v>141</v>
      </c>
      <c r="L149" s="29" t="s">
        <v>141</v>
      </c>
      <c r="M149" s="29" t="s">
        <v>141</v>
      </c>
      <c r="N149" s="29" t="s">
        <v>141</v>
      </c>
      <c r="O149" s="29" t="s">
        <v>141</v>
      </c>
      <c r="P149" s="29" t="s">
        <v>141</v>
      </c>
      <c r="Q149" s="29" t="s">
        <v>141</v>
      </c>
      <c r="R149" s="29" t="s">
        <v>141</v>
      </c>
      <c r="S149" s="29" t="s">
        <v>141</v>
      </c>
      <c r="T149" s="29" t="s">
        <v>141</v>
      </c>
      <c r="U149" s="29" t="s">
        <v>141</v>
      </c>
      <c r="V149" s="29" t="s">
        <v>141</v>
      </c>
      <c r="W149" s="29" t="s">
        <v>141</v>
      </c>
      <c r="X149" s="29" t="s">
        <v>141</v>
      </c>
      <c r="Y149" s="29" t="s">
        <v>141</v>
      </c>
      <c r="Z149" s="29" t="s">
        <v>141</v>
      </c>
      <c r="AA149" s="29" t="s">
        <v>141</v>
      </c>
      <c r="AB149" s="29" t="s">
        <v>141</v>
      </c>
      <c r="AC149" s="29" t="s">
        <v>141</v>
      </c>
      <c r="AD149" s="29" t="s">
        <v>141</v>
      </c>
      <c r="AE149" s="29" t="s">
        <v>141</v>
      </c>
      <c r="AF149" s="29" t="s">
        <v>141</v>
      </c>
      <c r="AG149" s="29" t="s">
        <v>141</v>
      </c>
      <c r="AH149" s="29" t="s">
        <v>141</v>
      </c>
      <c r="AI149" s="29" t="s">
        <v>141</v>
      </c>
      <c r="AJ149" s="29" t="s">
        <v>141</v>
      </c>
      <c r="AK149" s="29" t="s">
        <v>141</v>
      </c>
      <c r="AL149" s="29" t="s">
        <v>141</v>
      </c>
      <c r="AM149" s="29" t="s">
        <v>141</v>
      </c>
      <c r="AN149" s="29" t="s">
        <v>141</v>
      </c>
      <c r="AO149" s="29" t="s">
        <v>141</v>
      </c>
      <c r="AP149" s="29" t="s">
        <v>141</v>
      </c>
      <c r="AQ149" s="29" t="s">
        <v>141</v>
      </c>
      <c r="AR149" s="29" t="s">
        <v>141</v>
      </c>
      <c r="AS149" s="29" t="s">
        <v>141</v>
      </c>
      <c r="AT149" s="29" t="s">
        <v>141</v>
      </c>
      <c r="AU149" s="29" t="s">
        <v>141</v>
      </c>
      <c r="AV149" s="29" t="s">
        <v>141</v>
      </c>
      <c r="AW149" s="29" t="s">
        <v>141</v>
      </c>
      <c r="AX149" s="29" t="s">
        <v>141</v>
      </c>
      <c r="AY149" s="29" t="s">
        <v>141</v>
      </c>
      <c r="AZ149" s="29" t="s">
        <v>141</v>
      </c>
      <c r="BA149" s="29" t="s">
        <v>141</v>
      </c>
      <c r="BB149" s="29" t="s">
        <v>141</v>
      </c>
      <c r="BC149" s="29" t="s">
        <v>141</v>
      </c>
      <c r="BD149" s="29" t="s">
        <v>141</v>
      </c>
      <c r="BE149" s="29" t="s">
        <v>141</v>
      </c>
      <c r="BF149" s="29" t="s">
        <v>141</v>
      </c>
      <c r="BG149" s="29" t="s">
        <v>141</v>
      </c>
      <c r="BH149" s="29" t="s">
        <v>141</v>
      </c>
      <c r="BI149" s="29" t="s">
        <v>141</v>
      </c>
      <c r="BJ149" s="29" t="s">
        <v>141</v>
      </c>
      <c r="BK149" s="29" t="s">
        <v>141</v>
      </c>
      <c r="BL149" s="29" t="s">
        <v>141</v>
      </c>
      <c r="BM149" s="29" t="s">
        <v>141</v>
      </c>
      <c r="BN149" s="29" t="s">
        <v>141</v>
      </c>
      <c r="BO149" s="29" t="s">
        <v>141</v>
      </c>
      <c r="BP149" s="29" t="s">
        <v>141</v>
      </c>
      <c r="BQ149" s="29" t="s">
        <v>141</v>
      </c>
      <c r="BR149" s="29" t="s">
        <v>141</v>
      </c>
      <c r="BS149" s="29" t="s">
        <v>141</v>
      </c>
      <c r="BT149" s="29" t="s">
        <v>141</v>
      </c>
      <c r="BU149" s="29" t="s">
        <v>141</v>
      </c>
      <c r="BV149" s="29" t="s">
        <v>141</v>
      </c>
      <c r="BW149" s="29" t="s">
        <v>141</v>
      </c>
      <c r="BX149" s="29" t="s">
        <v>141</v>
      </c>
      <c r="BY149" s="29" t="s">
        <v>141</v>
      </c>
      <c r="BZ149" s="29" t="s">
        <v>141</v>
      </c>
      <c r="CA149" s="34"/>
    </row>
    <row r="150" spans="1:79" x14ac:dyDescent="0.25">
      <c r="A150" s="27" t="s">
        <v>108</v>
      </c>
      <c r="B150" s="28" t="s">
        <v>140</v>
      </c>
      <c r="C150" s="29" t="s">
        <v>141</v>
      </c>
      <c r="D150" s="29" t="s">
        <v>141</v>
      </c>
      <c r="E150" s="29" t="s">
        <v>141</v>
      </c>
      <c r="F150" s="29" t="s">
        <v>141</v>
      </c>
      <c r="G150" s="29" t="s">
        <v>141</v>
      </c>
      <c r="H150" s="29" t="s">
        <v>141</v>
      </c>
      <c r="I150" s="29" t="s">
        <v>141</v>
      </c>
      <c r="J150" s="29" t="s">
        <v>141</v>
      </c>
      <c r="K150" s="29" t="s">
        <v>141</v>
      </c>
      <c r="L150" s="29" t="s">
        <v>141</v>
      </c>
      <c r="M150" s="29" t="s">
        <v>141</v>
      </c>
      <c r="N150" s="29" t="s">
        <v>141</v>
      </c>
      <c r="O150" s="29" t="s">
        <v>141</v>
      </c>
      <c r="P150" s="29" t="s">
        <v>141</v>
      </c>
      <c r="Q150" s="29" t="s">
        <v>141</v>
      </c>
      <c r="R150" s="29" t="s">
        <v>141</v>
      </c>
      <c r="S150" s="29" t="s">
        <v>141</v>
      </c>
      <c r="T150" s="29" t="s">
        <v>141</v>
      </c>
      <c r="U150" s="29" t="s">
        <v>141</v>
      </c>
      <c r="V150" s="29" t="s">
        <v>141</v>
      </c>
      <c r="W150" s="29" t="s">
        <v>141</v>
      </c>
      <c r="X150" s="29" t="s">
        <v>141</v>
      </c>
      <c r="Y150" s="29" t="s">
        <v>141</v>
      </c>
      <c r="Z150" s="29" t="s">
        <v>141</v>
      </c>
      <c r="AA150" s="29" t="s">
        <v>141</v>
      </c>
      <c r="AB150" s="29" t="s">
        <v>141</v>
      </c>
      <c r="AC150" s="29" t="s">
        <v>141</v>
      </c>
      <c r="AD150" s="29" t="s">
        <v>141</v>
      </c>
      <c r="AE150" s="29" t="s">
        <v>141</v>
      </c>
      <c r="AF150" s="29" t="s">
        <v>141</v>
      </c>
      <c r="AG150" s="29" t="s">
        <v>141</v>
      </c>
      <c r="AH150" s="29" t="s">
        <v>141</v>
      </c>
      <c r="AI150" s="29" t="s">
        <v>141</v>
      </c>
      <c r="AJ150" s="29" t="s">
        <v>141</v>
      </c>
      <c r="AK150" s="29" t="s">
        <v>141</v>
      </c>
      <c r="AL150" s="29" t="s">
        <v>141</v>
      </c>
      <c r="AM150" s="29" t="s">
        <v>141</v>
      </c>
      <c r="AN150" s="29" t="s">
        <v>141</v>
      </c>
      <c r="AO150" s="29" t="s">
        <v>141</v>
      </c>
      <c r="AP150" s="29" t="s">
        <v>141</v>
      </c>
      <c r="AQ150" s="29" t="s">
        <v>141</v>
      </c>
      <c r="AR150" s="29" t="s">
        <v>141</v>
      </c>
      <c r="AS150" s="29" t="s">
        <v>141</v>
      </c>
      <c r="AT150" s="29" t="s">
        <v>141</v>
      </c>
      <c r="AU150" s="29" t="s">
        <v>141</v>
      </c>
      <c r="AV150" s="29" t="s">
        <v>141</v>
      </c>
      <c r="AW150" s="29" t="s">
        <v>141</v>
      </c>
      <c r="AX150" s="29" t="s">
        <v>141</v>
      </c>
      <c r="AY150" s="29" t="s">
        <v>141</v>
      </c>
      <c r="AZ150" s="29" t="s">
        <v>141</v>
      </c>
      <c r="BA150" s="29" t="s">
        <v>141</v>
      </c>
      <c r="BB150" s="29" t="s">
        <v>141</v>
      </c>
      <c r="BC150" s="29" t="s">
        <v>141</v>
      </c>
      <c r="BD150" s="29" t="s">
        <v>141</v>
      </c>
      <c r="BE150" s="29" t="s">
        <v>141</v>
      </c>
      <c r="BF150" s="29" t="s">
        <v>141</v>
      </c>
      <c r="BG150" s="29" t="s">
        <v>141</v>
      </c>
      <c r="BH150" s="29" t="s">
        <v>141</v>
      </c>
      <c r="BI150" s="29" t="s">
        <v>141</v>
      </c>
      <c r="BJ150" s="29" t="s">
        <v>141</v>
      </c>
      <c r="BK150" s="29" t="s">
        <v>141</v>
      </c>
      <c r="BL150" s="29" t="s">
        <v>141</v>
      </c>
      <c r="BM150" s="29" t="s">
        <v>141</v>
      </c>
      <c r="BN150" s="29" t="s">
        <v>141</v>
      </c>
      <c r="BO150" s="29" t="s">
        <v>141</v>
      </c>
      <c r="BP150" s="29" t="s">
        <v>141</v>
      </c>
      <c r="BQ150" s="29" t="s">
        <v>141</v>
      </c>
      <c r="BR150" s="29" t="s">
        <v>141</v>
      </c>
      <c r="BS150" s="29" t="s">
        <v>141</v>
      </c>
      <c r="BT150" s="29" t="s">
        <v>141</v>
      </c>
      <c r="BU150" s="29" t="s">
        <v>141</v>
      </c>
      <c r="BV150" s="29" t="s">
        <v>141</v>
      </c>
      <c r="BW150" s="29" t="s">
        <v>141</v>
      </c>
      <c r="BX150" s="29" t="s">
        <v>141</v>
      </c>
      <c r="BY150" s="29" t="s">
        <v>141</v>
      </c>
      <c r="BZ150" s="29" t="s">
        <v>141</v>
      </c>
      <c r="CA150" s="34"/>
    </row>
    <row r="151" spans="1:79" x14ac:dyDescent="0.25">
      <c r="A151" s="27" t="s">
        <v>142</v>
      </c>
      <c r="B151" s="27" t="s">
        <v>142</v>
      </c>
      <c r="C151" s="29" t="s">
        <v>141</v>
      </c>
      <c r="D151" s="29" t="s">
        <v>141</v>
      </c>
      <c r="E151" s="29" t="s">
        <v>141</v>
      </c>
      <c r="F151" s="29" t="s">
        <v>141</v>
      </c>
      <c r="G151" s="29" t="s">
        <v>141</v>
      </c>
      <c r="H151" s="29" t="s">
        <v>141</v>
      </c>
      <c r="I151" s="29" t="s">
        <v>141</v>
      </c>
      <c r="J151" s="29" t="s">
        <v>141</v>
      </c>
      <c r="K151" s="29" t="s">
        <v>141</v>
      </c>
      <c r="L151" s="29" t="s">
        <v>141</v>
      </c>
      <c r="M151" s="29" t="s">
        <v>141</v>
      </c>
      <c r="N151" s="29" t="s">
        <v>141</v>
      </c>
      <c r="O151" s="29" t="s">
        <v>141</v>
      </c>
      <c r="P151" s="29" t="s">
        <v>141</v>
      </c>
      <c r="Q151" s="29" t="s">
        <v>141</v>
      </c>
      <c r="R151" s="29" t="s">
        <v>141</v>
      </c>
      <c r="S151" s="29" t="s">
        <v>141</v>
      </c>
      <c r="T151" s="29" t="s">
        <v>141</v>
      </c>
      <c r="U151" s="29" t="s">
        <v>141</v>
      </c>
      <c r="V151" s="29" t="s">
        <v>141</v>
      </c>
      <c r="W151" s="29" t="s">
        <v>141</v>
      </c>
      <c r="X151" s="29" t="s">
        <v>141</v>
      </c>
      <c r="Y151" s="29" t="s">
        <v>141</v>
      </c>
      <c r="Z151" s="29" t="s">
        <v>141</v>
      </c>
      <c r="AA151" s="29" t="s">
        <v>141</v>
      </c>
      <c r="AB151" s="29" t="s">
        <v>141</v>
      </c>
      <c r="AC151" s="29" t="s">
        <v>141</v>
      </c>
      <c r="AD151" s="29" t="s">
        <v>141</v>
      </c>
      <c r="AE151" s="29" t="s">
        <v>141</v>
      </c>
      <c r="AF151" s="29" t="s">
        <v>141</v>
      </c>
      <c r="AG151" s="29" t="s">
        <v>141</v>
      </c>
      <c r="AH151" s="29" t="s">
        <v>141</v>
      </c>
      <c r="AI151" s="29" t="s">
        <v>141</v>
      </c>
      <c r="AJ151" s="29" t="s">
        <v>141</v>
      </c>
      <c r="AK151" s="29" t="s">
        <v>141</v>
      </c>
      <c r="AL151" s="29" t="s">
        <v>141</v>
      </c>
      <c r="AM151" s="29" t="s">
        <v>141</v>
      </c>
      <c r="AN151" s="29" t="s">
        <v>141</v>
      </c>
      <c r="AO151" s="29" t="s">
        <v>141</v>
      </c>
      <c r="AP151" s="29" t="s">
        <v>141</v>
      </c>
      <c r="AQ151" s="29" t="s">
        <v>141</v>
      </c>
      <c r="AR151" s="29" t="s">
        <v>141</v>
      </c>
      <c r="AS151" s="29" t="s">
        <v>141</v>
      </c>
      <c r="AT151" s="29" t="s">
        <v>141</v>
      </c>
      <c r="AU151" s="29" t="s">
        <v>141</v>
      </c>
      <c r="AV151" s="29" t="s">
        <v>141</v>
      </c>
      <c r="AW151" s="29" t="s">
        <v>141</v>
      </c>
      <c r="AX151" s="29" t="s">
        <v>141</v>
      </c>
      <c r="AY151" s="29" t="s">
        <v>141</v>
      </c>
      <c r="AZ151" s="29" t="s">
        <v>141</v>
      </c>
      <c r="BA151" s="29" t="s">
        <v>141</v>
      </c>
      <c r="BB151" s="29" t="s">
        <v>141</v>
      </c>
      <c r="BC151" s="29" t="s">
        <v>141</v>
      </c>
      <c r="BD151" s="29" t="s">
        <v>141</v>
      </c>
      <c r="BE151" s="29" t="s">
        <v>141</v>
      </c>
      <c r="BF151" s="29" t="s">
        <v>141</v>
      </c>
      <c r="BG151" s="29" t="s">
        <v>141</v>
      </c>
      <c r="BH151" s="29" t="s">
        <v>141</v>
      </c>
      <c r="BI151" s="29" t="s">
        <v>141</v>
      </c>
      <c r="BJ151" s="29" t="s">
        <v>141</v>
      </c>
      <c r="BK151" s="29" t="s">
        <v>141</v>
      </c>
      <c r="BL151" s="29" t="s">
        <v>141</v>
      </c>
      <c r="BM151" s="29" t="s">
        <v>141</v>
      </c>
      <c r="BN151" s="29" t="s">
        <v>141</v>
      </c>
      <c r="BO151" s="29" t="s">
        <v>141</v>
      </c>
      <c r="BP151" s="29" t="s">
        <v>141</v>
      </c>
      <c r="BQ151" s="29" t="s">
        <v>141</v>
      </c>
      <c r="BR151" s="29" t="s">
        <v>141</v>
      </c>
      <c r="BS151" s="29" t="s">
        <v>141</v>
      </c>
      <c r="BT151" s="29" t="s">
        <v>141</v>
      </c>
      <c r="BU151" s="29" t="s">
        <v>141</v>
      </c>
      <c r="BV151" s="29" t="s">
        <v>141</v>
      </c>
      <c r="BW151" s="29" t="s">
        <v>141</v>
      </c>
      <c r="BX151" s="29" t="s">
        <v>141</v>
      </c>
      <c r="BY151" s="29" t="s">
        <v>141</v>
      </c>
      <c r="BZ151" s="29" t="s">
        <v>141</v>
      </c>
      <c r="CA151" s="34"/>
    </row>
    <row r="152" spans="1:79" ht="47.25" x14ac:dyDescent="0.25">
      <c r="A152" s="12" t="s">
        <v>109</v>
      </c>
      <c r="B152" s="13" t="s">
        <v>209</v>
      </c>
      <c r="C152" s="14"/>
      <c r="D152" s="20">
        <f t="shared" ref="D152:AM152" si="301">SUM(D153:D155)</f>
        <v>0</v>
      </c>
      <c r="E152" s="20">
        <f t="shared" si="301"/>
        <v>0</v>
      </c>
      <c r="F152" s="20">
        <f t="shared" si="301"/>
        <v>0</v>
      </c>
      <c r="G152" s="20">
        <f t="shared" si="301"/>
        <v>0</v>
      </c>
      <c r="H152" s="20">
        <f t="shared" si="301"/>
        <v>0</v>
      </c>
      <c r="I152" s="20">
        <f t="shared" si="301"/>
        <v>0</v>
      </c>
      <c r="J152" s="20">
        <f t="shared" si="301"/>
        <v>0</v>
      </c>
      <c r="K152" s="20">
        <f t="shared" si="301"/>
        <v>0</v>
      </c>
      <c r="L152" s="20">
        <f t="shared" si="301"/>
        <v>0</v>
      </c>
      <c r="M152" s="20">
        <f t="shared" si="301"/>
        <v>0</v>
      </c>
      <c r="N152" s="20">
        <f t="shared" si="301"/>
        <v>0</v>
      </c>
      <c r="O152" s="20">
        <f t="shared" si="301"/>
        <v>0</v>
      </c>
      <c r="P152" s="20">
        <f t="shared" si="301"/>
        <v>0</v>
      </c>
      <c r="Q152" s="20">
        <f t="shared" si="301"/>
        <v>0</v>
      </c>
      <c r="R152" s="20">
        <f t="shared" si="301"/>
        <v>0</v>
      </c>
      <c r="S152" s="20">
        <f t="shared" si="301"/>
        <v>0</v>
      </c>
      <c r="T152" s="20">
        <f t="shared" si="301"/>
        <v>0</v>
      </c>
      <c r="U152" s="20">
        <f t="shared" si="301"/>
        <v>0</v>
      </c>
      <c r="V152" s="20">
        <f t="shared" si="301"/>
        <v>0</v>
      </c>
      <c r="W152" s="20">
        <f t="shared" si="301"/>
        <v>0</v>
      </c>
      <c r="X152" s="20">
        <f t="shared" si="301"/>
        <v>0</v>
      </c>
      <c r="Y152" s="20">
        <f t="shared" si="301"/>
        <v>0</v>
      </c>
      <c r="Z152" s="20">
        <f t="shared" si="301"/>
        <v>0</v>
      </c>
      <c r="AA152" s="20">
        <f t="shared" si="301"/>
        <v>0</v>
      </c>
      <c r="AB152" s="20">
        <f t="shared" si="301"/>
        <v>0</v>
      </c>
      <c r="AC152" s="20">
        <f t="shared" si="301"/>
        <v>0</v>
      </c>
      <c r="AD152" s="20">
        <f t="shared" si="301"/>
        <v>0</v>
      </c>
      <c r="AE152" s="20">
        <f t="shared" si="301"/>
        <v>0</v>
      </c>
      <c r="AF152" s="20">
        <f t="shared" si="301"/>
        <v>0</v>
      </c>
      <c r="AG152" s="20">
        <f t="shared" si="301"/>
        <v>0</v>
      </c>
      <c r="AH152" s="20">
        <f t="shared" si="301"/>
        <v>0</v>
      </c>
      <c r="AI152" s="20">
        <f t="shared" si="301"/>
        <v>0</v>
      </c>
      <c r="AJ152" s="20">
        <f t="shared" si="301"/>
        <v>0</v>
      </c>
      <c r="AK152" s="20">
        <f t="shared" si="301"/>
        <v>0</v>
      </c>
      <c r="AL152" s="20">
        <f t="shared" si="301"/>
        <v>0</v>
      </c>
      <c r="AM152" s="20">
        <f t="shared" si="301"/>
        <v>0</v>
      </c>
      <c r="AN152" s="20">
        <f t="shared" ref="AN152:BV152" si="302">SUM(AN153:AN155)</f>
        <v>0</v>
      </c>
      <c r="AO152" s="20">
        <f t="shared" si="302"/>
        <v>0</v>
      </c>
      <c r="AP152" s="20">
        <f t="shared" si="302"/>
        <v>0</v>
      </c>
      <c r="AQ152" s="20">
        <f t="shared" si="302"/>
        <v>0</v>
      </c>
      <c r="AR152" s="20">
        <f t="shared" si="302"/>
        <v>0</v>
      </c>
      <c r="AS152" s="20">
        <f t="shared" si="302"/>
        <v>0</v>
      </c>
      <c r="AT152" s="20">
        <f t="shared" si="302"/>
        <v>0</v>
      </c>
      <c r="AU152" s="20">
        <f t="shared" si="302"/>
        <v>0</v>
      </c>
      <c r="AV152" s="20">
        <f t="shared" si="302"/>
        <v>0</v>
      </c>
      <c r="AW152" s="20">
        <f t="shared" si="302"/>
        <v>0</v>
      </c>
      <c r="AX152" s="20">
        <f t="shared" si="302"/>
        <v>0</v>
      </c>
      <c r="AY152" s="20">
        <f t="shared" si="302"/>
        <v>0</v>
      </c>
      <c r="AZ152" s="20">
        <f t="shared" si="302"/>
        <v>0</v>
      </c>
      <c r="BA152" s="20">
        <f t="shared" si="302"/>
        <v>0</v>
      </c>
      <c r="BB152" s="20">
        <f t="shared" si="302"/>
        <v>0</v>
      </c>
      <c r="BC152" s="20">
        <f t="shared" si="302"/>
        <v>0</v>
      </c>
      <c r="BD152" s="20">
        <f t="shared" si="302"/>
        <v>0</v>
      </c>
      <c r="BE152" s="20">
        <f t="shared" si="302"/>
        <v>0</v>
      </c>
      <c r="BF152" s="20">
        <f t="shared" si="302"/>
        <v>0</v>
      </c>
      <c r="BG152" s="20">
        <f t="shared" si="302"/>
        <v>0</v>
      </c>
      <c r="BH152" s="20">
        <f t="shared" si="302"/>
        <v>0</v>
      </c>
      <c r="BI152" s="20">
        <f t="shared" si="302"/>
        <v>0</v>
      </c>
      <c r="BJ152" s="20">
        <f t="shared" si="302"/>
        <v>0</v>
      </c>
      <c r="BK152" s="20">
        <f t="shared" si="302"/>
        <v>0</v>
      </c>
      <c r="BL152" s="20">
        <f t="shared" si="302"/>
        <v>0</v>
      </c>
      <c r="BM152" s="20">
        <f t="shared" si="302"/>
        <v>0</v>
      </c>
      <c r="BN152" s="20">
        <f t="shared" si="302"/>
        <v>0</v>
      </c>
      <c r="BO152" s="20">
        <f t="shared" si="302"/>
        <v>0</v>
      </c>
      <c r="BP152" s="20">
        <f t="shared" si="302"/>
        <v>0</v>
      </c>
      <c r="BQ152" s="20">
        <f t="shared" si="302"/>
        <v>0</v>
      </c>
      <c r="BR152" s="20">
        <f t="shared" si="302"/>
        <v>0</v>
      </c>
      <c r="BS152" s="20">
        <f t="shared" si="302"/>
        <v>0</v>
      </c>
      <c r="BT152" s="20">
        <f t="shared" si="302"/>
        <v>0</v>
      </c>
      <c r="BU152" s="20">
        <f t="shared" si="302"/>
        <v>0</v>
      </c>
      <c r="BV152" s="20">
        <f t="shared" si="302"/>
        <v>0</v>
      </c>
      <c r="BW152" s="20">
        <f t="shared" ref="BW152:BY152" si="303">SUM(BW153:BW155)</f>
        <v>0</v>
      </c>
      <c r="BX152" s="20">
        <f t="shared" si="303"/>
        <v>0</v>
      </c>
      <c r="BY152" s="20">
        <f t="shared" si="303"/>
        <v>0</v>
      </c>
      <c r="BZ152" s="20">
        <v>0</v>
      </c>
      <c r="CA152" s="33"/>
    </row>
    <row r="153" spans="1:79" x14ac:dyDescent="0.25">
      <c r="A153" s="27" t="s">
        <v>109</v>
      </c>
      <c r="B153" s="28" t="s">
        <v>140</v>
      </c>
      <c r="C153" s="29" t="s">
        <v>141</v>
      </c>
      <c r="D153" s="29" t="s">
        <v>141</v>
      </c>
      <c r="E153" s="29" t="s">
        <v>141</v>
      </c>
      <c r="F153" s="29" t="s">
        <v>141</v>
      </c>
      <c r="G153" s="29" t="s">
        <v>141</v>
      </c>
      <c r="H153" s="29" t="s">
        <v>141</v>
      </c>
      <c r="I153" s="29" t="s">
        <v>141</v>
      </c>
      <c r="J153" s="29" t="s">
        <v>141</v>
      </c>
      <c r="K153" s="29" t="s">
        <v>141</v>
      </c>
      <c r="L153" s="29" t="s">
        <v>141</v>
      </c>
      <c r="M153" s="29" t="s">
        <v>141</v>
      </c>
      <c r="N153" s="29" t="s">
        <v>141</v>
      </c>
      <c r="O153" s="29" t="s">
        <v>141</v>
      </c>
      <c r="P153" s="29" t="s">
        <v>141</v>
      </c>
      <c r="Q153" s="29" t="s">
        <v>141</v>
      </c>
      <c r="R153" s="29" t="s">
        <v>141</v>
      </c>
      <c r="S153" s="29" t="s">
        <v>141</v>
      </c>
      <c r="T153" s="29" t="s">
        <v>141</v>
      </c>
      <c r="U153" s="29" t="s">
        <v>141</v>
      </c>
      <c r="V153" s="29" t="s">
        <v>141</v>
      </c>
      <c r="W153" s="29" t="s">
        <v>141</v>
      </c>
      <c r="X153" s="29" t="s">
        <v>141</v>
      </c>
      <c r="Y153" s="29" t="s">
        <v>141</v>
      </c>
      <c r="Z153" s="29" t="s">
        <v>141</v>
      </c>
      <c r="AA153" s="29" t="s">
        <v>141</v>
      </c>
      <c r="AB153" s="29" t="s">
        <v>141</v>
      </c>
      <c r="AC153" s="29" t="s">
        <v>141</v>
      </c>
      <c r="AD153" s="29" t="s">
        <v>141</v>
      </c>
      <c r="AE153" s="29" t="s">
        <v>141</v>
      </c>
      <c r="AF153" s="29" t="s">
        <v>141</v>
      </c>
      <c r="AG153" s="29" t="s">
        <v>141</v>
      </c>
      <c r="AH153" s="29" t="s">
        <v>141</v>
      </c>
      <c r="AI153" s="29" t="s">
        <v>141</v>
      </c>
      <c r="AJ153" s="29" t="s">
        <v>141</v>
      </c>
      <c r="AK153" s="29" t="s">
        <v>141</v>
      </c>
      <c r="AL153" s="29" t="s">
        <v>141</v>
      </c>
      <c r="AM153" s="29" t="s">
        <v>141</v>
      </c>
      <c r="AN153" s="29" t="s">
        <v>141</v>
      </c>
      <c r="AO153" s="29" t="s">
        <v>141</v>
      </c>
      <c r="AP153" s="29" t="s">
        <v>141</v>
      </c>
      <c r="AQ153" s="29" t="s">
        <v>141</v>
      </c>
      <c r="AR153" s="29" t="s">
        <v>141</v>
      </c>
      <c r="AS153" s="29" t="s">
        <v>141</v>
      </c>
      <c r="AT153" s="29" t="s">
        <v>141</v>
      </c>
      <c r="AU153" s="29" t="s">
        <v>141</v>
      </c>
      <c r="AV153" s="29" t="s">
        <v>141</v>
      </c>
      <c r="AW153" s="29" t="s">
        <v>141</v>
      </c>
      <c r="AX153" s="29" t="s">
        <v>141</v>
      </c>
      <c r="AY153" s="29" t="s">
        <v>141</v>
      </c>
      <c r="AZ153" s="29" t="s">
        <v>141</v>
      </c>
      <c r="BA153" s="29" t="s">
        <v>141</v>
      </c>
      <c r="BB153" s="29" t="s">
        <v>141</v>
      </c>
      <c r="BC153" s="29" t="s">
        <v>141</v>
      </c>
      <c r="BD153" s="29" t="s">
        <v>141</v>
      </c>
      <c r="BE153" s="29" t="s">
        <v>141</v>
      </c>
      <c r="BF153" s="29" t="s">
        <v>141</v>
      </c>
      <c r="BG153" s="29" t="s">
        <v>141</v>
      </c>
      <c r="BH153" s="29" t="s">
        <v>141</v>
      </c>
      <c r="BI153" s="29" t="s">
        <v>141</v>
      </c>
      <c r="BJ153" s="29" t="s">
        <v>141</v>
      </c>
      <c r="BK153" s="29" t="s">
        <v>141</v>
      </c>
      <c r="BL153" s="29" t="s">
        <v>141</v>
      </c>
      <c r="BM153" s="29" t="s">
        <v>141</v>
      </c>
      <c r="BN153" s="29" t="s">
        <v>141</v>
      </c>
      <c r="BO153" s="29" t="s">
        <v>141</v>
      </c>
      <c r="BP153" s="29" t="s">
        <v>141</v>
      </c>
      <c r="BQ153" s="29" t="s">
        <v>141</v>
      </c>
      <c r="BR153" s="29" t="s">
        <v>141</v>
      </c>
      <c r="BS153" s="29" t="s">
        <v>141</v>
      </c>
      <c r="BT153" s="29" t="s">
        <v>141</v>
      </c>
      <c r="BU153" s="29" t="s">
        <v>141</v>
      </c>
      <c r="BV153" s="29" t="s">
        <v>141</v>
      </c>
      <c r="BW153" s="29" t="s">
        <v>141</v>
      </c>
      <c r="BX153" s="29" t="s">
        <v>141</v>
      </c>
      <c r="BY153" s="29" t="s">
        <v>141</v>
      </c>
      <c r="BZ153" s="29" t="s">
        <v>141</v>
      </c>
      <c r="CA153" s="34"/>
    </row>
    <row r="154" spans="1:79" x14ac:dyDescent="0.25">
      <c r="A154" s="27" t="s">
        <v>109</v>
      </c>
      <c r="B154" s="28" t="s">
        <v>140</v>
      </c>
      <c r="C154" s="29" t="s">
        <v>141</v>
      </c>
      <c r="D154" s="29" t="s">
        <v>141</v>
      </c>
      <c r="E154" s="29" t="s">
        <v>141</v>
      </c>
      <c r="F154" s="29" t="s">
        <v>141</v>
      </c>
      <c r="G154" s="29" t="s">
        <v>141</v>
      </c>
      <c r="H154" s="29" t="s">
        <v>141</v>
      </c>
      <c r="I154" s="29" t="s">
        <v>141</v>
      </c>
      <c r="J154" s="29" t="s">
        <v>141</v>
      </c>
      <c r="K154" s="29" t="s">
        <v>141</v>
      </c>
      <c r="L154" s="29" t="s">
        <v>141</v>
      </c>
      <c r="M154" s="29" t="s">
        <v>141</v>
      </c>
      <c r="N154" s="29" t="s">
        <v>141</v>
      </c>
      <c r="O154" s="29" t="s">
        <v>141</v>
      </c>
      <c r="P154" s="29" t="s">
        <v>141</v>
      </c>
      <c r="Q154" s="29" t="s">
        <v>141</v>
      </c>
      <c r="R154" s="29" t="s">
        <v>141</v>
      </c>
      <c r="S154" s="29" t="s">
        <v>141</v>
      </c>
      <c r="T154" s="29" t="s">
        <v>141</v>
      </c>
      <c r="U154" s="29" t="s">
        <v>141</v>
      </c>
      <c r="V154" s="29" t="s">
        <v>141</v>
      </c>
      <c r="W154" s="29" t="s">
        <v>141</v>
      </c>
      <c r="X154" s="29" t="s">
        <v>141</v>
      </c>
      <c r="Y154" s="29" t="s">
        <v>141</v>
      </c>
      <c r="Z154" s="29" t="s">
        <v>141</v>
      </c>
      <c r="AA154" s="29" t="s">
        <v>141</v>
      </c>
      <c r="AB154" s="29" t="s">
        <v>141</v>
      </c>
      <c r="AC154" s="29" t="s">
        <v>141</v>
      </c>
      <c r="AD154" s="29" t="s">
        <v>141</v>
      </c>
      <c r="AE154" s="29" t="s">
        <v>141</v>
      </c>
      <c r="AF154" s="29" t="s">
        <v>141</v>
      </c>
      <c r="AG154" s="29" t="s">
        <v>141</v>
      </c>
      <c r="AH154" s="29" t="s">
        <v>141</v>
      </c>
      <c r="AI154" s="29" t="s">
        <v>141</v>
      </c>
      <c r="AJ154" s="29" t="s">
        <v>141</v>
      </c>
      <c r="AK154" s="29" t="s">
        <v>141</v>
      </c>
      <c r="AL154" s="29" t="s">
        <v>141</v>
      </c>
      <c r="AM154" s="29" t="s">
        <v>141</v>
      </c>
      <c r="AN154" s="29" t="s">
        <v>141</v>
      </c>
      <c r="AO154" s="29" t="s">
        <v>141</v>
      </c>
      <c r="AP154" s="29" t="s">
        <v>141</v>
      </c>
      <c r="AQ154" s="29" t="s">
        <v>141</v>
      </c>
      <c r="AR154" s="29" t="s">
        <v>141</v>
      </c>
      <c r="AS154" s="29" t="s">
        <v>141</v>
      </c>
      <c r="AT154" s="29" t="s">
        <v>141</v>
      </c>
      <c r="AU154" s="29" t="s">
        <v>141</v>
      </c>
      <c r="AV154" s="29" t="s">
        <v>141</v>
      </c>
      <c r="AW154" s="29" t="s">
        <v>141</v>
      </c>
      <c r="AX154" s="29" t="s">
        <v>141</v>
      </c>
      <c r="AY154" s="29" t="s">
        <v>141</v>
      </c>
      <c r="AZ154" s="29" t="s">
        <v>141</v>
      </c>
      <c r="BA154" s="29" t="s">
        <v>141</v>
      </c>
      <c r="BB154" s="29" t="s">
        <v>141</v>
      </c>
      <c r="BC154" s="29" t="s">
        <v>141</v>
      </c>
      <c r="BD154" s="29" t="s">
        <v>141</v>
      </c>
      <c r="BE154" s="29" t="s">
        <v>141</v>
      </c>
      <c r="BF154" s="29" t="s">
        <v>141</v>
      </c>
      <c r="BG154" s="29" t="s">
        <v>141</v>
      </c>
      <c r="BH154" s="29" t="s">
        <v>141</v>
      </c>
      <c r="BI154" s="29" t="s">
        <v>141</v>
      </c>
      <c r="BJ154" s="29" t="s">
        <v>141</v>
      </c>
      <c r="BK154" s="29" t="s">
        <v>141</v>
      </c>
      <c r="BL154" s="29" t="s">
        <v>141</v>
      </c>
      <c r="BM154" s="29" t="s">
        <v>141</v>
      </c>
      <c r="BN154" s="29" t="s">
        <v>141</v>
      </c>
      <c r="BO154" s="29" t="s">
        <v>141</v>
      </c>
      <c r="BP154" s="29" t="s">
        <v>141</v>
      </c>
      <c r="BQ154" s="29" t="s">
        <v>141</v>
      </c>
      <c r="BR154" s="29" t="s">
        <v>141</v>
      </c>
      <c r="BS154" s="29" t="s">
        <v>141</v>
      </c>
      <c r="BT154" s="29" t="s">
        <v>141</v>
      </c>
      <c r="BU154" s="29" t="s">
        <v>141</v>
      </c>
      <c r="BV154" s="29" t="s">
        <v>141</v>
      </c>
      <c r="BW154" s="29" t="s">
        <v>141</v>
      </c>
      <c r="BX154" s="29" t="s">
        <v>141</v>
      </c>
      <c r="BY154" s="29" t="s">
        <v>141</v>
      </c>
      <c r="BZ154" s="29" t="s">
        <v>141</v>
      </c>
      <c r="CA154" s="34"/>
    </row>
    <row r="155" spans="1:79" x14ac:dyDescent="0.25">
      <c r="A155" s="27" t="s">
        <v>142</v>
      </c>
      <c r="B155" s="27" t="s">
        <v>142</v>
      </c>
      <c r="C155" s="29" t="s">
        <v>141</v>
      </c>
      <c r="D155" s="29" t="s">
        <v>141</v>
      </c>
      <c r="E155" s="29" t="s">
        <v>141</v>
      </c>
      <c r="F155" s="29" t="s">
        <v>141</v>
      </c>
      <c r="G155" s="29" t="s">
        <v>141</v>
      </c>
      <c r="H155" s="29" t="s">
        <v>141</v>
      </c>
      <c r="I155" s="29" t="s">
        <v>141</v>
      </c>
      <c r="J155" s="29" t="s">
        <v>141</v>
      </c>
      <c r="K155" s="29" t="s">
        <v>141</v>
      </c>
      <c r="L155" s="29" t="s">
        <v>141</v>
      </c>
      <c r="M155" s="29" t="s">
        <v>141</v>
      </c>
      <c r="N155" s="29" t="s">
        <v>141</v>
      </c>
      <c r="O155" s="29" t="s">
        <v>141</v>
      </c>
      <c r="P155" s="29" t="s">
        <v>141</v>
      </c>
      <c r="Q155" s="29" t="s">
        <v>141</v>
      </c>
      <c r="R155" s="29" t="s">
        <v>141</v>
      </c>
      <c r="S155" s="29" t="s">
        <v>141</v>
      </c>
      <c r="T155" s="29" t="s">
        <v>141</v>
      </c>
      <c r="U155" s="29" t="s">
        <v>141</v>
      </c>
      <c r="V155" s="29" t="s">
        <v>141</v>
      </c>
      <c r="W155" s="29" t="s">
        <v>141</v>
      </c>
      <c r="X155" s="29" t="s">
        <v>141</v>
      </c>
      <c r="Y155" s="29" t="s">
        <v>141</v>
      </c>
      <c r="Z155" s="29" t="s">
        <v>141</v>
      </c>
      <c r="AA155" s="29" t="s">
        <v>141</v>
      </c>
      <c r="AB155" s="29" t="s">
        <v>141</v>
      </c>
      <c r="AC155" s="29" t="s">
        <v>141</v>
      </c>
      <c r="AD155" s="29" t="s">
        <v>141</v>
      </c>
      <c r="AE155" s="29" t="s">
        <v>141</v>
      </c>
      <c r="AF155" s="29" t="s">
        <v>141</v>
      </c>
      <c r="AG155" s="29" t="s">
        <v>141</v>
      </c>
      <c r="AH155" s="29" t="s">
        <v>141</v>
      </c>
      <c r="AI155" s="29" t="s">
        <v>141</v>
      </c>
      <c r="AJ155" s="29" t="s">
        <v>141</v>
      </c>
      <c r="AK155" s="29" t="s">
        <v>141</v>
      </c>
      <c r="AL155" s="29" t="s">
        <v>141</v>
      </c>
      <c r="AM155" s="29" t="s">
        <v>141</v>
      </c>
      <c r="AN155" s="29" t="s">
        <v>141</v>
      </c>
      <c r="AO155" s="29" t="s">
        <v>141</v>
      </c>
      <c r="AP155" s="29" t="s">
        <v>141</v>
      </c>
      <c r="AQ155" s="29" t="s">
        <v>141</v>
      </c>
      <c r="AR155" s="29" t="s">
        <v>141</v>
      </c>
      <c r="AS155" s="29" t="s">
        <v>141</v>
      </c>
      <c r="AT155" s="29" t="s">
        <v>141</v>
      </c>
      <c r="AU155" s="29" t="s">
        <v>141</v>
      </c>
      <c r="AV155" s="29" t="s">
        <v>141</v>
      </c>
      <c r="AW155" s="29" t="s">
        <v>141</v>
      </c>
      <c r="AX155" s="29" t="s">
        <v>141</v>
      </c>
      <c r="AY155" s="29" t="s">
        <v>141</v>
      </c>
      <c r="AZ155" s="29" t="s">
        <v>141</v>
      </c>
      <c r="BA155" s="29" t="s">
        <v>141</v>
      </c>
      <c r="BB155" s="29" t="s">
        <v>141</v>
      </c>
      <c r="BC155" s="29" t="s">
        <v>141</v>
      </c>
      <c r="BD155" s="29" t="s">
        <v>141</v>
      </c>
      <c r="BE155" s="29" t="s">
        <v>141</v>
      </c>
      <c r="BF155" s="29" t="s">
        <v>141</v>
      </c>
      <c r="BG155" s="29" t="s">
        <v>141</v>
      </c>
      <c r="BH155" s="29" t="s">
        <v>141</v>
      </c>
      <c r="BI155" s="29" t="s">
        <v>141</v>
      </c>
      <c r="BJ155" s="29" t="s">
        <v>141</v>
      </c>
      <c r="BK155" s="29" t="s">
        <v>141</v>
      </c>
      <c r="BL155" s="29" t="s">
        <v>141</v>
      </c>
      <c r="BM155" s="29" t="s">
        <v>141</v>
      </c>
      <c r="BN155" s="29" t="s">
        <v>141</v>
      </c>
      <c r="BO155" s="29" t="s">
        <v>141</v>
      </c>
      <c r="BP155" s="29" t="s">
        <v>141</v>
      </c>
      <c r="BQ155" s="29" t="s">
        <v>141</v>
      </c>
      <c r="BR155" s="29" t="s">
        <v>141</v>
      </c>
      <c r="BS155" s="29" t="s">
        <v>141</v>
      </c>
      <c r="BT155" s="29" t="s">
        <v>141</v>
      </c>
      <c r="BU155" s="29" t="s">
        <v>141</v>
      </c>
      <c r="BV155" s="29" t="s">
        <v>141</v>
      </c>
      <c r="BW155" s="29" t="s">
        <v>141</v>
      </c>
      <c r="BX155" s="29" t="s">
        <v>141</v>
      </c>
      <c r="BY155" s="29" t="s">
        <v>141</v>
      </c>
      <c r="BZ155" s="29" t="s">
        <v>141</v>
      </c>
      <c r="CA155" s="34"/>
    </row>
    <row r="156" spans="1:79" ht="47.25" x14ac:dyDescent="0.25">
      <c r="A156" s="12" t="s">
        <v>210</v>
      </c>
      <c r="B156" s="13" t="s">
        <v>211</v>
      </c>
      <c r="C156" s="14"/>
      <c r="D156" s="20">
        <f t="shared" ref="D156:AM156" si="304">SUM(D157:D159)</f>
        <v>0</v>
      </c>
      <c r="E156" s="20">
        <f t="shared" si="304"/>
        <v>0</v>
      </c>
      <c r="F156" s="20">
        <f t="shared" si="304"/>
        <v>0</v>
      </c>
      <c r="G156" s="20">
        <f t="shared" si="304"/>
        <v>0</v>
      </c>
      <c r="H156" s="20">
        <f t="shared" si="304"/>
        <v>0</v>
      </c>
      <c r="I156" s="20">
        <f t="shared" si="304"/>
        <v>0</v>
      </c>
      <c r="J156" s="20">
        <f t="shared" si="304"/>
        <v>0</v>
      </c>
      <c r="K156" s="20">
        <f t="shared" si="304"/>
        <v>0</v>
      </c>
      <c r="L156" s="20">
        <f t="shared" si="304"/>
        <v>0</v>
      </c>
      <c r="M156" s="20">
        <f t="shared" si="304"/>
        <v>0</v>
      </c>
      <c r="N156" s="20">
        <f t="shared" si="304"/>
        <v>0</v>
      </c>
      <c r="O156" s="20">
        <f t="shared" si="304"/>
        <v>0</v>
      </c>
      <c r="P156" s="20">
        <f t="shared" si="304"/>
        <v>0</v>
      </c>
      <c r="Q156" s="20">
        <f t="shared" si="304"/>
        <v>0</v>
      </c>
      <c r="R156" s="20">
        <f t="shared" si="304"/>
        <v>0</v>
      </c>
      <c r="S156" s="20">
        <f t="shared" si="304"/>
        <v>0</v>
      </c>
      <c r="T156" s="20">
        <f t="shared" si="304"/>
        <v>0</v>
      </c>
      <c r="U156" s="20">
        <f t="shared" si="304"/>
        <v>0</v>
      </c>
      <c r="V156" s="20">
        <f t="shared" si="304"/>
        <v>0</v>
      </c>
      <c r="W156" s="20">
        <f t="shared" si="304"/>
        <v>0</v>
      </c>
      <c r="X156" s="20">
        <f t="shared" si="304"/>
        <v>0</v>
      </c>
      <c r="Y156" s="20">
        <f t="shared" si="304"/>
        <v>0</v>
      </c>
      <c r="Z156" s="20">
        <f t="shared" si="304"/>
        <v>0</v>
      </c>
      <c r="AA156" s="20">
        <f t="shared" si="304"/>
        <v>0</v>
      </c>
      <c r="AB156" s="20">
        <f t="shared" si="304"/>
        <v>0</v>
      </c>
      <c r="AC156" s="20">
        <f t="shared" si="304"/>
        <v>0</v>
      </c>
      <c r="AD156" s="20">
        <f t="shared" si="304"/>
        <v>0</v>
      </c>
      <c r="AE156" s="20">
        <f t="shared" si="304"/>
        <v>0</v>
      </c>
      <c r="AF156" s="20">
        <f t="shared" si="304"/>
        <v>0</v>
      </c>
      <c r="AG156" s="20">
        <f t="shared" si="304"/>
        <v>0</v>
      </c>
      <c r="AH156" s="20">
        <f t="shared" si="304"/>
        <v>0</v>
      </c>
      <c r="AI156" s="20">
        <f t="shared" si="304"/>
        <v>0</v>
      </c>
      <c r="AJ156" s="20">
        <f t="shared" si="304"/>
        <v>0</v>
      </c>
      <c r="AK156" s="20">
        <f t="shared" si="304"/>
        <v>0</v>
      </c>
      <c r="AL156" s="20">
        <f t="shared" si="304"/>
        <v>0</v>
      </c>
      <c r="AM156" s="20">
        <f t="shared" si="304"/>
        <v>0</v>
      </c>
      <c r="AN156" s="20">
        <f t="shared" ref="AN156:BV156" si="305">SUM(AN157:AN159)</f>
        <v>0</v>
      </c>
      <c r="AO156" s="20">
        <f t="shared" si="305"/>
        <v>0</v>
      </c>
      <c r="AP156" s="20">
        <f t="shared" si="305"/>
        <v>0</v>
      </c>
      <c r="AQ156" s="20">
        <f t="shared" si="305"/>
        <v>0</v>
      </c>
      <c r="AR156" s="20">
        <f t="shared" si="305"/>
        <v>0</v>
      </c>
      <c r="AS156" s="20">
        <f t="shared" si="305"/>
        <v>0</v>
      </c>
      <c r="AT156" s="20">
        <f t="shared" si="305"/>
        <v>0</v>
      </c>
      <c r="AU156" s="20">
        <f t="shared" si="305"/>
        <v>0</v>
      </c>
      <c r="AV156" s="20">
        <f t="shared" si="305"/>
        <v>0</v>
      </c>
      <c r="AW156" s="20">
        <f t="shared" si="305"/>
        <v>0</v>
      </c>
      <c r="AX156" s="20">
        <f t="shared" si="305"/>
        <v>0</v>
      </c>
      <c r="AY156" s="20">
        <f t="shared" si="305"/>
        <v>0</v>
      </c>
      <c r="AZ156" s="20">
        <f t="shared" si="305"/>
        <v>0</v>
      </c>
      <c r="BA156" s="20">
        <f t="shared" si="305"/>
        <v>0</v>
      </c>
      <c r="BB156" s="20">
        <f t="shared" si="305"/>
        <v>0</v>
      </c>
      <c r="BC156" s="20">
        <f t="shared" si="305"/>
        <v>0</v>
      </c>
      <c r="BD156" s="20">
        <f t="shared" si="305"/>
        <v>0</v>
      </c>
      <c r="BE156" s="20">
        <f t="shared" si="305"/>
        <v>0</v>
      </c>
      <c r="BF156" s="20">
        <f t="shared" si="305"/>
        <v>0</v>
      </c>
      <c r="BG156" s="20">
        <f t="shared" si="305"/>
        <v>0</v>
      </c>
      <c r="BH156" s="20">
        <f t="shared" si="305"/>
        <v>0</v>
      </c>
      <c r="BI156" s="20">
        <f t="shared" si="305"/>
        <v>0</v>
      </c>
      <c r="BJ156" s="20">
        <f t="shared" si="305"/>
        <v>0</v>
      </c>
      <c r="BK156" s="20">
        <f t="shared" si="305"/>
        <v>0</v>
      </c>
      <c r="BL156" s="20">
        <f t="shared" si="305"/>
        <v>0</v>
      </c>
      <c r="BM156" s="20">
        <f t="shared" si="305"/>
        <v>0</v>
      </c>
      <c r="BN156" s="20">
        <f t="shared" si="305"/>
        <v>0</v>
      </c>
      <c r="BO156" s="20">
        <f t="shared" si="305"/>
        <v>0</v>
      </c>
      <c r="BP156" s="20">
        <f t="shared" si="305"/>
        <v>0</v>
      </c>
      <c r="BQ156" s="20">
        <f t="shared" si="305"/>
        <v>0</v>
      </c>
      <c r="BR156" s="20">
        <f t="shared" si="305"/>
        <v>0</v>
      </c>
      <c r="BS156" s="20">
        <f t="shared" si="305"/>
        <v>0</v>
      </c>
      <c r="BT156" s="20">
        <f t="shared" si="305"/>
        <v>0</v>
      </c>
      <c r="BU156" s="20">
        <f t="shared" si="305"/>
        <v>0</v>
      </c>
      <c r="BV156" s="20">
        <f t="shared" si="305"/>
        <v>0</v>
      </c>
      <c r="BW156" s="20">
        <f t="shared" ref="BW156:BY156" si="306">SUM(BW157:BW159)</f>
        <v>0</v>
      </c>
      <c r="BX156" s="20">
        <f t="shared" si="306"/>
        <v>0</v>
      </c>
      <c r="BY156" s="20">
        <f t="shared" si="306"/>
        <v>0</v>
      </c>
      <c r="BZ156" s="20">
        <v>0</v>
      </c>
      <c r="CA156" s="33"/>
    </row>
    <row r="157" spans="1:79" x14ac:dyDescent="0.25">
      <c r="A157" s="27" t="s">
        <v>210</v>
      </c>
      <c r="B157" s="28" t="s">
        <v>140</v>
      </c>
      <c r="C157" s="29" t="s">
        <v>141</v>
      </c>
      <c r="D157" s="29" t="s">
        <v>141</v>
      </c>
      <c r="E157" s="29" t="s">
        <v>141</v>
      </c>
      <c r="F157" s="29" t="s">
        <v>141</v>
      </c>
      <c r="G157" s="29" t="s">
        <v>141</v>
      </c>
      <c r="H157" s="29" t="s">
        <v>141</v>
      </c>
      <c r="I157" s="29" t="s">
        <v>141</v>
      </c>
      <c r="J157" s="29" t="s">
        <v>141</v>
      </c>
      <c r="K157" s="29" t="s">
        <v>141</v>
      </c>
      <c r="L157" s="29" t="s">
        <v>141</v>
      </c>
      <c r="M157" s="29" t="s">
        <v>141</v>
      </c>
      <c r="N157" s="29" t="s">
        <v>141</v>
      </c>
      <c r="O157" s="29" t="s">
        <v>141</v>
      </c>
      <c r="P157" s="29" t="s">
        <v>141</v>
      </c>
      <c r="Q157" s="29" t="s">
        <v>141</v>
      </c>
      <c r="R157" s="29" t="s">
        <v>141</v>
      </c>
      <c r="S157" s="29" t="s">
        <v>141</v>
      </c>
      <c r="T157" s="29" t="s">
        <v>141</v>
      </c>
      <c r="U157" s="29" t="s">
        <v>141</v>
      </c>
      <c r="V157" s="29" t="s">
        <v>141</v>
      </c>
      <c r="W157" s="29" t="s">
        <v>141</v>
      </c>
      <c r="X157" s="29" t="s">
        <v>141</v>
      </c>
      <c r="Y157" s="29" t="s">
        <v>141</v>
      </c>
      <c r="Z157" s="29" t="s">
        <v>141</v>
      </c>
      <c r="AA157" s="29" t="s">
        <v>141</v>
      </c>
      <c r="AB157" s="29" t="s">
        <v>141</v>
      </c>
      <c r="AC157" s="29" t="s">
        <v>141</v>
      </c>
      <c r="AD157" s="29" t="s">
        <v>141</v>
      </c>
      <c r="AE157" s="29" t="s">
        <v>141</v>
      </c>
      <c r="AF157" s="29" t="s">
        <v>141</v>
      </c>
      <c r="AG157" s="29" t="s">
        <v>141</v>
      </c>
      <c r="AH157" s="29" t="s">
        <v>141</v>
      </c>
      <c r="AI157" s="29" t="s">
        <v>141</v>
      </c>
      <c r="AJ157" s="29" t="s">
        <v>141</v>
      </c>
      <c r="AK157" s="29" t="s">
        <v>141</v>
      </c>
      <c r="AL157" s="29" t="s">
        <v>141</v>
      </c>
      <c r="AM157" s="29" t="s">
        <v>141</v>
      </c>
      <c r="AN157" s="29" t="s">
        <v>141</v>
      </c>
      <c r="AO157" s="29" t="s">
        <v>141</v>
      </c>
      <c r="AP157" s="29" t="s">
        <v>141</v>
      </c>
      <c r="AQ157" s="29" t="s">
        <v>141</v>
      </c>
      <c r="AR157" s="29" t="s">
        <v>141</v>
      </c>
      <c r="AS157" s="29" t="s">
        <v>141</v>
      </c>
      <c r="AT157" s="29" t="s">
        <v>141</v>
      </c>
      <c r="AU157" s="29" t="s">
        <v>141</v>
      </c>
      <c r="AV157" s="29" t="s">
        <v>141</v>
      </c>
      <c r="AW157" s="29" t="s">
        <v>141</v>
      </c>
      <c r="AX157" s="29" t="s">
        <v>141</v>
      </c>
      <c r="AY157" s="29" t="s">
        <v>141</v>
      </c>
      <c r="AZ157" s="29" t="s">
        <v>141</v>
      </c>
      <c r="BA157" s="29" t="s">
        <v>141</v>
      </c>
      <c r="BB157" s="29" t="s">
        <v>141</v>
      </c>
      <c r="BC157" s="29" t="s">
        <v>141</v>
      </c>
      <c r="BD157" s="29" t="s">
        <v>141</v>
      </c>
      <c r="BE157" s="29" t="s">
        <v>141</v>
      </c>
      <c r="BF157" s="29" t="s">
        <v>141</v>
      </c>
      <c r="BG157" s="29" t="s">
        <v>141</v>
      </c>
      <c r="BH157" s="29" t="s">
        <v>141</v>
      </c>
      <c r="BI157" s="29" t="s">
        <v>141</v>
      </c>
      <c r="BJ157" s="29" t="s">
        <v>141</v>
      </c>
      <c r="BK157" s="29" t="s">
        <v>141</v>
      </c>
      <c r="BL157" s="29" t="s">
        <v>141</v>
      </c>
      <c r="BM157" s="29" t="s">
        <v>141</v>
      </c>
      <c r="BN157" s="29" t="s">
        <v>141</v>
      </c>
      <c r="BO157" s="29" t="s">
        <v>141</v>
      </c>
      <c r="BP157" s="29" t="s">
        <v>141</v>
      </c>
      <c r="BQ157" s="29" t="s">
        <v>141</v>
      </c>
      <c r="BR157" s="29" t="s">
        <v>141</v>
      </c>
      <c r="BS157" s="29" t="s">
        <v>141</v>
      </c>
      <c r="BT157" s="29" t="s">
        <v>141</v>
      </c>
      <c r="BU157" s="29" t="s">
        <v>141</v>
      </c>
      <c r="BV157" s="29" t="s">
        <v>141</v>
      </c>
      <c r="BW157" s="29" t="s">
        <v>141</v>
      </c>
      <c r="BX157" s="29" t="s">
        <v>141</v>
      </c>
      <c r="BY157" s="29" t="s">
        <v>141</v>
      </c>
      <c r="BZ157" s="29" t="s">
        <v>141</v>
      </c>
      <c r="CA157" s="34"/>
    </row>
    <row r="158" spans="1:79" x14ac:dyDescent="0.25">
      <c r="A158" s="27" t="s">
        <v>210</v>
      </c>
      <c r="B158" s="28" t="s">
        <v>140</v>
      </c>
      <c r="C158" s="29" t="s">
        <v>141</v>
      </c>
      <c r="D158" s="29" t="s">
        <v>141</v>
      </c>
      <c r="E158" s="29" t="s">
        <v>141</v>
      </c>
      <c r="F158" s="29" t="s">
        <v>141</v>
      </c>
      <c r="G158" s="29" t="s">
        <v>141</v>
      </c>
      <c r="H158" s="29" t="s">
        <v>141</v>
      </c>
      <c r="I158" s="29" t="s">
        <v>141</v>
      </c>
      <c r="J158" s="29" t="s">
        <v>141</v>
      </c>
      <c r="K158" s="29" t="s">
        <v>141</v>
      </c>
      <c r="L158" s="29" t="s">
        <v>141</v>
      </c>
      <c r="M158" s="29" t="s">
        <v>141</v>
      </c>
      <c r="N158" s="29" t="s">
        <v>141</v>
      </c>
      <c r="O158" s="29" t="s">
        <v>141</v>
      </c>
      <c r="P158" s="29" t="s">
        <v>141</v>
      </c>
      <c r="Q158" s="29" t="s">
        <v>141</v>
      </c>
      <c r="R158" s="29" t="s">
        <v>141</v>
      </c>
      <c r="S158" s="29" t="s">
        <v>141</v>
      </c>
      <c r="T158" s="29" t="s">
        <v>141</v>
      </c>
      <c r="U158" s="29" t="s">
        <v>141</v>
      </c>
      <c r="V158" s="29" t="s">
        <v>141</v>
      </c>
      <c r="W158" s="29" t="s">
        <v>141</v>
      </c>
      <c r="X158" s="29" t="s">
        <v>141</v>
      </c>
      <c r="Y158" s="29" t="s">
        <v>141</v>
      </c>
      <c r="Z158" s="29" t="s">
        <v>141</v>
      </c>
      <c r="AA158" s="29" t="s">
        <v>141</v>
      </c>
      <c r="AB158" s="29" t="s">
        <v>141</v>
      </c>
      <c r="AC158" s="29" t="s">
        <v>141</v>
      </c>
      <c r="AD158" s="29" t="s">
        <v>141</v>
      </c>
      <c r="AE158" s="29" t="s">
        <v>141</v>
      </c>
      <c r="AF158" s="29" t="s">
        <v>141</v>
      </c>
      <c r="AG158" s="29" t="s">
        <v>141</v>
      </c>
      <c r="AH158" s="29" t="s">
        <v>141</v>
      </c>
      <c r="AI158" s="29" t="s">
        <v>141</v>
      </c>
      <c r="AJ158" s="29" t="s">
        <v>141</v>
      </c>
      <c r="AK158" s="29" t="s">
        <v>141</v>
      </c>
      <c r="AL158" s="29" t="s">
        <v>141</v>
      </c>
      <c r="AM158" s="29" t="s">
        <v>141</v>
      </c>
      <c r="AN158" s="29" t="s">
        <v>141</v>
      </c>
      <c r="AO158" s="29" t="s">
        <v>141</v>
      </c>
      <c r="AP158" s="29" t="s">
        <v>141</v>
      </c>
      <c r="AQ158" s="29" t="s">
        <v>141</v>
      </c>
      <c r="AR158" s="29" t="s">
        <v>141</v>
      </c>
      <c r="AS158" s="29" t="s">
        <v>141</v>
      </c>
      <c r="AT158" s="29" t="s">
        <v>141</v>
      </c>
      <c r="AU158" s="29" t="s">
        <v>141</v>
      </c>
      <c r="AV158" s="29" t="s">
        <v>141</v>
      </c>
      <c r="AW158" s="29" t="s">
        <v>141</v>
      </c>
      <c r="AX158" s="29" t="s">
        <v>141</v>
      </c>
      <c r="AY158" s="29" t="s">
        <v>141</v>
      </c>
      <c r="AZ158" s="29" t="s">
        <v>141</v>
      </c>
      <c r="BA158" s="29" t="s">
        <v>141</v>
      </c>
      <c r="BB158" s="29" t="s">
        <v>141</v>
      </c>
      <c r="BC158" s="29" t="s">
        <v>141</v>
      </c>
      <c r="BD158" s="29" t="s">
        <v>141</v>
      </c>
      <c r="BE158" s="29" t="s">
        <v>141</v>
      </c>
      <c r="BF158" s="29" t="s">
        <v>141</v>
      </c>
      <c r="BG158" s="29" t="s">
        <v>141</v>
      </c>
      <c r="BH158" s="29" t="s">
        <v>141</v>
      </c>
      <c r="BI158" s="29" t="s">
        <v>141</v>
      </c>
      <c r="BJ158" s="29" t="s">
        <v>141</v>
      </c>
      <c r="BK158" s="29" t="s">
        <v>141</v>
      </c>
      <c r="BL158" s="29" t="s">
        <v>141</v>
      </c>
      <c r="BM158" s="29" t="s">
        <v>141</v>
      </c>
      <c r="BN158" s="29" t="s">
        <v>141</v>
      </c>
      <c r="BO158" s="29" t="s">
        <v>141</v>
      </c>
      <c r="BP158" s="29" t="s">
        <v>141</v>
      </c>
      <c r="BQ158" s="29" t="s">
        <v>141</v>
      </c>
      <c r="BR158" s="29" t="s">
        <v>141</v>
      </c>
      <c r="BS158" s="29" t="s">
        <v>141</v>
      </c>
      <c r="BT158" s="29" t="s">
        <v>141</v>
      </c>
      <c r="BU158" s="29" t="s">
        <v>141</v>
      </c>
      <c r="BV158" s="29" t="s">
        <v>141</v>
      </c>
      <c r="BW158" s="29" t="s">
        <v>141</v>
      </c>
      <c r="BX158" s="29" t="s">
        <v>141</v>
      </c>
      <c r="BY158" s="29" t="s">
        <v>141</v>
      </c>
      <c r="BZ158" s="29" t="s">
        <v>141</v>
      </c>
      <c r="CA158" s="34"/>
    </row>
    <row r="159" spans="1:79" x14ac:dyDescent="0.25">
      <c r="A159" s="27" t="s">
        <v>142</v>
      </c>
      <c r="B159" s="27" t="s">
        <v>142</v>
      </c>
      <c r="C159" s="29" t="s">
        <v>141</v>
      </c>
      <c r="D159" s="29" t="s">
        <v>141</v>
      </c>
      <c r="E159" s="29" t="s">
        <v>141</v>
      </c>
      <c r="F159" s="29" t="s">
        <v>141</v>
      </c>
      <c r="G159" s="29" t="s">
        <v>141</v>
      </c>
      <c r="H159" s="29" t="s">
        <v>141</v>
      </c>
      <c r="I159" s="29" t="s">
        <v>141</v>
      </c>
      <c r="J159" s="29" t="s">
        <v>141</v>
      </c>
      <c r="K159" s="29" t="s">
        <v>141</v>
      </c>
      <c r="L159" s="29" t="s">
        <v>141</v>
      </c>
      <c r="M159" s="29" t="s">
        <v>141</v>
      </c>
      <c r="N159" s="29" t="s">
        <v>141</v>
      </c>
      <c r="O159" s="29" t="s">
        <v>141</v>
      </c>
      <c r="P159" s="29" t="s">
        <v>141</v>
      </c>
      <c r="Q159" s="29" t="s">
        <v>141</v>
      </c>
      <c r="R159" s="29" t="s">
        <v>141</v>
      </c>
      <c r="S159" s="29" t="s">
        <v>141</v>
      </c>
      <c r="T159" s="29" t="s">
        <v>141</v>
      </c>
      <c r="U159" s="29" t="s">
        <v>141</v>
      </c>
      <c r="V159" s="29" t="s">
        <v>141</v>
      </c>
      <c r="W159" s="29" t="s">
        <v>141</v>
      </c>
      <c r="X159" s="29" t="s">
        <v>141</v>
      </c>
      <c r="Y159" s="29" t="s">
        <v>141</v>
      </c>
      <c r="Z159" s="29" t="s">
        <v>141</v>
      </c>
      <c r="AA159" s="29" t="s">
        <v>141</v>
      </c>
      <c r="AB159" s="29" t="s">
        <v>141</v>
      </c>
      <c r="AC159" s="29" t="s">
        <v>141</v>
      </c>
      <c r="AD159" s="29" t="s">
        <v>141</v>
      </c>
      <c r="AE159" s="29" t="s">
        <v>141</v>
      </c>
      <c r="AF159" s="29" t="s">
        <v>141</v>
      </c>
      <c r="AG159" s="29" t="s">
        <v>141</v>
      </c>
      <c r="AH159" s="29" t="s">
        <v>141</v>
      </c>
      <c r="AI159" s="29" t="s">
        <v>141</v>
      </c>
      <c r="AJ159" s="29" t="s">
        <v>141</v>
      </c>
      <c r="AK159" s="29" t="s">
        <v>141</v>
      </c>
      <c r="AL159" s="29" t="s">
        <v>141</v>
      </c>
      <c r="AM159" s="29" t="s">
        <v>141</v>
      </c>
      <c r="AN159" s="29" t="s">
        <v>141</v>
      </c>
      <c r="AO159" s="29" t="s">
        <v>141</v>
      </c>
      <c r="AP159" s="29" t="s">
        <v>141</v>
      </c>
      <c r="AQ159" s="29" t="s">
        <v>141</v>
      </c>
      <c r="AR159" s="29" t="s">
        <v>141</v>
      </c>
      <c r="AS159" s="29" t="s">
        <v>141</v>
      </c>
      <c r="AT159" s="29" t="s">
        <v>141</v>
      </c>
      <c r="AU159" s="29" t="s">
        <v>141</v>
      </c>
      <c r="AV159" s="29" t="s">
        <v>141</v>
      </c>
      <c r="AW159" s="29" t="s">
        <v>141</v>
      </c>
      <c r="AX159" s="29" t="s">
        <v>141</v>
      </c>
      <c r="AY159" s="29" t="s">
        <v>141</v>
      </c>
      <c r="AZ159" s="29" t="s">
        <v>141</v>
      </c>
      <c r="BA159" s="29" t="s">
        <v>141</v>
      </c>
      <c r="BB159" s="29" t="s">
        <v>141</v>
      </c>
      <c r="BC159" s="29" t="s">
        <v>141</v>
      </c>
      <c r="BD159" s="29" t="s">
        <v>141</v>
      </c>
      <c r="BE159" s="29" t="s">
        <v>141</v>
      </c>
      <c r="BF159" s="29" t="s">
        <v>141</v>
      </c>
      <c r="BG159" s="29" t="s">
        <v>141</v>
      </c>
      <c r="BH159" s="29" t="s">
        <v>141</v>
      </c>
      <c r="BI159" s="29" t="s">
        <v>141</v>
      </c>
      <c r="BJ159" s="29" t="s">
        <v>141</v>
      </c>
      <c r="BK159" s="29" t="s">
        <v>141</v>
      </c>
      <c r="BL159" s="29" t="s">
        <v>141</v>
      </c>
      <c r="BM159" s="29" t="s">
        <v>141</v>
      </c>
      <c r="BN159" s="29" t="s">
        <v>141</v>
      </c>
      <c r="BO159" s="29" t="s">
        <v>141</v>
      </c>
      <c r="BP159" s="29" t="s">
        <v>141</v>
      </c>
      <c r="BQ159" s="29" t="s">
        <v>141</v>
      </c>
      <c r="BR159" s="29" t="s">
        <v>141</v>
      </c>
      <c r="BS159" s="29" t="s">
        <v>141</v>
      </c>
      <c r="BT159" s="29" t="s">
        <v>141</v>
      </c>
      <c r="BU159" s="29" t="s">
        <v>141</v>
      </c>
      <c r="BV159" s="29" t="s">
        <v>141</v>
      </c>
      <c r="BW159" s="29" t="s">
        <v>141</v>
      </c>
      <c r="BX159" s="29" t="s">
        <v>141</v>
      </c>
      <c r="BY159" s="29" t="s">
        <v>141</v>
      </c>
      <c r="BZ159" s="29" t="s">
        <v>141</v>
      </c>
      <c r="CA159" s="34"/>
    </row>
    <row r="160" spans="1:79" ht="47.25" x14ac:dyDescent="0.25">
      <c r="A160" s="9" t="s">
        <v>212</v>
      </c>
      <c r="B160" s="10" t="s">
        <v>213</v>
      </c>
      <c r="C160" s="11"/>
      <c r="D160" s="19">
        <f t="shared" ref="D160:AM160" si="307">D161+D165</f>
        <v>0</v>
      </c>
      <c r="E160" s="19">
        <f t="shared" si="307"/>
        <v>0</v>
      </c>
      <c r="F160" s="19">
        <f t="shared" si="307"/>
        <v>0</v>
      </c>
      <c r="G160" s="19">
        <f t="shared" si="307"/>
        <v>0</v>
      </c>
      <c r="H160" s="19">
        <f t="shared" si="307"/>
        <v>0</v>
      </c>
      <c r="I160" s="19">
        <f t="shared" si="307"/>
        <v>0</v>
      </c>
      <c r="J160" s="19">
        <f t="shared" si="307"/>
        <v>0</v>
      </c>
      <c r="K160" s="19">
        <f t="shared" si="307"/>
        <v>0</v>
      </c>
      <c r="L160" s="19">
        <f t="shared" si="307"/>
        <v>0</v>
      </c>
      <c r="M160" s="19">
        <f t="shared" si="307"/>
        <v>0</v>
      </c>
      <c r="N160" s="19">
        <f t="shared" si="307"/>
        <v>0</v>
      </c>
      <c r="O160" s="19">
        <f t="shared" si="307"/>
        <v>0</v>
      </c>
      <c r="P160" s="19">
        <f t="shared" si="307"/>
        <v>0</v>
      </c>
      <c r="Q160" s="19">
        <f t="shared" si="307"/>
        <v>0</v>
      </c>
      <c r="R160" s="19">
        <f t="shared" si="307"/>
        <v>0</v>
      </c>
      <c r="S160" s="19">
        <f t="shared" si="307"/>
        <v>0</v>
      </c>
      <c r="T160" s="19">
        <f t="shared" si="307"/>
        <v>0</v>
      </c>
      <c r="U160" s="19">
        <f t="shared" si="307"/>
        <v>0</v>
      </c>
      <c r="V160" s="19">
        <f t="shared" si="307"/>
        <v>0</v>
      </c>
      <c r="W160" s="19">
        <f t="shared" si="307"/>
        <v>0</v>
      </c>
      <c r="X160" s="19">
        <f t="shared" si="307"/>
        <v>0</v>
      </c>
      <c r="Y160" s="19">
        <f t="shared" si="307"/>
        <v>0</v>
      </c>
      <c r="Z160" s="19">
        <f t="shared" si="307"/>
        <v>0</v>
      </c>
      <c r="AA160" s="19">
        <f t="shared" si="307"/>
        <v>0</v>
      </c>
      <c r="AB160" s="19">
        <f t="shared" si="307"/>
        <v>0</v>
      </c>
      <c r="AC160" s="19">
        <f t="shared" si="307"/>
        <v>0</v>
      </c>
      <c r="AD160" s="19">
        <f t="shared" si="307"/>
        <v>0</v>
      </c>
      <c r="AE160" s="19">
        <f t="shared" si="307"/>
        <v>0</v>
      </c>
      <c r="AF160" s="19">
        <f t="shared" si="307"/>
        <v>0</v>
      </c>
      <c r="AG160" s="19">
        <f t="shared" si="307"/>
        <v>0</v>
      </c>
      <c r="AH160" s="19">
        <f t="shared" si="307"/>
        <v>0</v>
      </c>
      <c r="AI160" s="19">
        <f t="shared" si="307"/>
        <v>0</v>
      </c>
      <c r="AJ160" s="19">
        <f t="shared" si="307"/>
        <v>0</v>
      </c>
      <c r="AK160" s="19">
        <f t="shared" si="307"/>
        <v>0</v>
      </c>
      <c r="AL160" s="19">
        <f t="shared" si="307"/>
        <v>0</v>
      </c>
      <c r="AM160" s="19">
        <f t="shared" si="307"/>
        <v>0</v>
      </c>
      <c r="AN160" s="19">
        <f t="shared" ref="AN160:BV160" si="308">AN161+AN165</f>
        <v>0</v>
      </c>
      <c r="AO160" s="19">
        <f t="shared" si="308"/>
        <v>0</v>
      </c>
      <c r="AP160" s="19">
        <f t="shared" si="308"/>
        <v>0</v>
      </c>
      <c r="AQ160" s="19">
        <f t="shared" si="308"/>
        <v>0</v>
      </c>
      <c r="AR160" s="19">
        <f t="shared" si="308"/>
        <v>0</v>
      </c>
      <c r="AS160" s="19">
        <f t="shared" si="308"/>
        <v>0</v>
      </c>
      <c r="AT160" s="19">
        <f t="shared" si="308"/>
        <v>0</v>
      </c>
      <c r="AU160" s="19">
        <f t="shared" si="308"/>
        <v>0</v>
      </c>
      <c r="AV160" s="19">
        <f t="shared" si="308"/>
        <v>0</v>
      </c>
      <c r="AW160" s="19">
        <f t="shared" si="308"/>
        <v>0</v>
      </c>
      <c r="AX160" s="19">
        <f t="shared" si="308"/>
        <v>0</v>
      </c>
      <c r="AY160" s="19">
        <f t="shared" si="308"/>
        <v>0</v>
      </c>
      <c r="AZ160" s="19">
        <f t="shared" si="308"/>
        <v>0</v>
      </c>
      <c r="BA160" s="19">
        <f t="shared" si="308"/>
        <v>0</v>
      </c>
      <c r="BB160" s="19">
        <f t="shared" si="308"/>
        <v>0</v>
      </c>
      <c r="BC160" s="19">
        <f t="shared" si="308"/>
        <v>0</v>
      </c>
      <c r="BD160" s="19">
        <f t="shared" si="308"/>
        <v>0</v>
      </c>
      <c r="BE160" s="19">
        <f t="shared" si="308"/>
        <v>0</v>
      </c>
      <c r="BF160" s="19">
        <f t="shared" si="308"/>
        <v>0</v>
      </c>
      <c r="BG160" s="19">
        <f t="shared" si="308"/>
        <v>0</v>
      </c>
      <c r="BH160" s="19">
        <f t="shared" si="308"/>
        <v>0</v>
      </c>
      <c r="BI160" s="19">
        <f t="shared" si="308"/>
        <v>0</v>
      </c>
      <c r="BJ160" s="19">
        <f t="shared" si="308"/>
        <v>0</v>
      </c>
      <c r="BK160" s="19">
        <f t="shared" si="308"/>
        <v>0</v>
      </c>
      <c r="BL160" s="19">
        <f t="shared" si="308"/>
        <v>0</v>
      </c>
      <c r="BM160" s="19">
        <f t="shared" si="308"/>
        <v>0</v>
      </c>
      <c r="BN160" s="19">
        <f t="shared" si="308"/>
        <v>0</v>
      </c>
      <c r="BO160" s="19">
        <f t="shared" si="308"/>
        <v>0</v>
      </c>
      <c r="BP160" s="19">
        <f t="shared" si="308"/>
        <v>0</v>
      </c>
      <c r="BQ160" s="19">
        <f t="shared" si="308"/>
        <v>0</v>
      </c>
      <c r="BR160" s="19">
        <f t="shared" si="308"/>
        <v>0</v>
      </c>
      <c r="BS160" s="19">
        <f t="shared" si="308"/>
        <v>0</v>
      </c>
      <c r="BT160" s="19">
        <f t="shared" si="308"/>
        <v>0</v>
      </c>
      <c r="BU160" s="19">
        <f t="shared" si="308"/>
        <v>0</v>
      </c>
      <c r="BV160" s="19">
        <f t="shared" si="308"/>
        <v>0</v>
      </c>
      <c r="BW160" s="19">
        <f t="shared" ref="BW160:BY160" si="309">BW161+BW165</f>
        <v>0</v>
      </c>
      <c r="BX160" s="19">
        <f t="shared" si="309"/>
        <v>0</v>
      </c>
      <c r="BY160" s="19">
        <f t="shared" si="309"/>
        <v>0</v>
      </c>
      <c r="BZ160" s="19">
        <v>0</v>
      </c>
      <c r="CA160" s="32"/>
    </row>
    <row r="161" spans="1:79" ht="31.5" x14ac:dyDescent="0.25">
      <c r="A161" s="12" t="s">
        <v>214</v>
      </c>
      <c r="B161" s="13" t="s">
        <v>215</v>
      </c>
      <c r="C161" s="14"/>
      <c r="D161" s="20">
        <f t="shared" ref="D161:AM161" si="310">SUM(D162:D164)</f>
        <v>0</v>
      </c>
      <c r="E161" s="20">
        <f t="shared" si="310"/>
        <v>0</v>
      </c>
      <c r="F161" s="20">
        <f t="shared" si="310"/>
        <v>0</v>
      </c>
      <c r="G161" s="20">
        <f t="shared" si="310"/>
        <v>0</v>
      </c>
      <c r="H161" s="20">
        <f t="shared" si="310"/>
        <v>0</v>
      </c>
      <c r="I161" s="20">
        <f t="shared" si="310"/>
        <v>0</v>
      </c>
      <c r="J161" s="20">
        <f t="shared" si="310"/>
        <v>0</v>
      </c>
      <c r="K161" s="20">
        <f t="shared" si="310"/>
        <v>0</v>
      </c>
      <c r="L161" s="20">
        <f t="shared" si="310"/>
        <v>0</v>
      </c>
      <c r="M161" s="20">
        <f t="shared" si="310"/>
        <v>0</v>
      </c>
      <c r="N161" s="20">
        <f t="shared" si="310"/>
        <v>0</v>
      </c>
      <c r="O161" s="20">
        <f t="shared" si="310"/>
        <v>0</v>
      </c>
      <c r="P161" s="20">
        <f t="shared" si="310"/>
        <v>0</v>
      </c>
      <c r="Q161" s="20">
        <f t="shared" si="310"/>
        <v>0</v>
      </c>
      <c r="R161" s="20">
        <f t="shared" si="310"/>
        <v>0</v>
      </c>
      <c r="S161" s="20">
        <f t="shared" si="310"/>
        <v>0</v>
      </c>
      <c r="T161" s="20">
        <f t="shared" si="310"/>
        <v>0</v>
      </c>
      <c r="U161" s="20">
        <f t="shared" si="310"/>
        <v>0</v>
      </c>
      <c r="V161" s="20">
        <f t="shared" si="310"/>
        <v>0</v>
      </c>
      <c r="W161" s="20">
        <f t="shared" si="310"/>
        <v>0</v>
      </c>
      <c r="X161" s="20">
        <f t="shared" si="310"/>
        <v>0</v>
      </c>
      <c r="Y161" s="20">
        <f t="shared" si="310"/>
        <v>0</v>
      </c>
      <c r="Z161" s="20">
        <f t="shared" si="310"/>
        <v>0</v>
      </c>
      <c r="AA161" s="20">
        <f t="shared" si="310"/>
        <v>0</v>
      </c>
      <c r="AB161" s="20">
        <f t="shared" si="310"/>
        <v>0</v>
      </c>
      <c r="AC161" s="20">
        <f t="shared" si="310"/>
        <v>0</v>
      </c>
      <c r="AD161" s="20">
        <f t="shared" si="310"/>
        <v>0</v>
      </c>
      <c r="AE161" s="20">
        <f t="shared" si="310"/>
        <v>0</v>
      </c>
      <c r="AF161" s="20">
        <f t="shared" si="310"/>
        <v>0</v>
      </c>
      <c r="AG161" s="20">
        <f t="shared" si="310"/>
        <v>0</v>
      </c>
      <c r="AH161" s="20">
        <f t="shared" si="310"/>
        <v>0</v>
      </c>
      <c r="AI161" s="20">
        <f t="shared" si="310"/>
        <v>0</v>
      </c>
      <c r="AJ161" s="20">
        <f t="shared" si="310"/>
        <v>0</v>
      </c>
      <c r="AK161" s="20">
        <f t="shared" si="310"/>
        <v>0</v>
      </c>
      <c r="AL161" s="20">
        <f t="shared" si="310"/>
        <v>0</v>
      </c>
      <c r="AM161" s="20">
        <f t="shared" si="310"/>
        <v>0</v>
      </c>
      <c r="AN161" s="20">
        <f t="shared" ref="AN161:BV161" si="311">SUM(AN162:AN164)</f>
        <v>0</v>
      </c>
      <c r="AO161" s="20">
        <f t="shared" si="311"/>
        <v>0</v>
      </c>
      <c r="AP161" s="20">
        <f t="shared" si="311"/>
        <v>0</v>
      </c>
      <c r="AQ161" s="20">
        <f t="shared" si="311"/>
        <v>0</v>
      </c>
      <c r="AR161" s="20">
        <f t="shared" si="311"/>
        <v>0</v>
      </c>
      <c r="AS161" s="20">
        <f t="shared" si="311"/>
        <v>0</v>
      </c>
      <c r="AT161" s="20">
        <f t="shared" si="311"/>
        <v>0</v>
      </c>
      <c r="AU161" s="20">
        <f t="shared" si="311"/>
        <v>0</v>
      </c>
      <c r="AV161" s="20">
        <f t="shared" si="311"/>
        <v>0</v>
      </c>
      <c r="AW161" s="20">
        <f t="shared" si="311"/>
        <v>0</v>
      </c>
      <c r="AX161" s="20">
        <f t="shared" si="311"/>
        <v>0</v>
      </c>
      <c r="AY161" s="20">
        <f t="shared" si="311"/>
        <v>0</v>
      </c>
      <c r="AZ161" s="20">
        <f t="shared" si="311"/>
        <v>0</v>
      </c>
      <c r="BA161" s="20">
        <f t="shared" si="311"/>
        <v>0</v>
      </c>
      <c r="BB161" s="20">
        <f t="shared" si="311"/>
        <v>0</v>
      </c>
      <c r="BC161" s="20">
        <f t="shared" si="311"/>
        <v>0</v>
      </c>
      <c r="BD161" s="20">
        <f t="shared" si="311"/>
        <v>0</v>
      </c>
      <c r="BE161" s="20">
        <f t="shared" si="311"/>
        <v>0</v>
      </c>
      <c r="BF161" s="20">
        <f t="shared" si="311"/>
        <v>0</v>
      </c>
      <c r="BG161" s="20">
        <f t="shared" si="311"/>
        <v>0</v>
      </c>
      <c r="BH161" s="20">
        <f t="shared" si="311"/>
        <v>0</v>
      </c>
      <c r="BI161" s="20">
        <f t="shared" si="311"/>
        <v>0</v>
      </c>
      <c r="BJ161" s="20">
        <f t="shared" si="311"/>
        <v>0</v>
      </c>
      <c r="BK161" s="20">
        <f t="shared" si="311"/>
        <v>0</v>
      </c>
      <c r="BL161" s="20">
        <f t="shared" si="311"/>
        <v>0</v>
      </c>
      <c r="BM161" s="20">
        <f t="shared" si="311"/>
        <v>0</v>
      </c>
      <c r="BN161" s="20">
        <f t="shared" si="311"/>
        <v>0</v>
      </c>
      <c r="BO161" s="20">
        <f t="shared" si="311"/>
        <v>0</v>
      </c>
      <c r="BP161" s="20">
        <f t="shared" si="311"/>
        <v>0</v>
      </c>
      <c r="BQ161" s="20">
        <f t="shared" si="311"/>
        <v>0</v>
      </c>
      <c r="BR161" s="20">
        <f t="shared" si="311"/>
        <v>0</v>
      </c>
      <c r="BS161" s="20">
        <f t="shared" si="311"/>
        <v>0</v>
      </c>
      <c r="BT161" s="20">
        <f t="shared" si="311"/>
        <v>0</v>
      </c>
      <c r="BU161" s="20">
        <f t="shared" si="311"/>
        <v>0</v>
      </c>
      <c r="BV161" s="20">
        <f t="shared" si="311"/>
        <v>0</v>
      </c>
      <c r="BW161" s="20">
        <f t="shared" ref="BW161:BY161" si="312">SUM(BW162:BW164)</f>
        <v>0</v>
      </c>
      <c r="BX161" s="20">
        <f t="shared" si="312"/>
        <v>0</v>
      </c>
      <c r="BY161" s="20">
        <f t="shared" si="312"/>
        <v>0</v>
      </c>
      <c r="BZ161" s="20">
        <v>0</v>
      </c>
      <c r="CA161" s="33"/>
    </row>
    <row r="162" spans="1:79" x14ac:dyDescent="0.25">
      <c r="A162" s="27" t="s">
        <v>214</v>
      </c>
      <c r="B162" s="28" t="s">
        <v>140</v>
      </c>
      <c r="C162" s="29" t="s">
        <v>141</v>
      </c>
      <c r="D162" s="29" t="s">
        <v>141</v>
      </c>
      <c r="E162" s="29" t="s">
        <v>141</v>
      </c>
      <c r="F162" s="29" t="s">
        <v>141</v>
      </c>
      <c r="G162" s="29" t="s">
        <v>141</v>
      </c>
      <c r="H162" s="29" t="s">
        <v>141</v>
      </c>
      <c r="I162" s="29" t="s">
        <v>141</v>
      </c>
      <c r="J162" s="29" t="s">
        <v>141</v>
      </c>
      <c r="K162" s="29" t="s">
        <v>141</v>
      </c>
      <c r="L162" s="29" t="s">
        <v>141</v>
      </c>
      <c r="M162" s="29" t="s">
        <v>141</v>
      </c>
      <c r="N162" s="29" t="s">
        <v>141</v>
      </c>
      <c r="O162" s="29" t="s">
        <v>141</v>
      </c>
      <c r="P162" s="29" t="s">
        <v>141</v>
      </c>
      <c r="Q162" s="29" t="s">
        <v>141</v>
      </c>
      <c r="R162" s="29" t="s">
        <v>141</v>
      </c>
      <c r="S162" s="29" t="s">
        <v>141</v>
      </c>
      <c r="T162" s="29" t="s">
        <v>141</v>
      </c>
      <c r="U162" s="29" t="s">
        <v>141</v>
      </c>
      <c r="V162" s="29" t="s">
        <v>141</v>
      </c>
      <c r="W162" s="29" t="s">
        <v>141</v>
      </c>
      <c r="X162" s="29" t="s">
        <v>141</v>
      </c>
      <c r="Y162" s="29" t="s">
        <v>141</v>
      </c>
      <c r="Z162" s="29" t="s">
        <v>141</v>
      </c>
      <c r="AA162" s="29" t="s">
        <v>141</v>
      </c>
      <c r="AB162" s="29" t="s">
        <v>141</v>
      </c>
      <c r="AC162" s="29" t="s">
        <v>141</v>
      </c>
      <c r="AD162" s="29" t="s">
        <v>141</v>
      </c>
      <c r="AE162" s="29" t="s">
        <v>141</v>
      </c>
      <c r="AF162" s="29" t="s">
        <v>141</v>
      </c>
      <c r="AG162" s="29" t="s">
        <v>141</v>
      </c>
      <c r="AH162" s="29" t="s">
        <v>141</v>
      </c>
      <c r="AI162" s="29" t="s">
        <v>141</v>
      </c>
      <c r="AJ162" s="29" t="s">
        <v>141</v>
      </c>
      <c r="AK162" s="29" t="s">
        <v>141</v>
      </c>
      <c r="AL162" s="29" t="s">
        <v>141</v>
      </c>
      <c r="AM162" s="29" t="s">
        <v>141</v>
      </c>
      <c r="AN162" s="29" t="s">
        <v>141</v>
      </c>
      <c r="AO162" s="29" t="s">
        <v>141</v>
      </c>
      <c r="AP162" s="29" t="s">
        <v>141</v>
      </c>
      <c r="AQ162" s="29" t="s">
        <v>141</v>
      </c>
      <c r="AR162" s="29" t="s">
        <v>141</v>
      </c>
      <c r="AS162" s="29" t="s">
        <v>141</v>
      </c>
      <c r="AT162" s="29" t="s">
        <v>141</v>
      </c>
      <c r="AU162" s="29" t="s">
        <v>141</v>
      </c>
      <c r="AV162" s="29" t="s">
        <v>141</v>
      </c>
      <c r="AW162" s="29" t="s">
        <v>141</v>
      </c>
      <c r="AX162" s="29" t="s">
        <v>141</v>
      </c>
      <c r="AY162" s="29" t="s">
        <v>141</v>
      </c>
      <c r="AZ162" s="29" t="s">
        <v>141</v>
      </c>
      <c r="BA162" s="29" t="s">
        <v>141</v>
      </c>
      <c r="BB162" s="29" t="s">
        <v>141</v>
      </c>
      <c r="BC162" s="29" t="s">
        <v>141</v>
      </c>
      <c r="BD162" s="29" t="s">
        <v>141</v>
      </c>
      <c r="BE162" s="29" t="s">
        <v>141</v>
      </c>
      <c r="BF162" s="29" t="s">
        <v>141</v>
      </c>
      <c r="BG162" s="29" t="s">
        <v>141</v>
      </c>
      <c r="BH162" s="29" t="s">
        <v>141</v>
      </c>
      <c r="BI162" s="29" t="s">
        <v>141</v>
      </c>
      <c r="BJ162" s="29" t="s">
        <v>141</v>
      </c>
      <c r="BK162" s="29" t="s">
        <v>141</v>
      </c>
      <c r="BL162" s="29" t="s">
        <v>141</v>
      </c>
      <c r="BM162" s="29" t="s">
        <v>141</v>
      </c>
      <c r="BN162" s="29" t="s">
        <v>141</v>
      </c>
      <c r="BO162" s="29" t="s">
        <v>141</v>
      </c>
      <c r="BP162" s="29" t="s">
        <v>141</v>
      </c>
      <c r="BQ162" s="29" t="s">
        <v>141</v>
      </c>
      <c r="BR162" s="29" t="s">
        <v>141</v>
      </c>
      <c r="BS162" s="29" t="s">
        <v>141</v>
      </c>
      <c r="BT162" s="29" t="s">
        <v>141</v>
      </c>
      <c r="BU162" s="29" t="s">
        <v>141</v>
      </c>
      <c r="BV162" s="29" t="s">
        <v>141</v>
      </c>
      <c r="BW162" s="29" t="s">
        <v>141</v>
      </c>
      <c r="BX162" s="29" t="s">
        <v>141</v>
      </c>
      <c r="BY162" s="29" t="s">
        <v>141</v>
      </c>
      <c r="BZ162" s="29" t="s">
        <v>141</v>
      </c>
      <c r="CA162" s="34"/>
    </row>
    <row r="163" spans="1:79" x14ac:dyDescent="0.25">
      <c r="A163" s="27" t="s">
        <v>214</v>
      </c>
      <c r="B163" s="28" t="s">
        <v>140</v>
      </c>
      <c r="C163" s="29" t="s">
        <v>141</v>
      </c>
      <c r="D163" s="29" t="s">
        <v>141</v>
      </c>
      <c r="E163" s="29" t="s">
        <v>141</v>
      </c>
      <c r="F163" s="29" t="s">
        <v>141</v>
      </c>
      <c r="G163" s="29" t="s">
        <v>141</v>
      </c>
      <c r="H163" s="29" t="s">
        <v>141</v>
      </c>
      <c r="I163" s="29" t="s">
        <v>141</v>
      </c>
      <c r="J163" s="29" t="s">
        <v>141</v>
      </c>
      <c r="K163" s="29" t="s">
        <v>141</v>
      </c>
      <c r="L163" s="29" t="s">
        <v>141</v>
      </c>
      <c r="M163" s="29" t="s">
        <v>141</v>
      </c>
      <c r="N163" s="29" t="s">
        <v>141</v>
      </c>
      <c r="O163" s="29" t="s">
        <v>141</v>
      </c>
      <c r="P163" s="29" t="s">
        <v>141</v>
      </c>
      <c r="Q163" s="29" t="s">
        <v>141</v>
      </c>
      <c r="R163" s="29" t="s">
        <v>141</v>
      </c>
      <c r="S163" s="29" t="s">
        <v>141</v>
      </c>
      <c r="T163" s="29" t="s">
        <v>141</v>
      </c>
      <c r="U163" s="29" t="s">
        <v>141</v>
      </c>
      <c r="V163" s="29" t="s">
        <v>141</v>
      </c>
      <c r="W163" s="29" t="s">
        <v>141</v>
      </c>
      <c r="X163" s="29" t="s">
        <v>141</v>
      </c>
      <c r="Y163" s="29" t="s">
        <v>141</v>
      </c>
      <c r="Z163" s="29" t="s">
        <v>141</v>
      </c>
      <c r="AA163" s="29" t="s">
        <v>141</v>
      </c>
      <c r="AB163" s="29" t="s">
        <v>141</v>
      </c>
      <c r="AC163" s="29" t="s">
        <v>141</v>
      </c>
      <c r="AD163" s="29" t="s">
        <v>141</v>
      </c>
      <c r="AE163" s="29" t="s">
        <v>141</v>
      </c>
      <c r="AF163" s="29" t="s">
        <v>141</v>
      </c>
      <c r="AG163" s="29" t="s">
        <v>141</v>
      </c>
      <c r="AH163" s="29" t="s">
        <v>141</v>
      </c>
      <c r="AI163" s="29" t="s">
        <v>141</v>
      </c>
      <c r="AJ163" s="29" t="s">
        <v>141</v>
      </c>
      <c r="AK163" s="29" t="s">
        <v>141</v>
      </c>
      <c r="AL163" s="29" t="s">
        <v>141</v>
      </c>
      <c r="AM163" s="29" t="s">
        <v>141</v>
      </c>
      <c r="AN163" s="29" t="s">
        <v>141</v>
      </c>
      <c r="AO163" s="29" t="s">
        <v>141</v>
      </c>
      <c r="AP163" s="29" t="s">
        <v>141</v>
      </c>
      <c r="AQ163" s="29" t="s">
        <v>141</v>
      </c>
      <c r="AR163" s="29" t="s">
        <v>141</v>
      </c>
      <c r="AS163" s="29" t="s">
        <v>141</v>
      </c>
      <c r="AT163" s="29" t="s">
        <v>141</v>
      </c>
      <c r="AU163" s="29" t="s">
        <v>141</v>
      </c>
      <c r="AV163" s="29" t="s">
        <v>141</v>
      </c>
      <c r="AW163" s="29" t="s">
        <v>141</v>
      </c>
      <c r="AX163" s="29" t="s">
        <v>141</v>
      </c>
      <c r="AY163" s="29" t="s">
        <v>141</v>
      </c>
      <c r="AZ163" s="29" t="s">
        <v>141</v>
      </c>
      <c r="BA163" s="29" t="s">
        <v>141</v>
      </c>
      <c r="BB163" s="29" t="s">
        <v>141</v>
      </c>
      <c r="BC163" s="29" t="s">
        <v>141</v>
      </c>
      <c r="BD163" s="29" t="s">
        <v>141</v>
      </c>
      <c r="BE163" s="29" t="s">
        <v>141</v>
      </c>
      <c r="BF163" s="29" t="s">
        <v>141</v>
      </c>
      <c r="BG163" s="29" t="s">
        <v>141</v>
      </c>
      <c r="BH163" s="29" t="s">
        <v>141</v>
      </c>
      <c r="BI163" s="29" t="s">
        <v>141</v>
      </c>
      <c r="BJ163" s="29" t="s">
        <v>141</v>
      </c>
      <c r="BK163" s="29" t="s">
        <v>141</v>
      </c>
      <c r="BL163" s="29" t="s">
        <v>141</v>
      </c>
      <c r="BM163" s="29" t="s">
        <v>141</v>
      </c>
      <c r="BN163" s="29" t="s">
        <v>141</v>
      </c>
      <c r="BO163" s="29" t="s">
        <v>141</v>
      </c>
      <c r="BP163" s="29" t="s">
        <v>141</v>
      </c>
      <c r="BQ163" s="29" t="s">
        <v>141</v>
      </c>
      <c r="BR163" s="29" t="s">
        <v>141</v>
      </c>
      <c r="BS163" s="29" t="s">
        <v>141</v>
      </c>
      <c r="BT163" s="29" t="s">
        <v>141</v>
      </c>
      <c r="BU163" s="29" t="s">
        <v>141</v>
      </c>
      <c r="BV163" s="29" t="s">
        <v>141</v>
      </c>
      <c r="BW163" s="29" t="s">
        <v>141</v>
      </c>
      <c r="BX163" s="29" t="s">
        <v>141</v>
      </c>
      <c r="BY163" s="29" t="s">
        <v>141</v>
      </c>
      <c r="BZ163" s="29" t="s">
        <v>141</v>
      </c>
      <c r="CA163" s="34"/>
    </row>
    <row r="164" spans="1:79" x14ac:dyDescent="0.25">
      <c r="A164" s="27" t="s">
        <v>142</v>
      </c>
      <c r="B164" s="27" t="s">
        <v>142</v>
      </c>
      <c r="C164" s="29" t="s">
        <v>141</v>
      </c>
      <c r="D164" s="29" t="s">
        <v>141</v>
      </c>
      <c r="E164" s="29" t="s">
        <v>141</v>
      </c>
      <c r="F164" s="29" t="s">
        <v>141</v>
      </c>
      <c r="G164" s="29" t="s">
        <v>141</v>
      </c>
      <c r="H164" s="29" t="s">
        <v>141</v>
      </c>
      <c r="I164" s="29" t="s">
        <v>141</v>
      </c>
      <c r="J164" s="29" t="s">
        <v>141</v>
      </c>
      <c r="K164" s="29" t="s">
        <v>141</v>
      </c>
      <c r="L164" s="29" t="s">
        <v>141</v>
      </c>
      <c r="M164" s="29" t="s">
        <v>141</v>
      </c>
      <c r="N164" s="29" t="s">
        <v>141</v>
      </c>
      <c r="O164" s="29" t="s">
        <v>141</v>
      </c>
      <c r="P164" s="29" t="s">
        <v>141</v>
      </c>
      <c r="Q164" s="29" t="s">
        <v>141</v>
      </c>
      <c r="R164" s="29" t="s">
        <v>141</v>
      </c>
      <c r="S164" s="29" t="s">
        <v>141</v>
      </c>
      <c r="T164" s="29" t="s">
        <v>141</v>
      </c>
      <c r="U164" s="29" t="s">
        <v>141</v>
      </c>
      <c r="V164" s="29" t="s">
        <v>141</v>
      </c>
      <c r="W164" s="29" t="s">
        <v>141</v>
      </c>
      <c r="X164" s="29" t="s">
        <v>141</v>
      </c>
      <c r="Y164" s="29" t="s">
        <v>141</v>
      </c>
      <c r="Z164" s="29" t="s">
        <v>141</v>
      </c>
      <c r="AA164" s="29" t="s">
        <v>141</v>
      </c>
      <c r="AB164" s="29" t="s">
        <v>141</v>
      </c>
      <c r="AC164" s="29" t="s">
        <v>141</v>
      </c>
      <c r="AD164" s="29" t="s">
        <v>141</v>
      </c>
      <c r="AE164" s="29" t="s">
        <v>141</v>
      </c>
      <c r="AF164" s="29" t="s">
        <v>141</v>
      </c>
      <c r="AG164" s="29" t="s">
        <v>141</v>
      </c>
      <c r="AH164" s="29" t="s">
        <v>141</v>
      </c>
      <c r="AI164" s="29" t="s">
        <v>141</v>
      </c>
      <c r="AJ164" s="29" t="s">
        <v>141</v>
      </c>
      <c r="AK164" s="29" t="s">
        <v>141</v>
      </c>
      <c r="AL164" s="29" t="s">
        <v>141</v>
      </c>
      <c r="AM164" s="29" t="s">
        <v>141</v>
      </c>
      <c r="AN164" s="29" t="s">
        <v>141</v>
      </c>
      <c r="AO164" s="29" t="s">
        <v>141</v>
      </c>
      <c r="AP164" s="29" t="s">
        <v>141</v>
      </c>
      <c r="AQ164" s="29" t="s">
        <v>141</v>
      </c>
      <c r="AR164" s="29" t="s">
        <v>141</v>
      </c>
      <c r="AS164" s="29" t="s">
        <v>141</v>
      </c>
      <c r="AT164" s="29" t="s">
        <v>141</v>
      </c>
      <c r="AU164" s="29" t="s">
        <v>141</v>
      </c>
      <c r="AV164" s="29" t="s">
        <v>141</v>
      </c>
      <c r="AW164" s="29" t="s">
        <v>141</v>
      </c>
      <c r="AX164" s="29" t="s">
        <v>141</v>
      </c>
      <c r="AY164" s="29" t="s">
        <v>141</v>
      </c>
      <c r="AZ164" s="29" t="s">
        <v>141</v>
      </c>
      <c r="BA164" s="29" t="s">
        <v>141</v>
      </c>
      <c r="BB164" s="29" t="s">
        <v>141</v>
      </c>
      <c r="BC164" s="29" t="s">
        <v>141</v>
      </c>
      <c r="BD164" s="29" t="s">
        <v>141</v>
      </c>
      <c r="BE164" s="29" t="s">
        <v>141</v>
      </c>
      <c r="BF164" s="29" t="s">
        <v>141</v>
      </c>
      <c r="BG164" s="29" t="s">
        <v>141</v>
      </c>
      <c r="BH164" s="29" t="s">
        <v>141</v>
      </c>
      <c r="BI164" s="29" t="s">
        <v>141</v>
      </c>
      <c r="BJ164" s="29" t="s">
        <v>141</v>
      </c>
      <c r="BK164" s="29" t="s">
        <v>141</v>
      </c>
      <c r="BL164" s="29" t="s">
        <v>141</v>
      </c>
      <c r="BM164" s="29" t="s">
        <v>141</v>
      </c>
      <c r="BN164" s="29" t="s">
        <v>141</v>
      </c>
      <c r="BO164" s="29" t="s">
        <v>141</v>
      </c>
      <c r="BP164" s="29" t="s">
        <v>141</v>
      </c>
      <c r="BQ164" s="29" t="s">
        <v>141</v>
      </c>
      <c r="BR164" s="29" t="s">
        <v>141</v>
      </c>
      <c r="BS164" s="29" t="s">
        <v>141</v>
      </c>
      <c r="BT164" s="29" t="s">
        <v>141</v>
      </c>
      <c r="BU164" s="29" t="s">
        <v>141</v>
      </c>
      <c r="BV164" s="29" t="s">
        <v>141</v>
      </c>
      <c r="BW164" s="29" t="s">
        <v>141</v>
      </c>
      <c r="BX164" s="29" t="s">
        <v>141</v>
      </c>
      <c r="BY164" s="29" t="s">
        <v>141</v>
      </c>
      <c r="BZ164" s="29" t="s">
        <v>141</v>
      </c>
      <c r="CA164" s="34"/>
    </row>
    <row r="165" spans="1:79" ht="47.25" x14ac:dyDescent="0.25">
      <c r="A165" s="12" t="s">
        <v>216</v>
      </c>
      <c r="B165" s="13" t="s">
        <v>217</v>
      </c>
      <c r="C165" s="14"/>
      <c r="D165" s="20">
        <f t="shared" ref="D165:AM165" si="313">SUM(D166:D168)</f>
        <v>0</v>
      </c>
      <c r="E165" s="20">
        <f t="shared" si="313"/>
        <v>0</v>
      </c>
      <c r="F165" s="20">
        <f t="shared" si="313"/>
        <v>0</v>
      </c>
      <c r="G165" s="20">
        <f t="shared" si="313"/>
        <v>0</v>
      </c>
      <c r="H165" s="20">
        <f t="shared" si="313"/>
        <v>0</v>
      </c>
      <c r="I165" s="20">
        <f t="shared" si="313"/>
        <v>0</v>
      </c>
      <c r="J165" s="20">
        <f t="shared" si="313"/>
        <v>0</v>
      </c>
      <c r="K165" s="20">
        <f t="shared" si="313"/>
        <v>0</v>
      </c>
      <c r="L165" s="20">
        <f t="shared" si="313"/>
        <v>0</v>
      </c>
      <c r="M165" s="20">
        <f t="shared" si="313"/>
        <v>0</v>
      </c>
      <c r="N165" s="20">
        <f t="shared" si="313"/>
        <v>0</v>
      </c>
      <c r="O165" s="20">
        <f t="shared" si="313"/>
        <v>0</v>
      </c>
      <c r="P165" s="20">
        <f t="shared" si="313"/>
        <v>0</v>
      </c>
      <c r="Q165" s="20">
        <f t="shared" si="313"/>
        <v>0</v>
      </c>
      <c r="R165" s="20">
        <f t="shared" si="313"/>
        <v>0</v>
      </c>
      <c r="S165" s="20">
        <f t="shared" si="313"/>
        <v>0</v>
      </c>
      <c r="T165" s="20">
        <f t="shared" si="313"/>
        <v>0</v>
      </c>
      <c r="U165" s="20">
        <f t="shared" si="313"/>
        <v>0</v>
      </c>
      <c r="V165" s="20">
        <f t="shared" si="313"/>
        <v>0</v>
      </c>
      <c r="W165" s="20">
        <f t="shared" si="313"/>
        <v>0</v>
      </c>
      <c r="X165" s="20">
        <f t="shared" si="313"/>
        <v>0</v>
      </c>
      <c r="Y165" s="20">
        <f t="shared" si="313"/>
        <v>0</v>
      </c>
      <c r="Z165" s="20">
        <f t="shared" si="313"/>
        <v>0</v>
      </c>
      <c r="AA165" s="20">
        <f t="shared" si="313"/>
        <v>0</v>
      </c>
      <c r="AB165" s="20">
        <f t="shared" si="313"/>
        <v>0</v>
      </c>
      <c r="AC165" s="20">
        <f t="shared" si="313"/>
        <v>0</v>
      </c>
      <c r="AD165" s="20">
        <f t="shared" si="313"/>
        <v>0</v>
      </c>
      <c r="AE165" s="20">
        <f t="shared" si="313"/>
        <v>0</v>
      </c>
      <c r="AF165" s="20">
        <f t="shared" si="313"/>
        <v>0</v>
      </c>
      <c r="AG165" s="20">
        <f t="shared" si="313"/>
        <v>0</v>
      </c>
      <c r="AH165" s="20">
        <f t="shared" si="313"/>
        <v>0</v>
      </c>
      <c r="AI165" s="20">
        <f t="shared" si="313"/>
        <v>0</v>
      </c>
      <c r="AJ165" s="20">
        <f t="shared" si="313"/>
        <v>0</v>
      </c>
      <c r="AK165" s="20">
        <f t="shared" si="313"/>
        <v>0</v>
      </c>
      <c r="AL165" s="20">
        <f t="shared" si="313"/>
        <v>0</v>
      </c>
      <c r="AM165" s="20">
        <f t="shared" si="313"/>
        <v>0</v>
      </c>
      <c r="AN165" s="20">
        <f t="shared" ref="AN165:BV165" si="314">SUM(AN166:AN168)</f>
        <v>0</v>
      </c>
      <c r="AO165" s="20">
        <f t="shared" si="314"/>
        <v>0</v>
      </c>
      <c r="AP165" s="20">
        <f t="shared" si="314"/>
        <v>0</v>
      </c>
      <c r="AQ165" s="20">
        <f t="shared" si="314"/>
        <v>0</v>
      </c>
      <c r="AR165" s="20">
        <f t="shared" si="314"/>
        <v>0</v>
      </c>
      <c r="AS165" s="20">
        <f t="shared" si="314"/>
        <v>0</v>
      </c>
      <c r="AT165" s="20">
        <f t="shared" si="314"/>
        <v>0</v>
      </c>
      <c r="AU165" s="20">
        <f t="shared" si="314"/>
        <v>0</v>
      </c>
      <c r="AV165" s="20">
        <f t="shared" si="314"/>
        <v>0</v>
      </c>
      <c r="AW165" s="20">
        <f t="shared" si="314"/>
        <v>0</v>
      </c>
      <c r="AX165" s="20">
        <f t="shared" si="314"/>
        <v>0</v>
      </c>
      <c r="AY165" s="20">
        <f t="shared" si="314"/>
        <v>0</v>
      </c>
      <c r="AZ165" s="20">
        <f t="shared" si="314"/>
        <v>0</v>
      </c>
      <c r="BA165" s="20">
        <f t="shared" si="314"/>
        <v>0</v>
      </c>
      <c r="BB165" s="20">
        <f t="shared" si="314"/>
        <v>0</v>
      </c>
      <c r="BC165" s="20">
        <f t="shared" si="314"/>
        <v>0</v>
      </c>
      <c r="BD165" s="20">
        <f t="shared" si="314"/>
        <v>0</v>
      </c>
      <c r="BE165" s="20">
        <f t="shared" si="314"/>
        <v>0</v>
      </c>
      <c r="BF165" s="20">
        <f t="shared" si="314"/>
        <v>0</v>
      </c>
      <c r="BG165" s="20">
        <f t="shared" si="314"/>
        <v>0</v>
      </c>
      <c r="BH165" s="20">
        <f t="shared" si="314"/>
        <v>0</v>
      </c>
      <c r="BI165" s="20">
        <f t="shared" si="314"/>
        <v>0</v>
      </c>
      <c r="BJ165" s="20">
        <f t="shared" si="314"/>
        <v>0</v>
      </c>
      <c r="BK165" s="20">
        <f t="shared" si="314"/>
        <v>0</v>
      </c>
      <c r="BL165" s="20">
        <f t="shared" si="314"/>
        <v>0</v>
      </c>
      <c r="BM165" s="20">
        <f t="shared" si="314"/>
        <v>0</v>
      </c>
      <c r="BN165" s="20">
        <f t="shared" si="314"/>
        <v>0</v>
      </c>
      <c r="BO165" s="20">
        <f t="shared" si="314"/>
        <v>0</v>
      </c>
      <c r="BP165" s="20">
        <f t="shared" si="314"/>
        <v>0</v>
      </c>
      <c r="BQ165" s="20">
        <f t="shared" si="314"/>
        <v>0</v>
      </c>
      <c r="BR165" s="20">
        <f t="shared" si="314"/>
        <v>0</v>
      </c>
      <c r="BS165" s="20">
        <f t="shared" si="314"/>
        <v>0</v>
      </c>
      <c r="BT165" s="20">
        <f t="shared" si="314"/>
        <v>0</v>
      </c>
      <c r="BU165" s="20">
        <f t="shared" si="314"/>
        <v>0</v>
      </c>
      <c r="BV165" s="20">
        <f t="shared" si="314"/>
        <v>0</v>
      </c>
      <c r="BW165" s="20">
        <f t="shared" ref="BW165:BY165" si="315">SUM(BW166:BW168)</f>
        <v>0</v>
      </c>
      <c r="BX165" s="20">
        <f t="shared" si="315"/>
        <v>0</v>
      </c>
      <c r="BY165" s="20">
        <f t="shared" si="315"/>
        <v>0</v>
      </c>
      <c r="BZ165" s="20">
        <v>0</v>
      </c>
      <c r="CA165" s="33"/>
    </row>
    <row r="166" spans="1:79" x14ac:dyDescent="0.25">
      <c r="A166" s="27" t="s">
        <v>216</v>
      </c>
      <c r="B166" s="28" t="s">
        <v>140</v>
      </c>
      <c r="C166" s="29" t="s">
        <v>141</v>
      </c>
      <c r="D166" s="29" t="s">
        <v>141</v>
      </c>
      <c r="E166" s="29" t="s">
        <v>141</v>
      </c>
      <c r="F166" s="29" t="s">
        <v>141</v>
      </c>
      <c r="G166" s="29" t="s">
        <v>141</v>
      </c>
      <c r="H166" s="29" t="s">
        <v>141</v>
      </c>
      <c r="I166" s="29" t="s">
        <v>141</v>
      </c>
      <c r="J166" s="29" t="s">
        <v>141</v>
      </c>
      <c r="K166" s="29" t="s">
        <v>141</v>
      </c>
      <c r="L166" s="29" t="s">
        <v>141</v>
      </c>
      <c r="M166" s="29" t="s">
        <v>141</v>
      </c>
      <c r="N166" s="29" t="s">
        <v>141</v>
      </c>
      <c r="O166" s="29" t="s">
        <v>141</v>
      </c>
      <c r="P166" s="29" t="s">
        <v>141</v>
      </c>
      <c r="Q166" s="29" t="s">
        <v>141</v>
      </c>
      <c r="R166" s="29" t="s">
        <v>141</v>
      </c>
      <c r="S166" s="29" t="s">
        <v>141</v>
      </c>
      <c r="T166" s="29" t="s">
        <v>141</v>
      </c>
      <c r="U166" s="29" t="s">
        <v>141</v>
      </c>
      <c r="V166" s="29" t="s">
        <v>141</v>
      </c>
      <c r="W166" s="29" t="s">
        <v>141</v>
      </c>
      <c r="X166" s="29" t="s">
        <v>141</v>
      </c>
      <c r="Y166" s="29" t="s">
        <v>141</v>
      </c>
      <c r="Z166" s="29" t="s">
        <v>141</v>
      </c>
      <c r="AA166" s="29" t="s">
        <v>141</v>
      </c>
      <c r="AB166" s="29" t="s">
        <v>141</v>
      </c>
      <c r="AC166" s="29" t="s">
        <v>141</v>
      </c>
      <c r="AD166" s="29" t="s">
        <v>141</v>
      </c>
      <c r="AE166" s="29" t="s">
        <v>141</v>
      </c>
      <c r="AF166" s="29" t="s">
        <v>141</v>
      </c>
      <c r="AG166" s="29" t="s">
        <v>141</v>
      </c>
      <c r="AH166" s="29" t="s">
        <v>141</v>
      </c>
      <c r="AI166" s="29" t="s">
        <v>141</v>
      </c>
      <c r="AJ166" s="29" t="s">
        <v>141</v>
      </c>
      <c r="AK166" s="29" t="s">
        <v>141</v>
      </c>
      <c r="AL166" s="29" t="s">
        <v>141</v>
      </c>
      <c r="AM166" s="29" t="s">
        <v>141</v>
      </c>
      <c r="AN166" s="29" t="s">
        <v>141</v>
      </c>
      <c r="AO166" s="29" t="s">
        <v>141</v>
      </c>
      <c r="AP166" s="29" t="s">
        <v>141</v>
      </c>
      <c r="AQ166" s="29" t="s">
        <v>141</v>
      </c>
      <c r="AR166" s="29" t="s">
        <v>141</v>
      </c>
      <c r="AS166" s="29" t="s">
        <v>141</v>
      </c>
      <c r="AT166" s="29" t="s">
        <v>141</v>
      </c>
      <c r="AU166" s="29" t="s">
        <v>141</v>
      </c>
      <c r="AV166" s="29" t="s">
        <v>141</v>
      </c>
      <c r="AW166" s="29" t="s">
        <v>141</v>
      </c>
      <c r="AX166" s="29" t="s">
        <v>141</v>
      </c>
      <c r="AY166" s="29" t="s">
        <v>141</v>
      </c>
      <c r="AZ166" s="29" t="s">
        <v>141</v>
      </c>
      <c r="BA166" s="29" t="s">
        <v>141</v>
      </c>
      <c r="BB166" s="29" t="s">
        <v>141</v>
      </c>
      <c r="BC166" s="29" t="s">
        <v>141</v>
      </c>
      <c r="BD166" s="29" t="s">
        <v>141</v>
      </c>
      <c r="BE166" s="29" t="s">
        <v>141</v>
      </c>
      <c r="BF166" s="29" t="s">
        <v>141</v>
      </c>
      <c r="BG166" s="29" t="s">
        <v>141</v>
      </c>
      <c r="BH166" s="29" t="s">
        <v>141</v>
      </c>
      <c r="BI166" s="29" t="s">
        <v>141</v>
      </c>
      <c r="BJ166" s="29" t="s">
        <v>141</v>
      </c>
      <c r="BK166" s="29" t="s">
        <v>141</v>
      </c>
      <c r="BL166" s="29" t="s">
        <v>141</v>
      </c>
      <c r="BM166" s="29" t="s">
        <v>141</v>
      </c>
      <c r="BN166" s="29" t="s">
        <v>141</v>
      </c>
      <c r="BO166" s="29" t="s">
        <v>141</v>
      </c>
      <c r="BP166" s="29" t="s">
        <v>141</v>
      </c>
      <c r="BQ166" s="29" t="s">
        <v>141</v>
      </c>
      <c r="BR166" s="29" t="s">
        <v>141</v>
      </c>
      <c r="BS166" s="29" t="s">
        <v>141</v>
      </c>
      <c r="BT166" s="29" t="s">
        <v>141</v>
      </c>
      <c r="BU166" s="29" t="s">
        <v>141</v>
      </c>
      <c r="BV166" s="29" t="s">
        <v>141</v>
      </c>
      <c r="BW166" s="29" t="s">
        <v>141</v>
      </c>
      <c r="BX166" s="29" t="s">
        <v>141</v>
      </c>
      <c r="BY166" s="29" t="s">
        <v>141</v>
      </c>
      <c r="BZ166" s="29" t="s">
        <v>141</v>
      </c>
      <c r="CA166" s="34"/>
    </row>
    <row r="167" spans="1:79" x14ac:dyDescent="0.25">
      <c r="A167" s="27" t="s">
        <v>216</v>
      </c>
      <c r="B167" s="28" t="s">
        <v>140</v>
      </c>
      <c r="C167" s="29" t="s">
        <v>141</v>
      </c>
      <c r="D167" s="29" t="s">
        <v>141</v>
      </c>
      <c r="E167" s="29" t="s">
        <v>141</v>
      </c>
      <c r="F167" s="29" t="s">
        <v>141</v>
      </c>
      <c r="G167" s="29" t="s">
        <v>141</v>
      </c>
      <c r="H167" s="29" t="s">
        <v>141</v>
      </c>
      <c r="I167" s="29" t="s">
        <v>141</v>
      </c>
      <c r="J167" s="29" t="s">
        <v>141</v>
      </c>
      <c r="K167" s="29" t="s">
        <v>141</v>
      </c>
      <c r="L167" s="29" t="s">
        <v>141</v>
      </c>
      <c r="M167" s="29" t="s">
        <v>141</v>
      </c>
      <c r="N167" s="29" t="s">
        <v>141</v>
      </c>
      <c r="O167" s="29" t="s">
        <v>141</v>
      </c>
      <c r="P167" s="29" t="s">
        <v>141</v>
      </c>
      <c r="Q167" s="29" t="s">
        <v>141</v>
      </c>
      <c r="R167" s="29" t="s">
        <v>141</v>
      </c>
      <c r="S167" s="29" t="s">
        <v>141</v>
      </c>
      <c r="T167" s="29" t="s">
        <v>141</v>
      </c>
      <c r="U167" s="29" t="s">
        <v>141</v>
      </c>
      <c r="V167" s="29" t="s">
        <v>141</v>
      </c>
      <c r="W167" s="29" t="s">
        <v>141</v>
      </c>
      <c r="X167" s="29" t="s">
        <v>141</v>
      </c>
      <c r="Y167" s="29" t="s">
        <v>141</v>
      </c>
      <c r="Z167" s="29" t="s">
        <v>141</v>
      </c>
      <c r="AA167" s="29" t="s">
        <v>141</v>
      </c>
      <c r="AB167" s="29" t="s">
        <v>141</v>
      </c>
      <c r="AC167" s="29" t="s">
        <v>141</v>
      </c>
      <c r="AD167" s="29" t="s">
        <v>141</v>
      </c>
      <c r="AE167" s="29" t="s">
        <v>141</v>
      </c>
      <c r="AF167" s="29" t="s">
        <v>141</v>
      </c>
      <c r="AG167" s="29" t="s">
        <v>141</v>
      </c>
      <c r="AH167" s="29" t="s">
        <v>141</v>
      </c>
      <c r="AI167" s="29" t="s">
        <v>141</v>
      </c>
      <c r="AJ167" s="29" t="s">
        <v>141</v>
      </c>
      <c r="AK167" s="29" t="s">
        <v>141</v>
      </c>
      <c r="AL167" s="29" t="s">
        <v>141</v>
      </c>
      <c r="AM167" s="29" t="s">
        <v>141</v>
      </c>
      <c r="AN167" s="29" t="s">
        <v>141</v>
      </c>
      <c r="AO167" s="29" t="s">
        <v>141</v>
      </c>
      <c r="AP167" s="29" t="s">
        <v>141</v>
      </c>
      <c r="AQ167" s="29" t="s">
        <v>141</v>
      </c>
      <c r="AR167" s="29" t="s">
        <v>141</v>
      </c>
      <c r="AS167" s="29" t="s">
        <v>141</v>
      </c>
      <c r="AT167" s="29" t="s">
        <v>141</v>
      </c>
      <c r="AU167" s="29" t="s">
        <v>141</v>
      </c>
      <c r="AV167" s="29" t="s">
        <v>141</v>
      </c>
      <c r="AW167" s="29" t="s">
        <v>141</v>
      </c>
      <c r="AX167" s="29" t="s">
        <v>141</v>
      </c>
      <c r="AY167" s="29" t="s">
        <v>141</v>
      </c>
      <c r="AZ167" s="29" t="s">
        <v>141</v>
      </c>
      <c r="BA167" s="29" t="s">
        <v>141</v>
      </c>
      <c r="BB167" s="29" t="s">
        <v>141</v>
      </c>
      <c r="BC167" s="29" t="s">
        <v>141</v>
      </c>
      <c r="BD167" s="29" t="s">
        <v>141</v>
      </c>
      <c r="BE167" s="29" t="s">
        <v>141</v>
      </c>
      <c r="BF167" s="29" t="s">
        <v>141</v>
      </c>
      <c r="BG167" s="29" t="s">
        <v>141</v>
      </c>
      <c r="BH167" s="29" t="s">
        <v>141</v>
      </c>
      <c r="BI167" s="29" t="s">
        <v>141</v>
      </c>
      <c r="BJ167" s="29" t="s">
        <v>141</v>
      </c>
      <c r="BK167" s="29" t="s">
        <v>141</v>
      </c>
      <c r="BL167" s="29" t="s">
        <v>141</v>
      </c>
      <c r="BM167" s="29" t="s">
        <v>141</v>
      </c>
      <c r="BN167" s="29" t="s">
        <v>141</v>
      </c>
      <c r="BO167" s="29" t="s">
        <v>141</v>
      </c>
      <c r="BP167" s="29" t="s">
        <v>141</v>
      </c>
      <c r="BQ167" s="29" t="s">
        <v>141</v>
      </c>
      <c r="BR167" s="29" t="s">
        <v>141</v>
      </c>
      <c r="BS167" s="29" t="s">
        <v>141</v>
      </c>
      <c r="BT167" s="29" t="s">
        <v>141</v>
      </c>
      <c r="BU167" s="29" t="s">
        <v>141</v>
      </c>
      <c r="BV167" s="29" t="s">
        <v>141</v>
      </c>
      <c r="BW167" s="29" t="s">
        <v>141</v>
      </c>
      <c r="BX167" s="29" t="s">
        <v>141</v>
      </c>
      <c r="BY167" s="29" t="s">
        <v>141</v>
      </c>
      <c r="BZ167" s="29" t="s">
        <v>141</v>
      </c>
      <c r="CA167" s="34"/>
    </row>
    <row r="168" spans="1:79" x14ac:dyDescent="0.25">
      <c r="A168" s="27" t="s">
        <v>142</v>
      </c>
      <c r="B168" s="27" t="s">
        <v>142</v>
      </c>
      <c r="C168" s="29" t="s">
        <v>141</v>
      </c>
      <c r="D168" s="29" t="s">
        <v>141</v>
      </c>
      <c r="E168" s="29" t="s">
        <v>141</v>
      </c>
      <c r="F168" s="29" t="s">
        <v>141</v>
      </c>
      <c r="G168" s="29" t="s">
        <v>141</v>
      </c>
      <c r="H168" s="29" t="s">
        <v>141</v>
      </c>
      <c r="I168" s="29" t="s">
        <v>141</v>
      </c>
      <c r="J168" s="29" t="s">
        <v>141</v>
      </c>
      <c r="K168" s="29" t="s">
        <v>141</v>
      </c>
      <c r="L168" s="29" t="s">
        <v>141</v>
      </c>
      <c r="M168" s="29" t="s">
        <v>141</v>
      </c>
      <c r="N168" s="29" t="s">
        <v>141</v>
      </c>
      <c r="O168" s="29" t="s">
        <v>141</v>
      </c>
      <c r="P168" s="29" t="s">
        <v>141</v>
      </c>
      <c r="Q168" s="29" t="s">
        <v>141</v>
      </c>
      <c r="R168" s="29" t="s">
        <v>141</v>
      </c>
      <c r="S168" s="29" t="s">
        <v>141</v>
      </c>
      <c r="T168" s="29" t="s">
        <v>141</v>
      </c>
      <c r="U168" s="29" t="s">
        <v>141</v>
      </c>
      <c r="V168" s="29" t="s">
        <v>141</v>
      </c>
      <c r="W168" s="29" t="s">
        <v>141</v>
      </c>
      <c r="X168" s="29" t="s">
        <v>141</v>
      </c>
      <c r="Y168" s="29" t="s">
        <v>141</v>
      </c>
      <c r="Z168" s="29" t="s">
        <v>141</v>
      </c>
      <c r="AA168" s="29" t="s">
        <v>141</v>
      </c>
      <c r="AB168" s="29" t="s">
        <v>141</v>
      </c>
      <c r="AC168" s="29" t="s">
        <v>141</v>
      </c>
      <c r="AD168" s="29" t="s">
        <v>141</v>
      </c>
      <c r="AE168" s="29" t="s">
        <v>141</v>
      </c>
      <c r="AF168" s="29" t="s">
        <v>141</v>
      </c>
      <c r="AG168" s="29" t="s">
        <v>141</v>
      </c>
      <c r="AH168" s="29" t="s">
        <v>141</v>
      </c>
      <c r="AI168" s="29" t="s">
        <v>141</v>
      </c>
      <c r="AJ168" s="29" t="s">
        <v>141</v>
      </c>
      <c r="AK168" s="29" t="s">
        <v>141</v>
      </c>
      <c r="AL168" s="29" t="s">
        <v>141</v>
      </c>
      <c r="AM168" s="29" t="s">
        <v>141</v>
      </c>
      <c r="AN168" s="29" t="s">
        <v>141</v>
      </c>
      <c r="AO168" s="29" t="s">
        <v>141</v>
      </c>
      <c r="AP168" s="29" t="s">
        <v>141</v>
      </c>
      <c r="AQ168" s="29" t="s">
        <v>141</v>
      </c>
      <c r="AR168" s="29" t="s">
        <v>141</v>
      </c>
      <c r="AS168" s="29" t="s">
        <v>141</v>
      </c>
      <c r="AT168" s="29" t="s">
        <v>141</v>
      </c>
      <c r="AU168" s="29" t="s">
        <v>141</v>
      </c>
      <c r="AV168" s="29" t="s">
        <v>141</v>
      </c>
      <c r="AW168" s="29" t="s">
        <v>141</v>
      </c>
      <c r="AX168" s="29" t="s">
        <v>141</v>
      </c>
      <c r="AY168" s="29" t="s">
        <v>141</v>
      </c>
      <c r="AZ168" s="29" t="s">
        <v>141</v>
      </c>
      <c r="BA168" s="29" t="s">
        <v>141</v>
      </c>
      <c r="BB168" s="29" t="s">
        <v>141</v>
      </c>
      <c r="BC168" s="29" t="s">
        <v>141</v>
      </c>
      <c r="BD168" s="29" t="s">
        <v>141</v>
      </c>
      <c r="BE168" s="29" t="s">
        <v>141</v>
      </c>
      <c r="BF168" s="29" t="s">
        <v>141</v>
      </c>
      <c r="BG168" s="29" t="s">
        <v>141</v>
      </c>
      <c r="BH168" s="29" t="s">
        <v>141</v>
      </c>
      <c r="BI168" s="29" t="s">
        <v>141</v>
      </c>
      <c r="BJ168" s="29" t="s">
        <v>141</v>
      </c>
      <c r="BK168" s="29" t="s">
        <v>141</v>
      </c>
      <c r="BL168" s="29" t="s">
        <v>141</v>
      </c>
      <c r="BM168" s="29" t="s">
        <v>141</v>
      </c>
      <c r="BN168" s="29" t="s">
        <v>141</v>
      </c>
      <c r="BO168" s="29" t="s">
        <v>141</v>
      </c>
      <c r="BP168" s="29" t="s">
        <v>141</v>
      </c>
      <c r="BQ168" s="29" t="s">
        <v>141</v>
      </c>
      <c r="BR168" s="29" t="s">
        <v>141</v>
      </c>
      <c r="BS168" s="29" t="s">
        <v>141</v>
      </c>
      <c r="BT168" s="29" t="s">
        <v>141</v>
      </c>
      <c r="BU168" s="29" t="s">
        <v>141</v>
      </c>
      <c r="BV168" s="29" t="s">
        <v>141</v>
      </c>
      <c r="BW168" s="29" t="s">
        <v>141</v>
      </c>
      <c r="BX168" s="29" t="s">
        <v>141</v>
      </c>
      <c r="BY168" s="29" t="s">
        <v>141</v>
      </c>
      <c r="BZ168" s="29" t="s">
        <v>141</v>
      </c>
      <c r="CA168" s="34"/>
    </row>
    <row r="169" spans="1:79" ht="63" x14ac:dyDescent="0.25">
      <c r="A169" s="6" t="s">
        <v>218</v>
      </c>
      <c r="B169" s="7" t="s">
        <v>219</v>
      </c>
      <c r="C169" s="8"/>
      <c r="D169" s="18">
        <f t="shared" ref="D169:AM169" si="316">D170+D174</f>
        <v>0</v>
      </c>
      <c r="E169" s="18">
        <f t="shared" si="316"/>
        <v>0</v>
      </c>
      <c r="F169" s="18">
        <f t="shared" si="316"/>
        <v>0</v>
      </c>
      <c r="G169" s="18">
        <f t="shared" si="316"/>
        <v>0</v>
      </c>
      <c r="H169" s="18">
        <f t="shared" si="316"/>
        <v>0</v>
      </c>
      <c r="I169" s="18">
        <f t="shared" si="316"/>
        <v>0</v>
      </c>
      <c r="J169" s="18">
        <f t="shared" si="316"/>
        <v>0</v>
      </c>
      <c r="K169" s="18">
        <f t="shared" si="316"/>
        <v>0</v>
      </c>
      <c r="L169" s="18">
        <f t="shared" si="316"/>
        <v>0</v>
      </c>
      <c r="M169" s="18">
        <f t="shared" si="316"/>
        <v>0</v>
      </c>
      <c r="N169" s="18">
        <f t="shared" si="316"/>
        <v>0</v>
      </c>
      <c r="O169" s="18">
        <f t="shared" si="316"/>
        <v>0</v>
      </c>
      <c r="P169" s="18">
        <f t="shared" si="316"/>
        <v>0</v>
      </c>
      <c r="Q169" s="18">
        <f t="shared" si="316"/>
        <v>0</v>
      </c>
      <c r="R169" s="18">
        <f t="shared" si="316"/>
        <v>0</v>
      </c>
      <c r="S169" s="18">
        <f t="shared" si="316"/>
        <v>0</v>
      </c>
      <c r="T169" s="18">
        <f t="shared" si="316"/>
        <v>0</v>
      </c>
      <c r="U169" s="18">
        <f t="shared" si="316"/>
        <v>0</v>
      </c>
      <c r="V169" s="18">
        <f t="shared" si="316"/>
        <v>0</v>
      </c>
      <c r="W169" s="18">
        <f t="shared" si="316"/>
        <v>0</v>
      </c>
      <c r="X169" s="18">
        <f t="shared" si="316"/>
        <v>0</v>
      </c>
      <c r="Y169" s="18">
        <f t="shared" si="316"/>
        <v>0</v>
      </c>
      <c r="Z169" s="18">
        <f t="shared" si="316"/>
        <v>0</v>
      </c>
      <c r="AA169" s="18">
        <f t="shared" si="316"/>
        <v>0</v>
      </c>
      <c r="AB169" s="18">
        <f t="shared" si="316"/>
        <v>0</v>
      </c>
      <c r="AC169" s="18">
        <f t="shared" si="316"/>
        <v>0</v>
      </c>
      <c r="AD169" s="18">
        <f t="shared" si="316"/>
        <v>0</v>
      </c>
      <c r="AE169" s="18">
        <f t="shared" si="316"/>
        <v>0</v>
      </c>
      <c r="AF169" s="18">
        <f t="shared" si="316"/>
        <v>0</v>
      </c>
      <c r="AG169" s="18">
        <f t="shared" si="316"/>
        <v>0</v>
      </c>
      <c r="AH169" s="18">
        <f t="shared" si="316"/>
        <v>0</v>
      </c>
      <c r="AI169" s="18">
        <f t="shared" si="316"/>
        <v>0</v>
      </c>
      <c r="AJ169" s="18">
        <f t="shared" si="316"/>
        <v>0</v>
      </c>
      <c r="AK169" s="18">
        <f t="shared" si="316"/>
        <v>0</v>
      </c>
      <c r="AL169" s="18">
        <f t="shared" si="316"/>
        <v>0</v>
      </c>
      <c r="AM169" s="18">
        <f t="shared" si="316"/>
        <v>0</v>
      </c>
      <c r="AN169" s="18">
        <f t="shared" ref="AN169:BV169" si="317">AN170+AN174</f>
        <v>0</v>
      </c>
      <c r="AO169" s="18">
        <f t="shared" si="317"/>
        <v>0</v>
      </c>
      <c r="AP169" s="18">
        <f t="shared" si="317"/>
        <v>0</v>
      </c>
      <c r="AQ169" s="18">
        <f t="shared" si="317"/>
        <v>0</v>
      </c>
      <c r="AR169" s="18">
        <f t="shared" si="317"/>
        <v>0</v>
      </c>
      <c r="AS169" s="18">
        <f t="shared" si="317"/>
        <v>0</v>
      </c>
      <c r="AT169" s="18">
        <f t="shared" si="317"/>
        <v>0</v>
      </c>
      <c r="AU169" s="18">
        <f t="shared" si="317"/>
        <v>0</v>
      </c>
      <c r="AV169" s="18">
        <f t="shared" si="317"/>
        <v>0</v>
      </c>
      <c r="AW169" s="18">
        <f t="shared" si="317"/>
        <v>0</v>
      </c>
      <c r="AX169" s="18">
        <f t="shared" si="317"/>
        <v>0</v>
      </c>
      <c r="AY169" s="18">
        <f t="shared" si="317"/>
        <v>0</v>
      </c>
      <c r="AZ169" s="18">
        <f t="shared" si="317"/>
        <v>0</v>
      </c>
      <c r="BA169" s="18">
        <f t="shared" si="317"/>
        <v>0</v>
      </c>
      <c r="BB169" s="18">
        <f t="shared" si="317"/>
        <v>0</v>
      </c>
      <c r="BC169" s="18">
        <f t="shared" si="317"/>
        <v>0</v>
      </c>
      <c r="BD169" s="18">
        <f t="shared" si="317"/>
        <v>0</v>
      </c>
      <c r="BE169" s="18">
        <f t="shared" si="317"/>
        <v>0</v>
      </c>
      <c r="BF169" s="18">
        <f t="shared" si="317"/>
        <v>0</v>
      </c>
      <c r="BG169" s="18">
        <f t="shared" si="317"/>
        <v>0</v>
      </c>
      <c r="BH169" s="18">
        <f t="shared" si="317"/>
        <v>0</v>
      </c>
      <c r="BI169" s="18">
        <f t="shared" si="317"/>
        <v>0</v>
      </c>
      <c r="BJ169" s="18">
        <f t="shared" si="317"/>
        <v>0</v>
      </c>
      <c r="BK169" s="18">
        <f t="shared" si="317"/>
        <v>0</v>
      </c>
      <c r="BL169" s="18">
        <f t="shared" si="317"/>
        <v>0</v>
      </c>
      <c r="BM169" s="18">
        <f t="shared" si="317"/>
        <v>0</v>
      </c>
      <c r="BN169" s="18">
        <f t="shared" si="317"/>
        <v>0</v>
      </c>
      <c r="BO169" s="18">
        <f t="shared" si="317"/>
        <v>0</v>
      </c>
      <c r="BP169" s="18">
        <f t="shared" si="317"/>
        <v>0</v>
      </c>
      <c r="BQ169" s="18">
        <f t="shared" si="317"/>
        <v>0</v>
      </c>
      <c r="BR169" s="18">
        <f t="shared" si="317"/>
        <v>0</v>
      </c>
      <c r="BS169" s="18">
        <f t="shared" si="317"/>
        <v>0</v>
      </c>
      <c r="BT169" s="18">
        <f t="shared" si="317"/>
        <v>0</v>
      </c>
      <c r="BU169" s="18">
        <f t="shared" si="317"/>
        <v>0</v>
      </c>
      <c r="BV169" s="18">
        <f t="shared" si="317"/>
        <v>0</v>
      </c>
      <c r="BW169" s="18">
        <f t="shared" ref="BW169:BY169" si="318">BW170+BW174</f>
        <v>0</v>
      </c>
      <c r="BX169" s="18">
        <f t="shared" si="318"/>
        <v>0</v>
      </c>
      <c r="BY169" s="18">
        <f t="shared" si="318"/>
        <v>0</v>
      </c>
      <c r="BZ169" s="18">
        <v>0</v>
      </c>
      <c r="CA169" s="31"/>
    </row>
    <row r="170" spans="1:79" ht="63" x14ac:dyDescent="0.25">
      <c r="A170" s="9" t="s">
        <v>220</v>
      </c>
      <c r="B170" s="10" t="s">
        <v>221</v>
      </c>
      <c r="C170" s="11"/>
      <c r="D170" s="19">
        <f t="shared" ref="D170:AM170" si="319">SUM(D171:D173)</f>
        <v>0</v>
      </c>
      <c r="E170" s="19">
        <f t="shared" si="319"/>
        <v>0</v>
      </c>
      <c r="F170" s="19">
        <f t="shared" si="319"/>
        <v>0</v>
      </c>
      <c r="G170" s="19">
        <f t="shared" si="319"/>
        <v>0</v>
      </c>
      <c r="H170" s="19">
        <f t="shared" si="319"/>
        <v>0</v>
      </c>
      <c r="I170" s="19">
        <f t="shared" si="319"/>
        <v>0</v>
      </c>
      <c r="J170" s="19">
        <f t="shared" si="319"/>
        <v>0</v>
      </c>
      <c r="K170" s="19">
        <f t="shared" si="319"/>
        <v>0</v>
      </c>
      <c r="L170" s="19">
        <f t="shared" si="319"/>
        <v>0</v>
      </c>
      <c r="M170" s="19">
        <f t="shared" si="319"/>
        <v>0</v>
      </c>
      <c r="N170" s="19">
        <f t="shared" si="319"/>
        <v>0</v>
      </c>
      <c r="O170" s="19">
        <f t="shared" si="319"/>
        <v>0</v>
      </c>
      <c r="P170" s="19">
        <f t="shared" si="319"/>
        <v>0</v>
      </c>
      <c r="Q170" s="19">
        <f t="shared" si="319"/>
        <v>0</v>
      </c>
      <c r="R170" s="19">
        <f t="shared" si="319"/>
        <v>0</v>
      </c>
      <c r="S170" s="19">
        <f t="shared" si="319"/>
        <v>0</v>
      </c>
      <c r="T170" s="19">
        <f t="shared" si="319"/>
        <v>0</v>
      </c>
      <c r="U170" s="19">
        <f t="shared" si="319"/>
        <v>0</v>
      </c>
      <c r="V170" s="19">
        <f t="shared" si="319"/>
        <v>0</v>
      </c>
      <c r="W170" s="19">
        <f t="shared" si="319"/>
        <v>0</v>
      </c>
      <c r="X170" s="19">
        <f t="shared" si="319"/>
        <v>0</v>
      </c>
      <c r="Y170" s="19">
        <f t="shared" si="319"/>
        <v>0</v>
      </c>
      <c r="Z170" s="19">
        <f t="shared" si="319"/>
        <v>0</v>
      </c>
      <c r="AA170" s="19">
        <f t="shared" si="319"/>
        <v>0</v>
      </c>
      <c r="AB170" s="19">
        <f t="shared" si="319"/>
        <v>0</v>
      </c>
      <c r="AC170" s="19">
        <f t="shared" si="319"/>
        <v>0</v>
      </c>
      <c r="AD170" s="19">
        <f t="shared" si="319"/>
        <v>0</v>
      </c>
      <c r="AE170" s="19">
        <f t="shared" si="319"/>
        <v>0</v>
      </c>
      <c r="AF170" s="19">
        <f t="shared" si="319"/>
        <v>0</v>
      </c>
      <c r="AG170" s="19">
        <f t="shared" si="319"/>
        <v>0</v>
      </c>
      <c r="AH170" s="19">
        <f t="shared" si="319"/>
        <v>0</v>
      </c>
      <c r="AI170" s="19">
        <f t="shared" si="319"/>
        <v>0</v>
      </c>
      <c r="AJ170" s="19">
        <f t="shared" si="319"/>
        <v>0</v>
      </c>
      <c r="AK170" s="19">
        <f t="shared" si="319"/>
        <v>0</v>
      </c>
      <c r="AL170" s="19">
        <f t="shared" si="319"/>
        <v>0</v>
      </c>
      <c r="AM170" s="19">
        <f t="shared" si="319"/>
        <v>0</v>
      </c>
      <c r="AN170" s="19">
        <f t="shared" ref="AN170:BV170" si="320">SUM(AN171:AN173)</f>
        <v>0</v>
      </c>
      <c r="AO170" s="19">
        <f t="shared" si="320"/>
        <v>0</v>
      </c>
      <c r="AP170" s="19">
        <f t="shared" si="320"/>
        <v>0</v>
      </c>
      <c r="AQ170" s="19">
        <f t="shared" si="320"/>
        <v>0</v>
      </c>
      <c r="AR170" s="19">
        <f t="shared" si="320"/>
        <v>0</v>
      </c>
      <c r="AS170" s="19">
        <f t="shared" si="320"/>
        <v>0</v>
      </c>
      <c r="AT170" s="19">
        <f t="shared" si="320"/>
        <v>0</v>
      </c>
      <c r="AU170" s="19">
        <f t="shared" si="320"/>
        <v>0</v>
      </c>
      <c r="AV170" s="19">
        <f t="shared" si="320"/>
        <v>0</v>
      </c>
      <c r="AW170" s="19">
        <f t="shared" si="320"/>
        <v>0</v>
      </c>
      <c r="AX170" s="19">
        <f t="shared" si="320"/>
        <v>0</v>
      </c>
      <c r="AY170" s="19">
        <f t="shared" si="320"/>
        <v>0</v>
      </c>
      <c r="AZ170" s="19">
        <f t="shared" si="320"/>
        <v>0</v>
      </c>
      <c r="BA170" s="19">
        <f t="shared" si="320"/>
        <v>0</v>
      </c>
      <c r="BB170" s="19">
        <f t="shared" si="320"/>
        <v>0</v>
      </c>
      <c r="BC170" s="19">
        <f t="shared" si="320"/>
        <v>0</v>
      </c>
      <c r="BD170" s="19">
        <f t="shared" si="320"/>
        <v>0</v>
      </c>
      <c r="BE170" s="19">
        <f t="shared" si="320"/>
        <v>0</v>
      </c>
      <c r="BF170" s="19">
        <f t="shared" si="320"/>
        <v>0</v>
      </c>
      <c r="BG170" s="19">
        <f t="shared" si="320"/>
        <v>0</v>
      </c>
      <c r="BH170" s="19">
        <f t="shared" si="320"/>
        <v>0</v>
      </c>
      <c r="BI170" s="19">
        <f t="shared" si="320"/>
        <v>0</v>
      </c>
      <c r="BJ170" s="19">
        <f t="shared" si="320"/>
        <v>0</v>
      </c>
      <c r="BK170" s="19">
        <f t="shared" si="320"/>
        <v>0</v>
      </c>
      <c r="BL170" s="19">
        <f t="shared" si="320"/>
        <v>0</v>
      </c>
      <c r="BM170" s="19">
        <f t="shared" si="320"/>
        <v>0</v>
      </c>
      <c r="BN170" s="19">
        <f t="shared" si="320"/>
        <v>0</v>
      </c>
      <c r="BO170" s="19">
        <f t="shared" si="320"/>
        <v>0</v>
      </c>
      <c r="BP170" s="19">
        <f t="shared" si="320"/>
        <v>0</v>
      </c>
      <c r="BQ170" s="19">
        <f t="shared" si="320"/>
        <v>0</v>
      </c>
      <c r="BR170" s="19">
        <f t="shared" si="320"/>
        <v>0</v>
      </c>
      <c r="BS170" s="19">
        <f t="shared" si="320"/>
        <v>0</v>
      </c>
      <c r="BT170" s="19">
        <f t="shared" si="320"/>
        <v>0</v>
      </c>
      <c r="BU170" s="19">
        <f t="shared" si="320"/>
        <v>0</v>
      </c>
      <c r="BV170" s="19">
        <f t="shared" si="320"/>
        <v>0</v>
      </c>
      <c r="BW170" s="19">
        <f t="shared" ref="BW170:BY170" si="321">SUM(BW171:BW173)</f>
        <v>0</v>
      </c>
      <c r="BX170" s="19">
        <f t="shared" si="321"/>
        <v>0</v>
      </c>
      <c r="BY170" s="19">
        <f t="shared" si="321"/>
        <v>0</v>
      </c>
      <c r="BZ170" s="19">
        <v>0</v>
      </c>
      <c r="CA170" s="32"/>
    </row>
    <row r="171" spans="1:79" x14ac:dyDescent="0.25">
      <c r="A171" s="27" t="s">
        <v>220</v>
      </c>
      <c r="B171" s="28" t="s">
        <v>140</v>
      </c>
      <c r="C171" s="29" t="s">
        <v>141</v>
      </c>
      <c r="D171" s="29" t="s">
        <v>141</v>
      </c>
      <c r="E171" s="29" t="s">
        <v>141</v>
      </c>
      <c r="F171" s="29" t="s">
        <v>141</v>
      </c>
      <c r="G171" s="29" t="s">
        <v>141</v>
      </c>
      <c r="H171" s="29" t="s">
        <v>141</v>
      </c>
      <c r="I171" s="29" t="s">
        <v>141</v>
      </c>
      <c r="J171" s="29" t="s">
        <v>141</v>
      </c>
      <c r="K171" s="29" t="s">
        <v>141</v>
      </c>
      <c r="L171" s="29" t="s">
        <v>141</v>
      </c>
      <c r="M171" s="29" t="s">
        <v>141</v>
      </c>
      <c r="N171" s="29" t="s">
        <v>141</v>
      </c>
      <c r="O171" s="29" t="s">
        <v>141</v>
      </c>
      <c r="P171" s="29" t="s">
        <v>141</v>
      </c>
      <c r="Q171" s="29" t="s">
        <v>141</v>
      </c>
      <c r="R171" s="29" t="s">
        <v>141</v>
      </c>
      <c r="S171" s="29" t="s">
        <v>141</v>
      </c>
      <c r="T171" s="29" t="s">
        <v>141</v>
      </c>
      <c r="U171" s="29" t="s">
        <v>141</v>
      </c>
      <c r="V171" s="29" t="s">
        <v>141</v>
      </c>
      <c r="W171" s="29" t="s">
        <v>141</v>
      </c>
      <c r="X171" s="29" t="s">
        <v>141</v>
      </c>
      <c r="Y171" s="29" t="s">
        <v>141</v>
      </c>
      <c r="Z171" s="29" t="s">
        <v>141</v>
      </c>
      <c r="AA171" s="29" t="s">
        <v>141</v>
      </c>
      <c r="AB171" s="29" t="s">
        <v>141</v>
      </c>
      <c r="AC171" s="29" t="s">
        <v>141</v>
      </c>
      <c r="AD171" s="29" t="s">
        <v>141</v>
      </c>
      <c r="AE171" s="29" t="s">
        <v>141</v>
      </c>
      <c r="AF171" s="29" t="s">
        <v>141</v>
      </c>
      <c r="AG171" s="29" t="s">
        <v>141</v>
      </c>
      <c r="AH171" s="29" t="s">
        <v>141</v>
      </c>
      <c r="AI171" s="29" t="s">
        <v>141</v>
      </c>
      <c r="AJ171" s="29" t="s">
        <v>141</v>
      </c>
      <c r="AK171" s="29" t="s">
        <v>141</v>
      </c>
      <c r="AL171" s="29" t="s">
        <v>141</v>
      </c>
      <c r="AM171" s="29" t="s">
        <v>141</v>
      </c>
      <c r="AN171" s="29" t="s">
        <v>141</v>
      </c>
      <c r="AO171" s="29" t="s">
        <v>141</v>
      </c>
      <c r="AP171" s="29" t="s">
        <v>141</v>
      </c>
      <c r="AQ171" s="29" t="s">
        <v>141</v>
      </c>
      <c r="AR171" s="29" t="s">
        <v>141</v>
      </c>
      <c r="AS171" s="29" t="s">
        <v>141</v>
      </c>
      <c r="AT171" s="29" t="s">
        <v>141</v>
      </c>
      <c r="AU171" s="29" t="s">
        <v>141</v>
      </c>
      <c r="AV171" s="29" t="s">
        <v>141</v>
      </c>
      <c r="AW171" s="29" t="s">
        <v>141</v>
      </c>
      <c r="AX171" s="29" t="s">
        <v>141</v>
      </c>
      <c r="AY171" s="29" t="s">
        <v>141</v>
      </c>
      <c r="AZ171" s="29" t="s">
        <v>141</v>
      </c>
      <c r="BA171" s="29" t="s">
        <v>141</v>
      </c>
      <c r="BB171" s="29" t="s">
        <v>141</v>
      </c>
      <c r="BC171" s="29" t="s">
        <v>141</v>
      </c>
      <c r="BD171" s="29" t="s">
        <v>141</v>
      </c>
      <c r="BE171" s="29" t="s">
        <v>141</v>
      </c>
      <c r="BF171" s="29" t="s">
        <v>141</v>
      </c>
      <c r="BG171" s="29" t="s">
        <v>141</v>
      </c>
      <c r="BH171" s="29" t="s">
        <v>141</v>
      </c>
      <c r="BI171" s="29" t="s">
        <v>141</v>
      </c>
      <c r="BJ171" s="29" t="s">
        <v>141</v>
      </c>
      <c r="BK171" s="29" t="s">
        <v>141</v>
      </c>
      <c r="BL171" s="29" t="s">
        <v>141</v>
      </c>
      <c r="BM171" s="29" t="s">
        <v>141</v>
      </c>
      <c r="BN171" s="29" t="s">
        <v>141</v>
      </c>
      <c r="BO171" s="29" t="s">
        <v>141</v>
      </c>
      <c r="BP171" s="29" t="s">
        <v>141</v>
      </c>
      <c r="BQ171" s="29" t="s">
        <v>141</v>
      </c>
      <c r="BR171" s="29" t="s">
        <v>141</v>
      </c>
      <c r="BS171" s="29" t="s">
        <v>141</v>
      </c>
      <c r="BT171" s="29" t="s">
        <v>141</v>
      </c>
      <c r="BU171" s="29" t="s">
        <v>141</v>
      </c>
      <c r="BV171" s="29" t="s">
        <v>141</v>
      </c>
      <c r="BW171" s="29" t="s">
        <v>141</v>
      </c>
      <c r="BX171" s="29" t="s">
        <v>141</v>
      </c>
      <c r="BY171" s="29" t="s">
        <v>141</v>
      </c>
      <c r="BZ171" s="29" t="s">
        <v>141</v>
      </c>
      <c r="CA171" s="34"/>
    </row>
    <row r="172" spans="1:79" x14ac:dyDescent="0.25">
      <c r="A172" s="27" t="s">
        <v>220</v>
      </c>
      <c r="B172" s="28" t="s">
        <v>140</v>
      </c>
      <c r="C172" s="29" t="s">
        <v>141</v>
      </c>
      <c r="D172" s="29" t="s">
        <v>141</v>
      </c>
      <c r="E172" s="29" t="s">
        <v>141</v>
      </c>
      <c r="F172" s="29" t="s">
        <v>141</v>
      </c>
      <c r="G172" s="29" t="s">
        <v>141</v>
      </c>
      <c r="H172" s="29" t="s">
        <v>141</v>
      </c>
      <c r="I172" s="29" t="s">
        <v>141</v>
      </c>
      <c r="J172" s="29" t="s">
        <v>141</v>
      </c>
      <c r="K172" s="29" t="s">
        <v>141</v>
      </c>
      <c r="L172" s="29" t="s">
        <v>141</v>
      </c>
      <c r="M172" s="29" t="s">
        <v>141</v>
      </c>
      <c r="N172" s="29" t="s">
        <v>141</v>
      </c>
      <c r="O172" s="29" t="s">
        <v>141</v>
      </c>
      <c r="P172" s="29" t="s">
        <v>141</v>
      </c>
      <c r="Q172" s="29" t="s">
        <v>141</v>
      </c>
      <c r="R172" s="29" t="s">
        <v>141</v>
      </c>
      <c r="S172" s="29" t="s">
        <v>141</v>
      </c>
      <c r="T172" s="29" t="s">
        <v>141</v>
      </c>
      <c r="U172" s="29" t="s">
        <v>141</v>
      </c>
      <c r="V172" s="29" t="s">
        <v>141</v>
      </c>
      <c r="W172" s="29" t="s">
        <v>141</v>
      </c>
      <c r="X172" s="29" t="s">
        <v>141</v>
      </c>
      <c r="Y172" s="29" t="s">
        <v>141</v>
      </c>
      <c r="Z172" s="29" t="s">
        <v>141</v>
      </c>
      <c r="AA172" s="29" t="s">
        <v>141</v>
      </c>
      <c r="AB172" s="29" t="s">
        <v>141</v>
      </c>
      <c r="AC172" s="29" t="s">
        <v>141</v>
      </c>
      <c r="AD172" s="29" t="s">
        <v>141</v>
      </c>
      <c r="AE172" s="29" t="s">
        <v>141</v>
      </c>
      <c r="AF172" s="29" t="s">
        <v>141</v>
      </c>
      <c r="AG172" s="29" t="s">
        <v>141</v>
      </c>
      <c r="AH172" s="29" t="s">
        <v>141</v>
      </c>
      <c r="AI172" s="29" t="s">
        <v>141</v>
      </c>
      <c r="AJ172" s="29" t="s">
        <v>141</v>
      </c>
      <c r="AK172" s="29" t="s">
        <v>141</v>
      </c>
      <c r="AL172" s="29" t="s">
        <v>141</v>
      </c>
      <c r="AM172" s="29" t="s">
        <v>141</v>
      </c>
      <c r="AN172" s="29" t="s">
        <v>141</v>
      </c>
      <c r="AO172" s="29" t="s">
        <v>141</v>
      </c>
      <c r="AP172" s="29" t="s">
        <v>141</v>
      </c>
      <c r="AQ172" s="29" t="s">
        <v>141</v>
      </c>
      <c r="AR172" s="29" t="s">
        <v>141</v>
      </c>
      <c r="AS172" s="29" t="s">
        <v>141</v>
      </c>
      <c r="AT172" s="29" t="s">
        <v>141</v>
      </c>
      <c r="AU172" s="29" t="s">
        <v>141</v>
      </c>
      <c r="AV172" s="29" t="s">
        <v>141</v>
      </c>
      <c r="AW172" s="29" t="s">
        <v>141</v>
      </c>
      <c r="AX172" s="29" t="s">
        <v>141</v>
      </c>
      <c r="AY172" s="29" t="s">
        <v>141</v>
      </c>
      <c r="AZ172" s="29" t="s">
        <v>141</v>
      </c>
      <c r="BA172" s="29" t="s">
        <v>141</v>
      </c>
      <c r="BB172" s="29" t="s">
        <v>141</v>
      </c>
      <c r="BC172" s="29" t="s">
        <v>141</v>
      </c>
      <c r="BD172" s="29" t="s">
        <v>141</v>
      </c>
      <c r="BE172" s="29" t="s">
        <v>141</v>
      </c>
      <c r="BF172" s="29" t="s">
        <v>141</v>
      </c>
      <c r="BG172" s="29" t="s">
        <v>141</v>
      </c>
      <c r="BH172" s="29" t="s">
        <v>141</v>
      </c>
      <c r="BI172" s="29" t="s">
        <v>141</v>
      </c>
      <c r="BJ172" s="29" t="s">
        <v>141</v>
      </c>
      <c r="BK172" s="29" t="s">
        <v>141</v>
      </c>
      <c r="BL172" s="29" t="s">
        <v>141</v>
      </c>
      <c r="BM172" s="29" t="s">
        <v>141</v>
      </c>
      <c r="BN172" s="29" t="s">
        <v>141</v>
      </c>
      <c r="BO172" s="29" t="s">
        <v>141</v>
      </c>
      <c r="BP172" s="29" t="s">
        <v>141</v>
      </c>
      <c r="BQ172" s="29" t="s">
        <v>141</v>
      </c>
      <c r="BR172" s="29" t="s">
        <v>141</v>
      </c>
      <c r="BS172" s="29" t="s">
        <v>141</v>
      </c>
      <c r="BT172" s="29" t="s">
        <v>141</v>
      </c>
      <c r="BU172" s="29" t="s">
        <v>141</v>
      </c>
      <c r="BV172" s="29" t="s">
        <v>141</v>
      </c>
      <c r="BW172" s="29" t="s">
        <v>141</v>
      </c>
      <c r="BX172" s="29" t="s">
        <v>141</v>
      </c>
      <c r="BY172" s="29" t="s">
        <v>141</v>
      </c>
      <c r="BZ172" s="29" t="s">
        <v>141</v>
      </c>
      <c r="CA172" s="34"/>
    </row>
    <row r="173" spans="1:79" x14ac:dyDescent="0.25">
      <c r="A173" s="27" t="s">
        <v>142</v>
      </c>
      <c r="B173" s="27" t="s">
        <v>142</v>
      </c>
      <c r="C173" s="29" t="s">
        <v>141</v>
      </c>
      <c r="D173" s="29" t="s">
        <v>141</v>
      </c>
      <c r="E173" s="29" t="s">
        <v>141</v>
      </c>
      <c r="F173" s="29" t="s">
        <v>141</v>
      </c>
      <c r="G173" s="29" t="s">
        <v>141</v>
      </c>
      <c r="H173" s="29" t="s">
        <v>141</v>
      </c>
      <c r="I173" s="29" t="s">
        <v>141</v>
      </c>
      <c r="J173" s="29" t="s">
        <v>141</v>
      </c>
      <c r="K173" s="29" t="s">
        <v>141</v>
      </c>
      <c r="L173" s="29" t="s">
        <v>141</v>
      </c>
      <c r="M173" s="29" t="s">
        <v>141</v>
      </c>
      <c r="N173" s="29" t="s">
        <v>141</v>
      </c>
      <c r="O173" s="29" t="s">
        <v>141</v>
      </c>
      <c r="P173" s="29" t="s">
        <v>141</v>
      </c>
      <c r="Q173" s="29" t="s">
        <v>141</v>
      </c>
      <c r="R173" s="29" t="s">
        <v>141</v>
      </c>
      <c r="S173" s="29" t="s">
        <v>141</v>
      </c>
      <c r="T173" s="29" t="s">
        <v>141</v>
      </c>
      <c r="U173" s="29" t="s">
        <v>141</v>
      </c>
      <c r="V173" s="29" t="s">
        <v>141</v>
      </c>
      <c r="W173" s="29" t="s">
        <v>141</v>
      </c>
      <c r="X173" s="29" t="s">
        <v>141</v>
      </c>
      <c r="Y173" s="29" t="s">
        <v>141</v>
      </c>
      <c r="Z173" s="29" t="s">
        <v>141</v>
      </c>
      <c r="AA173" s="29" t="s">
        <v>141</v>
      </c>
      <c r="AB173" s="29" t="s">
        <v>141</v>
      </c>
      <c r="AC173" s="29" t="s">
        <v>141</v>
      </c>
      <c r="AD173" s="29" t="s">
        <v>141</v>
      </c>
      <c r="AE173" s="29" t="s">
        <v>141</v>
      </c>
      <c r="AF173" s="29" t="s">
        <v>141</v>
      </c>
      <c r="AG173" s="29" t="s">
        <v>141</v>
      </c>
      <c r="AH173" s="29" t="s">
        <v>141</v>
      </c>
      <c r="AI173" s="29" t="s">
        <v>141</v>
      </c>
      <c r="AJ173" s="29" t="s">
        <v>141</v>
      </c>
      <c r="AK173" s="29" t="s">
        <v>141</v>
      </c>
      <c r="AL173" s="29" t="s">
        <v>141</v>
      </c>
      <c r="AM173" s="29" t="s">
        <v>141</v>
      </c>
      <c r="AN173" s="29" t="s">
        <v>141</v>
      </c>
      <c r="AO173" s="29" t="s">
        <v>141</v>
      </c>
      <c r="AP173" s="29" t="s">
        <v>141</v>
      </c>
      <c r="AQ173" s="29" t="s">
        <v>141</v>
      </c>
      <c r="AR173" s="29" t="s">
        <v>141</v>
      </c>
      <c r="AS173" s="29" t="s">
        <v>141</v>
      </c>
      <c r="AT173" s="29" t="s">
        <v>141</v>
      </c>
      <c r="AU173" s="29" t="s">
        <v>141</v>
      </c>
      <c r="AV173" s="29" t="s">
        <v>141</v>
      </c>
      <c r="AW173" s="29" t="s">
        <v>141</v>
      </c>
      <c r="AX173" s="29" t="s">
        <v>141</v>
      </c>
      <c r="AY173" s="29" t="s">
        <v>141</v>
      </c>
      <c r="AZ173" s="29" t="s">
        <v>141</v>
      </c>
      <c r="BA173" s="29" t="s">
        <v>141</v>
      </c>
      <c r="BB173" s="29" t="s">
        <v>141</v>
      </c>
      <c r="BC173" s="29" t="s">
        <v>141</v>
      </c>
      <c r="BD173" s="29" t="s">
        <v>141</v>
      </c>
      <c r="BE173" s="29" t="s">
        <v>141</v>
      </c>
      <c r="BF173" s="29" t="s">
        <v>141</v>
      </c>
      <c r="BG173" s="29" t="s">
        <v>141</v>
      </c>
      <c r="BH173" s="29" t="s">
        <v>141</v>
      </c>
      <c r="BI173" s="29" t="s">
        <v>141</v>
      </c>
      <c r="BJ173" s="29" t="s">
        <v>141</v>
      </c>
      <c r="BK173" s="29" t="s">
        <v>141</v>
      </c>
      <c r="BL173" s="29" t="s">
        <v>141</v>
      </c>
      <c r="BM173" s="29" t="s">
        <v>141</v>
      </c>
      <c r="BN173" s="29" t="s">
        <v>141</v>
      </c>
      <c r="BO173" s="29" t="s">
        <v>141</v>
      </c>
      <c r="BP173" s="29" t="s">
        <v>141</v>
      </c>
      <c r="BQ173" s="29" t="s">
        <v>141</v>
      </c>
      <c r="BR173" s="29" t="s">
        <v>141</v>
      </c>
      <c r="BS173" s="29" t="s">
        <v>141</v>
      </c>
      <c r="BT173" s="29" t="s">
        <v>141</v>
      </c>
      <c r="BU173" s="29" t="s">
        <v>141</v>
      </c>
      <c r="BV173" s="29" t="s">
        <v>141</v>
      </c>
      <c r="BW173" s="29" t="s">
        <v>141</v>
      </c>
      <c r="BX173" s="29" t="s">
        <v>141</v>
      </c>
      <c r="BY173" s="29" t="s">
        <v>141</v>
      </c>
      <c r="BZ173" s="29" t="s">
        <v>141</v>
      </c>
      <c r="CA173" s="34"/>
    </row>
    <row r="174" spans="1:79" ht="47.25" x14ac:dyDescent="0.25">
      <c r="A174" s="9" t="s">
        <v>222</v>
      </c>
      <c r="B174" s="10" t="s">
        <v>223</v>
      </c>
      <c r="C174" s="11"/>
      <c r="D174" s="19">
        <f t="shared" ref="D174:AM174" si="322">SUM(D175:D177)</f>
        <v>0</v>
      </c>
      <c r="E174" s="19">
        <f t="shared" si="322"/>
        <v>0</v>
      </c>
      <c r="F174" s="19">
        <f t="shared" si="322"/>
        <v>0</v>
      </c>
      <c r="G174" s="19">
        <f t="shared" si="322"/>
        <v>0</v>
      </c>
      <c r="H174" s="19">
        <f t="shared" si="322"/>
        <v>0</v>
      </c>
      <c r="I174" s="19">
        <f t="shared" si="322"/>
        <v>0</v>
      </c>
      <c r="J174" s="19">
        <f t="shared" si="322"/>
        <v>0</v>
      </c>
      <c r="K174" s="19">
        <f t="shared" si="322"/>
        <v>0</v>
      </c>
      <c r="L174" s="19">
        <f t="shared" si="322"/>
        <v>0</v>
      </c>
      <c r="M174" s="19">
        <f t="shared" si="322"/>
        <v>0</v>
      </c>
      <c r="N174" s="19">
        <f t="shared" si="322"/>
        <v>0</v>
      </c>
      <c r="O174" s="19">
        <f t="shared" si="322"/>
        <v>0</v>
      </c>
      <c r="P174" s="19">
        <f t="shared" si="322"/>
        <v>0</v>
      </c>
      <c r="Q174" s="19">
        <f t="shared" si="322"/>
        <v>0</v>
      </c>
      <c r="R174" s="19">
        <f t="shared" si="322"/>
        <v>0</v>
      </c>
      <c r="S174" s="19">
        <f t="shared" si="322"/>
        <v>0</v>
      </c>
      <c r="T174" s="19">
        <f t="shared" si="322"/>
        <v>0</v>
      </c>
      <c r="U174" s="19">
        <f t="shared" si="322"/>
        <v>0</v>
      </c>
      <c r="V174" s="19">
        <f t="shared" si="322"/>
        <v>0</v>
      </c>
      <c r="W174" s="19">
        <f t="shared" si="322"/>
        <v>0</v>
      </c>
      <c r="X174" s="19">
        <f t="shared" si="322"/>
        <v>0</v>
      </c>
      <c r="Y174" s="19">
        <f t="shared" si="322"/>
        <v>0</v>
      </c>
      <c r="Z174" s="19">
        <f t="shared" si="322"/>
        <v>0</v>
      </c>
      <c r="AA174" s="19">
        <f t="shared" si="322"/>
        <v>0</v>
      </c>
      <c r="AB174" s="19">
        <f t="shared" si="322"/>
        <v>0</v>
      </c>
      <c r="AC174" s="19">
        <f t="shared" si="322"/>
        <v>0</v>
      </c>
      <c r="AD174" s="19">
        <f t="shared" si="322"/>
        <v>0</v>
      </c>
      <c r="AE174" s="19">
        <f t="shared" si="322"/>
        <v>0</v>
      </c>
      <c r="AF174" s="19">
        <f t="shared" si="322"/>
        <v>0</v>
      </c>
      <c r="AG174" s="19">
        <f t="shared" si="322"/>
        <v>0</v>
      </c>
      <c r="AH174" s="19">
        <f t="shared" si="322"/>
        <v>0</v>
      </c>
      <c r="AI174" s="19">
        <f t="shared" si="322"/>
        <v>0</v>
      </c>
      <c r="AJ174" s="19">
        <f t="shared" si="322"/>
        <v>0</v>
      </c>
      <c r="AK174" s="19">
        <f t="shared" si="322"/>
        <v>0</v>
      </c>
      <c r="AL174" s="19">
        <f t="shared" si="322"/>
        <v>0</v>
      </c>
      <c r="AM174" s="19">
        <f t="shared" si="322"/>
        <v>0</v>
      </c>
      <c r="AN174" s="19">
        <f t="shared" ref="AN174:BV174" si="323">SUM(AN175:AN177)</f>
        <v>0</v>
      </c>
      <c r="AO174" s="19">
        <f t="shared" si="323"/>
        <v>0</v>
      </c>
      <c r="AP174" s="19">
        <f t="shared" si="323"/>
        <v>0</v>
      </c>
      <c r="AQ174" s="19">
        <f t="shared" si="323"/>
        <v>0</v>
      </c>
      <c r="AR174" s="19">
        <f t="shared" si="323"/>
        <v>0</v>
      </c>
      <c r="AS174" s="19">
        <f t="shared" si="323"/>
        <v>0</v>
      </c>
      <c r="AT174" s="19">
        <f t="shared" si="323"/>
        <v>0</v>
      </c>
      <c r="AU174" s="19">
        <f t="shared" si="323"/>
        <v>0</v>
      </c>
      <c r="AV174" s="19">
        <f t="shared" si="323"/>
        <v>0</v>
      </c>
      <c r="AW174" s="19">
        <f t="shared" si="323"/>
        <v>0</v>
      </c>
      <c r="AX174" s="19">
        <f t="shared" si="323"/>
        <v>0</v>
      </c>
      <c r="AY174" s="19">
        <f t="shared" si="323"/>
        <v>0</v>
      </c>
      <c r="AZ174" s="19">
        <f t="shared" si="323"/>
        <v>0</v>
      </c>
      <c r="BA174" s="19">
        <f t="shared" si="323"/>
        <v>0</v>
      </c>
      <c r="BB174" s="19">
        <f t="shared" si="323"/>
        <v>0</v>
      </c>
      <c r="BC174" s="19">
        <f t="shared" si="323"/>
        <v>0</v>
      </c>
      <c r="BD174" s="19">
        <f t="shared" si="323"/>
        <v>0</v>
      </c>
      <c r="BE174" s="19">
        <f t="shared" si="323"/>
        <v>0</v>
      </c>
      <c r="BF174" s="19">
        <f t="shared" si="323"/>
        <v>0</v>
      </c>
      <c r="BG174" s="19">
        <f t="shared" si="323"/>
        <v>0</v>
      </c>
      <c r="BH174" s="19">
        <f t="shared" si="323"/>
        <v>0</v>
      </c>
      <c r="BI174" s="19">
        <f t="shared" si="323"/>
        <v>0</v>
      </c>
      <c r="BJ174" s="19">
        <f t="shared" si="323"/>
        <v>0</v>
      </c>
      <c r="BK174" s="19">
        <f t="shared" si="323"/>
        <v>0</v>
      </c>
      <c r="BL174" s="19">
        <f t="shared" si="323"/>
        <v>0</v>
      </c>
      <c r="BM174" s="19">
        <f t="shared" si="323"/>
        <v>0</v>
      </c>
      <c r="BN174" s="19">
        <f t="shared" si="323"/>
        <v>0</v>
      </c>
      <c r="BO174" s="19">
        <f t="shared" si="323"/>
        <v>0</v>
      </c>
      <c r="BP174" s="19">
        <f t="shared" si="323"/>
        <v>0</v>
      </c>
      <c r="BQ174" s="19">
        <f t="shared" si="323"/>
        <v>0</v>
      </c>
      <c r="BR174" s="19">
        <f t="shared" si="323"/>
        <v>0</v>
      </c>
      <c r="BS174" s="19">
        <f t="shared" si="323"/>
        <v>0</v>
      </c>
      <c r="BT174" s="19">
        <f t="shared" si="323"/>
        <v>0</v>
      </c>
      <c r="BU174" s="19">
        <f t="shared" si="323"/>
        <v>0</v>
      </c>
      <c r="BV174" s="19">
        <f t="shared" si="323"/>
        <v>0</v>
      </c>
      <c r="BW174" s="19">
        <f t="shared" ref="BW174:BY174" si="324">SUM(BW175:BW177)</f>
        <v>0</v>
      </c>
      <c r="BX174" s="19">
        <f t="shared" si="324"/>
        <v>0</v>
      </c>
      <c r="BY174" s="19">
        <f t="shared" si="324"/>
        <v>0</v>
      </c>
      <c r="BZ174" s="19">
        <v>0</v>
      </c>
      <c r="CA174" s="32"/>
    </row>
    <row r="175" spans="1:79" x14ac:dyDescent="0.25">
      <c r="A175" s="27" t="s">
        <v>222</v>
      </c>
      <c r="B175" s="28" t="s">
        <v>140</v>
      </c>
      <c r="C175" s="29" t="s">
        <v>141</v>
      </c>
      <c r="D175" s="29" t="s">
        <v>141</v>
      </c>
      <c r="E175" s="29" t="s">
        <v>141</v>
      </c>
      <c r="F175" s="29" t="s">
        <v>141</v>
      </c>
      <c r="G175" s="29" t="s">
        <v>141</v>
      </c>
      <c r="H175" s="29" t="s">
        <v>141</v>
      </c>
      <c r="I175" s="29" t="s">
        <v>141</v>
      </c>
      <c r="J175" s="29" t="s">
        <v>141</v>
      </c>
      <c r="K175" s="29" t="s">
        <v>141</v>
      </c>
      <c r="L175" s="29" t="s">
        <v>141</v>
      </c>
      <c r="M175" s="29" t="s">
        <v>141</v>
      </c>
      <c r="N175" s="29" t="s">
        <v>141</v>
      </c>
      <c r="O175" s="29" t="s">
        <v>141</v>
      </c>
      <c r="P175" s="29" t="s">
        <v>141</v>
      </c>
      <c r="Q175" s="29" t="s">
        <v>141</v>
      </c>
      <c r="R175" s="29" t="s">
        <v>141</v>
      </c>
      <c r="S175" s="29" t="s">
        <v>141</v>
      </c>
      <c r="T175" s="29" t="s">
        <v>141</v>
      </c>
      <c r="U175" s="29" t="s">
        <v>141</v>
      </c>
      <c r="V175" s="29" t="s">
        <v>141</v>
      </c>
      <c r="W175" s="29" t="s">
        <v>141</v>
      </c>
      <c r="X175" s="29" t="s">
        <v>141</v>
      </c>
      <c r="Y175" s="29" t="s">
        <v>141</v>
      </c>
      <c r="Z175" s="29" t="s">
        <v>141</v>
      </c>
      <c r="AA175" s="29" t="s">
        <v>141</v>
      </c>
      <c r="AB175" s="29" t="s">
        <v>141</v>
      </c>
      <c r="AC175" s="29" t="s">
        <v>141</v>
      </c>
      <c r="AD175" s="29" t="s">
        <v>141</v>
      </c>
      <c r="AE175" s="29" t="s">
        <v>141</v>
      </c>
      <c r="AF175" s="29" t="s">
        <v>141</v>
      </c>
      <c r="AG175" s="29" t="s">
        <v>141</v>
      </c>
      <c r="AH175" s="29" t="s">
        <v>141</v>
      </c>
      <c r="AI175" s="29" t="s">
        <v>141</v>
      </c>
      <c r="AJ175" s="29" t="s">
        <v>141</v>
      </c>
      <c r="AK175" s="29" t="s">
        <v>141</v>
      </c>
      <c r="AL175" s="29" t="s">
        <v>141</v>
      </c>
      <c r="AM175" s="29" t="s">
        <v>141</v>
      </c>
      <c r="AN175" s="29" t="s">
        <v>141</v>
      </c>
      <c r="AO175" s="29" t="s">
        <v>141</v>
      </c>
      <c r="AP175" s="29" t="s">
        <v>141</v>
      </c>
      <c r="AQ175" s="29" t="s">
        <v>141</v>
      </c>
      <c r="AR175" s="29" t="s">
        <v>141</v>
      </c>
      <c r="AS175" s="29" t="s">
        <v>141</v>
      </c>
      <c r="AT175" s="29" t="s">
        <v>141</v>
      </c>
      <c r="AU175" s="29" t="s">
        <v>141</v>
      </c>
      <c r="AV175" s="29" t="s">
        <v>141</v>
      </c>
      <c r="AW175" s="29" t="s">
        <v>141</v>
      </c>
      <c r="AX175" s="29" t="s">
        <v>141</v>
      </c>
      <c r="AY175" s="29" t="s">
        <v>141</v>
      </c>
      <c r="AZ175" s="29" t="s">
        <v>141</v>
      </c>
      <c r="BA175" s="29" t="s">
        <v>141</v>
      </c>
      <c r="BB175" s="29" t="s">
        <v>141</v>
      </c>
      <c r="BC175" s="29" t="s">
        <v>141</v>
      </c>
      <c r="BD175" s="29" t="s">
        <v>141</v>
      </c>
      <c r="BE175" s="29" t="s">
        <v>141</v>
      </c>
      <c r="BF175" s="29" t="s">
        <v>141</v>
      </c>
      <c r="BG175" s="29" t="s">
        <v>141</v>
      </c>
      <c r="BH175" s="29" t="s">
        <v>141</v>
      </c>
      <c r="BI175" s="29" t="s">
        <v>141</v>
      </c>
      <c r="BJ175" s="29" t="s">
        <v>141</v>
      </c>
      <c r="BK175" s="29" t="s">
        <v>141</v>
      </c>
      <c r="BL175" s="29" t="s">
        <v>141</v>
      </c>
      <c r="BM175" s="29" t="s">
        <v>141</v>
      </c>
      <c r="BN175" s="29" t="s">
        <v>141</v>
      </c>
      <c r="BO175" s="29" t="s">
        <v>141</v>
      </c>
      <c r="BP175" s="29" t="s">
        <v>141</v>
      </c>
      <c r="BQ175" s="29" t="s">
        <v>141</v>
      </c>
      <c r="BR175" s="29" t="s">
        <v>141</v>
      </c>
      <c r="BS175" s="29" t="s">
        <v>141</v>
      </c>
      <c r="BT175" s="29" t="s">
        <v>141</v>
      </c>
      <c r="BU175" s="29" t="s">
        <v>141</v>
      </c>
      <c r="BV175" s="29" t="s">
        <v>141</v>
      </c>
      <c r="BW175" s="29" t="s">
        <v>141</v>
      </c>
      <c r="BX175" s="29" t="s">
        <v>141</v>
      </c>
      <c r="BY175" s="29" t="s">
        <v>141</v>
      </c>
      <c r="BZ175" s="29" t="s">
        <v>141</v>
      </c>
      <c r="CA175" s="34"/>
    </row>
    <row r="176" spans="1:79" x14ac:dyDescent="0.25">
      <c r="A176" s="27" t="s">
        <v>222</v>
      </c>
      <c r="B176" s="28" t="s">
        <v>140</v>
      </c>
      <c r="C176" s="29" t="s">
        <v>141</v>
      </c>
      <c r="D176" s="29" t="s">
        <v>141</v>
      </c>
      <c r="E176" s="29" t="s">
        <v>141</v>
      </c>
      <c r="F176" s="29" t="s">
        <v>141</v>
      </c>
      <c r="G176" s="29" t="s">
        <v>141</v>
      </c>
      <c r="H176" s="29" t="s">
        <v>141</v>
      </c>
      <c r="I176" s="29" t="s">
        <v>141</v>
      </c>
      <c r="J176" s="29" t="s">
        <v>141</v>
      </c>
      <c r="K176" s="29" t="s">
        <v>141</v>
      </c>
      <c r="L176" s="29" t="s">
        <v>141</v>
      </c>
      <c r="M176" s="29" t="s">
        <v>141</v>
      </c>
      <c r="N176" s="29" t="s">
        <v>141</v>
      </c>
      <c r="O176" s="29" t="s">
        <v>141</v>
      </c>
      <c r="P176" s="29" t="s">
        <v>141</v>
      </c>
      <c r="Q176" s="29" t="s">
        <v>141</v>
      </c>
      <c r="R176" s="29" t="s">
        <v>141</v>
      </c>
      <c r="S176" s="29" t="s">
        <v>141</v>
      </c>
      <c r="T176" s="29" t="s">
        <v>141</v>
      </c>
      <c r="U176" s="29" t="s">
        <v>141</v>
      </c>
      <c r="V176" s="29" t="s">
        <v>141</v>
      </c>
      <c r="W176" s="29" t="s">
        <v>141</v>
      </c>
      <c r="X176" s="29" t="s">
        <v>141</v>
      </c>
      <c r="Y176" s="29" t="s">
        <v>141</v>
      </c>
      <c r="Z176" s="29" t="s">
        <v>141</v>
      </c>
      <c r="AA176" s="29" t="s">
        <v>141</v>
      </c>
      <c r="AB176" s="29" t="s">
        <v>141</v>
      </c>
      <c r="AC176" s="29" t="s">
        <v>141</v>
      </c>
      <c r="AD176" s="29" t="s">
        <v>141</v>
      </c>
      <c r="AE176" s="29" t="s">
        <v>141</v>
      </c>
      <c r="AF176" s="29" t="s">
        <v>141</v>
      </c>
      <c r="AG176" s="29" t="s">
        <v>141</v>
      </c>
      <c r="AH176" s="29" t="s">
        <v>141</v>
      </c>
      <c r="AI176" s="29" t="s">
        <v>141</v>
      </c>
      <c r="AJ176" s="29" t="s">
        <v>141</v>
      </c>
      <c r="AK176" s="29" t="s">
        <v>141</v>
      </c>
      <c r="AL176" s="29" t="s">
        <v>141</v>
      </c>
      <c r="AM176" s="29" t="s">
        <v>141</v>
      </c>
      <c r="AN176" s="29" t="s">
        <v>141</v>
      </c>
      <c r="AO176" s="29" t="s">
        <v>141</v>
      </c>
      <c r="AP176" s="29" t="s">
        <v>141</v>
      </c>
      <c r="AQ176" s="29" t="s">
        <v>141</v>
      </c>
      <c r="AR176" s="29" t="s">
        <v>141</v>
      </c>
      <c r="AS176" s="29" t="s">
        <v>141</v>
      </c>
      <c r="AT176" s="29" t="s">
        <v>141</v>
      </c>
      <c r="AU176" s="29" t="s">
        <v>141</v>
      </c>
      <c r="AV176" s="29" t="s">
        <v>141</v>
      </c>
      <c r="AW176" s="29" t="s">
        <v>141</v>
      </c>
      <c r="AX176" s="29" t="s">
        <v>141</v>
      </c>
      <c r="AY176" s="29" t="s">
        <v>141</v>
      </c>
      <c r="AZ176" s="29" t="s">
        <v>141</v>
      </c>
      <c r="BA176" s="29" t="s">
        <v>141</v>
      </c>
      <c r="BB176" s="29" t="s">
        <v>141</v>
      </c>
      <c r="BC176" s="29" t="s">
        <v>141</v>
      </c>
      <c r="BD176" s="29" t="s">
        <v>141</v>
      </c>
      <c r="BE176" s="29" t="s">
        <v>141</v>
      </c>
      <c r="BF176" s="29" t="s">
        <v>141</v>
      </c>
      <c r="BG176" s="29" t="s">
        <v>141</v>
      </c>
      <c r="BH176" s="29" t="s">
        <v>141</v>
      </c>
      <c r="BI176" s="29" t="s">
        <v>141</v>
      </c>
      <c r="BJ176" s="29" t="s">
        <v>141</v>
      </c>
      <c r="BK176" s="29" t="s">
        <v>141</v>
      </c>
      <c r="BL176" s="29" t="s">
        <v>141</v>
      </c>
      <c r="BM176" s="29" t="s">
        <v>141</v>
      </c>
      <c r="BN176" s="29" t="s">
        <v>141</v>
      </c>
      <c r="BO176" s="29" t="s">
        <v>141</v>
      </c>
      <c r="BP176" s="29" t="s">
        <v>141</v>
      </c>
      <c r="BQ176" s="29" t="s">
        <v>141</v>
      </c>
      <c r="BR176" s="29" t="s">
        <v>141</v>
      </c>
      <c r="BS176" s="29" t="s">
        <v>141</v>
      </c>
      <c r="BT176" s="29" t="s">
        <v>141</v>
      </c>
      <c r="BU176" s="29" t="s">
        <v>141</v>
      </c>
      <c r="BV176" s="29" t="s">
        <v>141</v>
      </c>
      <c r="BW176" s="29" t="s">
        <v>141</v>
      </c>
      <c r="BX176" s="29" t="s">
        <v>141</v>
      </c>
      <c r="BY176" s="29" t="s">
        <v>141</v>
      </c>
      <c r="BZ176" s="29" t="s">
        <v>141</v>
      </c>
      <c r="CA176" s="34"/>
    </row>
    <row r="177" spans="1:79" x14ac:dyDescent="0.25">
      <c r="A177" s="27" t="s">
        <v>142</v>
      </c>
      <c r="B177" s="27" t="s">
        <v>142</v>
      </c>
      <c r="C177" s="29" t="s">
        <v>141</v>
      </c>
      <c r="D177" s="29" t="s">
        <v>141</v>
      </c>
      <c r="E177" s="29" t="s">
        <v>141</v>
      </c>
      <c r="F177" s="29" t="s">
        <v>141</v>
      </c>
      <c r="G177" s="29" t="s">
        <v>141</v>
      </c>
      <c r="H177" s="29" t="s">
        <v>141</v>
      </c>
      <c r="I177" s="29" t="s">
        <v>141</v>
      </c>
      <c r="J177" s="29" t="s">
        <v>141</v>
      </c>
      <c r="K177" s="29" t="s">
        <v>141</v>
      </c>
      <c r="L177" s="29" t="s">
        <v>141</v>
      </c>
      <c r="M177" s="29" t="s">
        <v>141</v>
      </c>
      <c r="N177" s="29" t="s">
        <v>141</v>
      </c>
      <c r="O177" s="29" t="s">
        <v>141</v>
      </c>
      <c r="P177" s="29" t="s">
        <v>141</v>
      </c>
      <c r="Q177" s="29" t="s">
        <v>141</v>
      </c>
      <c r="R177" s="29" t="s">
        <v>141</v>
      </c>
      <c r="S177" s="29" t="s">
        <v>141</v>
      </c>
      <c r="T177" s="29" t="s">
        <v>141</v>
      </c>
      <c r="U177" s="29" t="s">
        <v>141</v>
      </c>
      <c r="V177" s="29" t="s">
        <v>141</v>
      </c>
      <c r="W177" s="29" t="s">
        <v>141</v>
      </c>
      <c r="X177" s="29" t="s">
        <v>141</v>
      </c>
      <c r="Y177" s="29" t="s">
        <v>141</v>
      </c>
      <c r="Z177" s="29" t="s">
        <v>141</v>
      </c>
      <c r="AA177" s="29" t="s">
        <v>141</v>
      </c>
      <c r="AB177" s="29" t="s">
        <v>141</v>
      </c>
      <c r="AC177" s="29" t="s">
        <v>141</v>
      </c>
      <c r="AD177" s="29" t="s">
        <v>141</v>
      </c>
      <c r="AE177" s="29" t="s">
        <v>141</v>
      </c>
      <c r="AF177" s="29" t="s">
        <v>141</v>
      </c>
      <c r="AG177" s="29" t="s">
        <v>141</v>
      </c>
      <c r="AH177" s="29" t="s">
        <v>141</v>
      </c>
      <c r="AI177" s="29" t="s">
        <v>141</v>
      </c>
      <c r="AJ177" s="29" t="s">
        <v>141</v>
      </c>
      <c r="AK177" s="29" t="s">
        <v>141</v>
      </c>
      <c r="AL177" s="29" t="s">
        <v>141</v>
      </c>
      <c r="AM177" s="29" t="s">
        <v>141</v>
      </c>
      <c r="AN177" s="29" t="s">
        <v>141</v>
      </c>
      <c r="AO177" s="29" t="s">
        <v>141</v>
      </c>
      <c r="AP177" s="29" t="s">
        <v>141</v>
      </c>
      <c r="AQ177" s="29" t="s">
        <v>141</v>
      </c>
      <c r="AR177" s="29" t="s">
        <v>141</v>
      </c>
      <c r="AS177" s="29" t="s">
        <v>141</v>
      </c>
      <c r="AT177" s="29" t="s">
        <v>141</v>
      </c>
      <c r="AU177" s="29" t="s">
        <v>141</v>
      </c>
      <c r="AV177" s="29" t="s">
        <v>141</v>
      </c>
      <c r="AW177" s="29" t="s">
        <v>141</v>
      </c>
      <c r="AX177" s="29" t="s">
        <v>141</v>
      </c>
      <c r="AY177" s="29" t="s">
        <v>141</v>
      </c>
      <c r="AZ177" s="29" t="s">
        <v>141</v>
      </c>
      <c r="BA177" s="29" t="s">
        <v>141</v>
      </c>
      <c r="BB177" s="29" t="s">
        <v>141</v>
      </c>
      <c r="BC177" s="29" t="s">
        <v>141</v>
      </c>
      <c r="BD177" s="29" t="s">
        <v>141</v>
      </c>
      <c r="BE177" s="29" t="s">
        <v>141</v>
      </c>
      <c r="BF177" s="29" t="s">
        <v>141</v>
      </c>
      <c r="BG177" s="29" t="s">
        <v>141</v>
      </c>
      <c r="BH177" s="29" t="s">
        <v>141</v>
      </c>
      <c r="BI177" s="29" t="s">
        <v>141</v>
      </c>
      <c r="BJ177" s="29" t="s">
        <v>141</v>
      </c>
      <c r="BK177" s="29" t="s">
        <v>141</v>
      </c>
      <c r="BL177" s="29" t="s">
        <v>141</v>
      </c>
      <c r="BM177" s="29" t="s">
        <v>141</v>
      </c>
      <c r="BN177" s="29" t="s">
        <v>141</v>
      </c>
      <c r="BO177" s="29" t="s">
        <v>141</v>
      </c>
      <c r="BP177" s="29" t="s">
        <v>141</v>
      </c>
      <c r="BQ177" s="29" t="s">
        <v>141</v>
      </c>
      <c r="BR177" s="29" t="s">
        <v>141</v>
      </c>
      <c r="BS177" s="29" t="s">
        <v>141</v>
      </c>
      <c r="BT177" s="29" t="s">
        <v>141</v>
      </c>
      <c r="BU177" s="29" t="s">
        <v>141</v>
      </c>
      <c r="BV177" s="29" t="s">
        <v>141</v>
      </c>
      <c r="BW177" s="29" t="s">
        <v>141</v>
      </c>
      <c r="BX177" s="29" t="s">
        <v>141</v>
      </c>
      <c r="BY177" s="29" t="s">
        <v>141</v>
      </c>
      <c r="BZ177" s="29" t="s">
        <v>141</v>
      </c>
      <c r="CA177" s="34"/>
    </row>
    <row r="178" spans="1:79" ht="31.5" x14ac:dyDescent="0.25">
      <c r="A178" s="6" t="s">
        <v>224</v>
      </c>
      <c r="B178" s="7" t="s">
        <v>225</v>
      </c>
      <c r="C178" s="8"/>
      <c r="D178" s="18">
        <f t="shared" ref="D178:AI178" si="325">SUM(D179:D214)</f>
        <v>163.69152301</v>
      </c>
      <c r="E178" s="18">
        <f t="shared" si="325"/>
        <v>0</v>
      </c>
      <c r="F178" s="18">
        <f t="shared" si="325"/>
        <v>163.69152301</v>
      </c>
      <c r="G178" s="18">
        <f t="shared" si="325"/>
        <v>0.8</v>
      </c>
      <c r="H178" s="18">
        <f t="shared" si="325"/>
        <v>0</v>
      </c>
      <c r="I178" s="18">
        <f t="shared" si="325"/>
        <v>20.651000000000003</v>
      </c>
      <c r="J178" s="18">
        <f t="shared" si="325"/>
        <v>0</v>
      </c>
      <c r="K178" s="18">
        <f t="shared" si="325"/>
        <v>0</v>
      </c>
      <c r="L178" s="18">
        <f t="shared" si="325"/>
        <v>0</v>
      </c>
      <c r="M178" s="18">
        <f t="shared" si="325"/>
        <v>0</v>
      </c>
      <c r="N178" s="18">
        <f t="shared" si="325"/>
        <v>0</v>
      </c>
      <c r="O178" s="18">
        <f t="shared" si="325"/>
        <v>0</v>
      </c>
      <c r="P178" s="18">
        <f t="shared" si="325"/>
        <v>0</v>
      </c>
      <c r="Q178" s="18">
        <f t="shared" si="325"/>
        <v>0</v>
      </c>
      <c r="R178" s="18">
        <f t="shared" si="325"/>
        <v>0</v>
      </c>
      <c r="S178" s="18">
        <f t="shared" si="325"/>
        <v>0</v>
      </c>
      <c r="T178" s="18">
        <f t="shared" si="325"/>
        <v>3.71646871</v>
      </c>
      <c r="U178" s="18">
        <f t="shared" si="325"/>
        <v>0</v>
      </c>
      <c r="V178" s="18">
        <f t="shared" si="325"/>
        <v>0</v>
      </c>
      <c r="W178" s="18">
        <f t="shared" si="325"/>
        <v>0.38300000000000001</v>
      </c>
      <c r="X178" s="18">
        <f t="shared" si="325"/>
        <v>0</v>
      </c>
      <c r="Y178" s="18">
        <f t="shared" si="325"/>
        <v>0</v>
      </c>
      <c r="Z178" s="18">
        <f t="shared" si="325"/>
        <v>0</v>
      </c>
      <c r="AA178" s="18">
        <f t="shared" si="325"/>
        <v>79.10442741</v>
      </c>
      <c r="AB178" s="18">
        <f t="shared" si="325"/>
        <v>0.32</v>
      </c>
      <c r="AC178" s="18">
        <f t="shared" si="325"/>
        <v>0</v>
      </c>
      <c r="AD178" s="18">
        <f t="shared" si="325"/>
        <v>10.363</v>
      </c>
      <c r="AE178" s="18">
        <f t="shared" si="325"/>
        <v>0</v>
      </c>
      <c r="AF178" s="18">
        <f t="shared" si="325"/>
        <v>0</v>
      </c>
      <c r="AG178" s="18">
        <f t="shared" si="325"/>
        <v>0</v>
      </c>
      <c r="AH178" s="18">
        <f t="shared" si="325"/>
        <v>80.870626890000025</v>
      </c>
      <c r="AI178" s="18">
        <f t="shared" si="325"/>
        <v>0.48</v>
      </c>
      <c r="AJ178" s="18">
        <f t="shared" ref="AJ178:AT178" si="326">SUM(AJ179:AJ214)</f>
        <v>0</v>
      </c>
      <c r="AK178" s="18">
        <f t="shared" si="326"/>
        <v>9.9050000000000011</v>
      </c>
      <c r="AL178" s="18">
        <f t="shared" si="326"/>
        <v>0</v>
      </c>
      <c r="AM178" s="18">
        <f t="shared" si="326"/>
        <v>0</v>
      </c>
      <c r="AN178" s="18">
        <f t="shared" si="326"/>
        <v>0</v>
      </c>
      <c r="AO178" s="18">
        <f t="shared" si="326"/>
        <v>0.93229938999999995</v>
      </c>
      <c r="AP178" s="18">
        <f t="shared" si="326"/>
        <v>0</v>
      </c>
      <c r="AQ178" s="18">
        <f t="shared" si="326"/>
        <v>0</v>
      </c>
      <c r="AR178" s="18">
        <f t="shared" si="326"/>
        <v>0.32700000000000001</v>
      </c>
      <c r="AS178" s="18">
        <f t="shared" si="326"/>
        <v>0</v>
      </c>
      <c r="AT178" s="18">
        <f t="shared" si="326"/>
        <v>0</v>
      </c>
      <c r="AU178" s="18">
        <f t="shared" ref="AU178" si="327">SUM(AU179:AU214)</f>
        <v>0</v>
      </c>
      <c r="AV178" s="18">
        <f t="shared" ref="AV178" si="328">SUM(AV179:AV214)</f>
        <v>0</v>
      </c>
      <c r="AW178" s="18">
        <f t="shared" ref="AW178" si="329">SUM(AW179:AW214)</f>
        <v>0</v>
      </c>
      <c r="AX178" s="18">
        <f t="shared" ref="AX178" si="330">SUM(AX179:AX214)</f>
        <v>0</v>
      </c>
      <c r="AY178" s="18">
        <f t="shared" ref="AY178" si="331">SUM(AY179:AY214)</f>
        <v>0</v>
      </c>
      <c r="AZ178" s="18">
        <f t="shared" ref="AZ178" si="332">SUM(AZ179:AZ214)</f>
        <v>0</v>
      </c>
      <c r="BA178" s="18">
        <f t="shared" ref="BA178" si="333">SUM(BA179:BA214)</f>
        <v>0</v>
      </c>
      <c r="BB178" s="18">
        <f t="shared" ref="BB178" si="334">SUM(BB179:BB214)</f>
        <v>0</v>
      </c>
      <c r="BC178" s="18">
        <f t="shared" ref="BC178" si="335">SUM(BC179:BC214)</f>
        <v>0.93229938999999995</v>
      </c>
      <c r="BD178" s="18">
        <f t="shared" ref="BD178" si="336">SUM(BD179:BD214)</f>
        <v>0</v>
      </c>
      <c r="BE178" s="18">
        <f t="shared" ref="BE178" si="337">SUM(BE179:BE214)</f>
        <v>0</v>
      </c>
      <c r="BF178" s="18">
        <f t="shared" ref="BF178" si="338">SUM(BF179:BF214)</f>
        <v>0.32700000000000001</v>
      </c>
      <c r="BG178" s="18">
        <f t="shared" ref="BG178" si="339">SUM(BG179:BG214)</f>
        <v>0</v>
      </c>
      <c r="BH178" s="18">
        <f t="shared" ref="BH178" si="340">SUM(BH179:BH214)</f>
        <v>0</v>
      </c>
      <c r="BI178" s="18">
        <f t="shared" ref="BI178" si="341">SUM(BI179:BI214)</f>
        <v>0</v>
      </c>
      <c r="BJ178" s="18">
        <f t="shared" ref="BJ178" si="342">SUM(BJ179:BJ214)</f>
        <v>0</v>
      </c>
      <c r="BK178" s="18">
        <f t="shared" ref="BK178" si="343">SUM(BK179:BK214)</f>
        <v>0</v>
      </c>
      <c r="BL178" s="18">
        <f t="shared" ref="BL178" si="344">SUM(BL179:BL214)</f>
        <v>0</v>
      </c>
      <c r="BM178" s="18">
        <f t="shared" ref="BM178" si="345">SUM(BM179:BM214)</f>
        <v>0</v>
      </c>
      <c r="BN178" s="18">
        <f t="shared" ref="BN178" si="346">SUM(BN179:BN214)</f>
        <v>0</v>
      </c>
      <c r="BO178" s="18">
        <f t="shared" ref="BO178" si="347">SUM(BO179:BO214)</f>
        <v>0</v>
      </c>
      <c r="BP178" s="18">
        <f t="shared" ref="BP178" si="348">SUM(BP179:BP214)</f>
        <v>0</v>
      </c>
      <c r="BQ178" s="18">
        <f t="shared" ref="BQ178" si="349">SUM(BQ179:BQ214)</f>
        <v>0</v>
      </c>
      <c r="BR178" s="18">
        <f t="shared" ref="BR178" si="350">SUM(BR179:BR214)</f>
        <v>0</v>
      </c>
      <c r="BS178" s="18">
        <f t="shared" ref="BS178" si="351">SUM(BS179:BS214)</f>
        <v>0</v>
      </c>
      <c r="BT178" s="18">
        <f t="shared" ref="BT178" si="352">SUM(BT179:BT214)</f>
        <v>0</v>
      </c>
      <c r="BU178" s="18">
        <f t="shared" ref="BU178" si="353">SUM(BU179:BU214)</f>
        <v>0</v>
      </c>
      <c r="BV178" s="18">
        <f t="shared" ref="BV178" si="354">SUM(BV179:BV214)</f>
        <v>0</v>
      </c>
      <c r="BW178" s="18">
        <f t="shared" ref="BW178:BX178" si="355">SUM(BW179:BW214)</f>
        <v>0</v>
      </c>
      <c r="BX178" s="18">
        <f t="shared" si="355"/>
        <v>0</v>
      </c>
      <c r="BY178" s="18">
        <f t="shared" ref="BY178" si="356">(AV178+BC178)-(M178+T178)</f>
        <v>-2.7841693200000002</v>
      </c>
      <c r="BZ178" s="18">
        <f t="shared" ref="BZ178" si="357">(BY178*100)/(M178+T178)</f>
        <v>-74.914375372206493</v>
      </c>
      <c r="CA178" s="31"/>
    </row>
    <row r="179" spans="1:79" ht="31.5" x14ac:dyDescent="0.25">
      <c r="A179" s="5">
        <v>1</v>
      </c>
      <c r="B179" s="15" t="s">
        <v>242</v>
      </c>
      <c r="C179" s="17" t="s">
        <v>319</v>
      </c>
      <c r="D179" s="21">
        <f t="shared" ref="D179:D214" si="358">F179</f>
        <v>0</v>
      </c>
      <c r="E179" s="21">
        <f t="shared" ref="E179:E214" si="359">L179+S179+Z179+AG179</f>
        <v>0</v>
      </c>
      <c r="F179" s="21">
        <f t="shared" ref="F179:F214" si="360">M179+T179+AA179+AH179</f>
        <v>0</v>
      </c>
      <c r="G179" s="21">
        <f t="shared" ref="G179:G214" si="361">N179+U179+AB179+AI179</f>
        <v>0</v>
      </c>
      <c r="H179" s="21">
        <f t="shared" ref="H179:H214" si="362">O179+V179+AC179+AJ179</f>
        <v>0</v>
      </c>
      <c r="I179" s="21">
        <f t="shared" ref="I179:I214" si="363">P179+W179+AD179+AK179</f>
        <v>0</v>
      </c>
      <c r="J179" s="21">
        <f t="shared" ref="J179:J214" si="364">Q179+X179+AE179+AL179</f>
        <v>0</v>
      </c>
      <c r="K179" s="21">
        <f t="shared" ref="K179:K214" si="365">R179+Y179+AF179+AM179</f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21">
        <f t="shared" ref="AN179:AN214" si="366">AU179+BB179+BI179+BP179</f>
        <v>0</v>
      </c>
      <c r="AO179" s="21">
        <f t="shared" ref="AO179:AO214" si="367">AV179+BC179+BJ179+BQ179</f>
        <v>0.10051689</v>
      </c>
      <c r="AP179" s="21">
        <f t="shared" ref="AP179:AP214" si="368">AW179+BD179+BK179+BR179</f>
        <v>0</v>
      </c>
      <c r="AQ179" s="21">
        <f t="shared" ref="AQ179:AQ214" si="369">AX179+BE179+BL179+BS179</f>
        <v>0</v>
      </c>
      <c r="AR179" s="21">
        <f t="shared" ref="AR179:AR214" si="370">AY179+BF179+BM179+BT179</f>
        <v>6.2E-2</v>
      </c>
      <c r="AS179" s="21">
        <f t="shared" ref="AS179:AS214" si="371">AZ179+BG179+BN179+BU179</f>
        <v>0</v>
      </c>
      <c r="AT179" s="21">
        <f t="shared" ref="AT179:AT214" si="372">BA179+BH179+BO179+BV179</f>
        <v>0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0.10051689</v>
      </c>
      <c r="BD179" s="16">
        <v>0</v>
      </c>
      <c r="BE179" s="16">
        <v>0</v>
      </c>
      <c r="BF179" s="16">
        <v>6.2E-2</v>
      </c>
      <c r="BG179" s="16">
        <v>0</v>
      </c>
      <c r="BH179" s="16">
        <v>0</v>
      </c>
      <c r="BI179" s="16">
        <v>0</v>
      </c>
      <c r="BJ179" s="16">
        <v>0</v>
      </c>
      <c r="BK179" s="16">
        <v>0</v>
      </c>
      <c r="BL179" s="16">
        <v>0</v>
      </c>
      <c r="BM179" s="16">
        <v>0</v>
      </c>
      <c r="BN179" s="16">
        <v>0</v>
      </c>
      <c r="BO179" s="16">
        <v>0</v>
      </c>
      <c r="BP179" s="16">
        <v>0</v>
      </c>
      <c r="BQ179" s="16">
        <v>0</v>
      </c>
      <c r="BR179" s="16">
        <v>0</v>
      </c>
      <c r="BS179" s="16">
        <v>0</v>
      </c>
      <c r="BT179" s="16">
        <v>0</v>
      </c>
      <c r="BU179" s="16">
        <v>0</v>
      </c>
      <c r="BV179" s="16">
        <v>0</v>
      </c>
      <c r="BW179" s="21">
        <v>0</v>
      </c>
      <c r="BX179" s="21">
        <v>0</v>
      </c>
      <c r="BY179" s="21">
        <f t="shared" ref="BY179:BY214" si="373">(AV179+BC179)-(M179+T179)</f>
        <v>0.10051689</v>
      </c>
      <c r="BZ179" s="21">
        <v>100</v>
      </c>
      <c r="CA179" s="35" t="s">
        <v>241</v>
      </c>
    </row>
    <row r="180" spans="1:79" ht="31.5" x14ac:dyDescent="0.25">
      <c r="A180" s="5">
        <v>2</v>
      </c>
      <c r="B180" s="15" t="s">
        <v>247</v>
      </c>
      <c r="C180" s="17" t="s">
        <v>320</v>
      </c>
      <c r="D180" s="21">
        <f t="shared" si="358"/>
        <v>0</v>
      </c>
      <c r="E180" s="21">
        <f t="shared" si="359"/>
        <v>0</v>
      </c>
      <c r="F180" s="21">
        <f t="shared" si="360"/>
        <v>0</v>
      </c>
      <c r="G180" s="21">
        <f t="shared" si="361"/>
        <v>0</v>
      </c>
      <c r="H180" s="21">
        <f t="shared" si="362"/>
        <v>0</v>
      </c>
      <c r="I180" s="21">
        <f t="shared" si="363"/>
        <v>0</v>
      </c>
      <c r="J180" s="21">
        <f t="shared" si="364"/>
        <v>0</v>
      </c>
      <c r="K180" s="21">
        <f t="shared" si="365"/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21">
        <f t="shared" si="366"/>
        <v>0</v>
      </c>
      <c r="AO180" s="21">
        <f t="shared" si="367"/>
        <v>0</v>
      </c>
      <c r="AP180" s="21">
        <f t="shared" si="368"/>
        <v>0</v>
      </c>
      <c r="AQ180" s="21">
        <f t="shared" si="369"/>
        <v>0</v>
      </c>
      <c r="AR180" s="21">
        <f t="shared" si="370"/>
        <v>0</v>
      </c>
      <c r="AS180" s="21">
        <f t="shared" si="371"/>
        <v>0</v>
      </c>
      <c r="AT180" s="21">
        <f t="shared" si="372"/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6">
        <v>0</v>
      </c>
      <c r="BD180" s="16">
        <v>0</v>
      </c>
      <c r="BE180" s="16">
        <v>0</v>
      </c>
      <c r="BF180" s="16">
        <v>0</v>
      </c>
      <c r="BG180" s="16">
        <v>0</v>
      </c>
      <c r="BH180" s="16">
        <v>0</v>
      </c>
      <c r="BI180" s="16">
        <v>0</v>
      </c>
      <c r="BJ180" s="16">
        <v>0</v>
      </c>
      <c r="BK180" s="16">
        <v>0</v>
      </c>
      <c r="BL180" s="16">
        <v>0</v>
      </c>
      <c r="BM180" s="16">
        <v>0</v>
      </c>
      <c r="BN180" s="16">
        <v>0</v>
      </c>
      <c r="BO180" s="16">
        <v>0</v>
      </c>
      <c r="BP180" s="16">
        <v>0</v>
      </c>
      <c r="BQ180" s="16">
        <v>0</v>
      </c>
      <c r="BR180" s="16">
        <v>0</v>
      </c>
      <c r="BS180" s="16">
        <v>0</v>
      </c>
      <c r="BT180" s="16">
        <v>0</v>
      </c>
      <c r="BU180" s="16">
        <v>0</v>
      </c>
      <c r="BV180" s="16">
        <v>0</v>
      </c>
      <c r="BW180" s="21">
        <v>0</v>
      </c>
      <c r="BX180" s="21">
        <v>0</v>
      </c>
      <c r="BY180" s="21">
        <f t="shared" si="373"/>
        <v>0</v>
      </c>
      <c r="BZ180" s="21">
        <v>0</v>
      </c>
      <c r="CA180" s="35"/>
    </row>
    <row r="181" spans="1:79" ht="31.5" x14ac:dyDescent="0.25">
      <c r="A181" s="5">
        <v>3</v>
      </c>
      <c r="B181" s="15" t="s">
        <v>248</v>
      </c>
      <c r="C181" s="17" t="s">
        <v>321</v>
      </c>
      <c r="D181" s="21">
        <f t="shared" si="358"/>
        <v>6.6703360200000006</v>
      </c>
      <c r="E181" s="21">
        <f t="shared" si="359"/>
        <v>0</v>
      </c>
      <c r="F181" s="21">
        <f t="shared" si="360"/>
        <v>6.6703360200000006</v>
      </c>
      <c r="G181" s="21">
        <f t="shared" si="361"/>
        <v>0</v>
      </c>
      <c r="H181" s="21">
        <f t="shared" si="362"/>
        <v>0</v>
      </c>
      <c r="I181" s="21">
        <f t="shared" si="363"/>
        <v>0</v>
      </c>
      <c r="J181" s="21">
        <f t="shared" si="364"/>
        <v>0</v>
      </c>
      <c r="K181" s="21">
        <f t="shared" si="365"/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6.6703360200000006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21">
        <f t="shared" si="366"/>
        <v>0</v>
      </c>
      <c r="AO181" s="21">
        <f t="shared" si="367"/>
        <v>0</v>
      </c>
      <c r="AP181" s="21">
        <f t="shared" si="368"/>
        <v>0</v>
      </c>
      <c r="AQ181" s="21">
        <f t="shared" si="369"/>
        <v>0</v>
      </c>
      <c r="AR181" s="21">
        <f t="shared" si="370"/>
        <v>0</v>
      </c>
      <c r="AS181" s="21">
        <f t="shared" si="371"/>
        <v>0</v>
      </c>
      <c r="AT181" s="21">
        <f t="shared" si="372"/>
        <v>0</v>
      </c>
      <c r="AU181" s="16">
        <v>0</v>
      </c>
      <c r="AV181" s="16">
        <v>0</v>
      </c>
      <c r="AW181" s="16">
        <v>0</v>
      </c>
      <c r="AX181" s="16">
        <v>0</v>
      </c>
      <c r="AY181" s="16">
        <v>0</v>
      </c>
      <c r="AZ181" s="16">
        <v>0</v>
      </c>
      <c r="BA181" s="16">
        <v>0</v>
      </c>
      <c r="BB181" s="16">
        <v>0</v>
      </c>
      <c r="BC181" s="16">
        <v>0</v>
      </c>
      <c r="BD181" s="16">
        <v>0</v>
      </c>
      <c r="BE181" s="16">
        <v>0</v>
      </c>
      <c r="BF181" s="16">
        <v>0</v>
      </c>
      <c r="BG181" s="16">
        <v>0</v>
      </c>
      <c r="BH181" s="16">
        <v>0</v>
      </c>
      <c r="BI181" s="16">
        <v>0</v>
      </c>
      <c r="BJ181" s="16">
        <v>0</v>
      </c>
      <c r="BK181" s="16">
        <v>0</v>
      </c>
      <c r="BL181" s="16">
        <v>0</v>
      </c>
      <c r="BM181" s="16">
        <v>0</v>
      </c>
      <c r="BN181" s="16">
        <v>0</v>
      </c>
      <c r="BO181" s="16">
        <v>0</v>
      </c>
      <c r="BP181" s="16">
        <v>0</v>
      </c>
      <c r="BQ181" s="16">
        <v>0</v>
      </c>
      <c r="BR181" s="16">
        <v>0</v>
      </c>
      <c r="BS181" s="16">
        <v>0</v>
      </c>
      <c r="BT181" s="16">
        <v>0</v>
      </c>
      <c r="BU181" s="16">
        <v>0</v>
      </c>
      <c r="BV181" s="16">
        <v>0</v>
      </c>
      <c r="BW181" s="21">
        <v>0</v>
      </c>
      <c r="BX181" s="21">
        <v>0</v>
      </c>
      <c r="BY181" s="21">
        <f t="shared" si="373"/>
        <v>0</v>
      </c>
      <c r="BZ181" s="21">
        <v>0</v>
      </c>
      <c r="CA181" s="35"/>
    </row>
    <row r="182" spans="1:79" ht="47.25" x14ac:dyDescent="0.25">
      <c r="A182" s="5">
        <v>4</v>
      </c>
      <c r="B182" s="15" t="s">
        <v>249</v>
      </c>
      <c r="C182" s="17" t="s">
        <v>322</v>
      </c>
      <c r="D182" s="21">
        <f t="shared" si="358"/>
        <v>2.9704500300000003</v>
      </c>
      <c r="E182" s="21">
        <f t="shared" si="359"/>
        <v>0</v>
      </c>
      <c r="F182" s="21">
        <f t="shared" si="360"/>
        <v>2.9704500300000003</v>
      </c>
      <c r="G182" s="21">
        <f t="shared" si="361"/>
        <v>0</v>
      </c>
      <c r="H182" s="21">
        <f t="shared" si="362"/>
        <v>0</v>
      </c>
      <c r="I182" s="21">
        <f t="shared" si="363"/>
        <v>0.30000000000000004</v>
      </c>
      <c r="J182" s="21">
        <f t="shared" si="364"/>
        <v>0</v>
      </c>
      <c r="K182" s="21">
        <f t="shared" si="365"/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2.9704500300000003</v>
      </c>
      <c r="AI182" s="16">
        <v>0</v>
      </c>
      <c r="AJ182" s="16">
        <v>0</v>
      </c>
      <c r="AK182" s="16">
        <v>0.30000000000000004</v>
      </c>
      <c r="AL182" s="16">
        <v>0</v>
      </c>
      <c r="AM182" s="16">
        <v>0</v>
      </c>
      <c r="AN182" s="21">
        <f t="shared" si="366"/>
        <v>0</v>
      </c>
      <c r="AO182" s="21">
        <f t="shared" si="367"/>
        <v>0</v>
      </c>
      <c r="AP182" s="21">
        <f t="shared" si="368"/>
        <v>0</v>
      </c>
      <c r="AQ182" s="21">
        <f t="shared" si="369"/>
        <v>0</v>
      </c>
      <c r="AR182" s="21">
        <f t="shared" si="370"/>
        <v>0</v>
      </c>
      <c r="AS182" s="21">
        <f t="shared" si="371"/>
        <v>0</v>
      </c>
      <c r="AT182" s="21">
        <f t="shared" si="372"/>
        <v>0</v>
      </c>
      <c r="AU182" s="16">
        <v>0</v>
      </c>
      <c r="AV182" s="16">
        <v>0</v>
      </c>
      <c r="AW182" s="16">
        <v>0</v>
      </c>
      <c r="AX182" s="16">
        <v>0</v>
      </c>
      <c r="AY182" s="16">
        <v>0</v>
      </c>
      <c r="AZ182" s="16">
        <v>0</v>
      </c>
      <c r="BA182" s="16">
        <v>0</v>
      </c>
      <c r="BB182" s="16">
        <v>0</v>
      </c>
      <c r="BC182" s="16">
        <v>0</v>
      </c>
      <c r="BD182" s="16">
        <v>0</v>
      </c>
      <c r="BE182" s="16">
        <v>0</v>
      </c>
      <c r="BF182" s="16">
        <v>0</v>
      </c>
      <c r="BG182" s="16">
        <v>0</v>
      </c>
      <c r="BH182" s="16">
        <v>0</v>
      </c>
      <c r="BI182" s="16">
        <v>0</v>
      </c>
      <c r="BJ182" s="16">
        <v>0</v>
      </c>
      <c r="BK182" s="16">
        <v>0</v>
      </c>
      <c r="BL182" s="16">
        <v>0</v>
      </c>
      <c r="BM182" s="16">
        <v>0</v>
      </c>
      <c r="BN182" s="16">
        <v>0</v>
      </c>
      <c r="BO182" s="16">
        <v>0</v>
      </c>
      <c r="BP182" s="16">
        <v>0</v>
      </c>
      <c r="BQ182" s="16">
        <v>0</v>
      </c>
      <c r="BR182" s="16">
        <v>0</v>
      </c>
      <c r="BS182" s="16">
        <v>0</v>
      </c>
      <c r="BT182" s="16">
        <v>0</v>
      </c>
      <c r="BU182" s="16">
        <v>0</v>
      </c>
      <c r="BV182" s="16">
        <v>0</v>
      </c>
      <c r="BW182" s="21">
        <v>0</v>
      </c>
      <c r="BX182" s="21">
        <v>0</v>
      </c>
      <c r="BY182" s="21">
        <f t="shared" si="373"/>
        <v>0</v>
      </c>
      <c r="BZ182" s="21">
        <v>0</v>
      </c>
      <c r="CA182" s="35"/>
    </row>
    <row r="183" spans="1:79" ht="31.5" x14ac:dyDescent="0.25">
      <c r="A183" s="5">
        <v>5</v>
      </c>
      <c r="B183" s="15" t="s">
        <v>226</v>
      </c>
      <c r="C183" s="17" t="s">
        <v>323</v>
      </c>
      <c r="D183" s="21">
        <f t="shared" si="358"/>
        <v>9.2455570599999994</v>
      </c>
      <c r="E183" s="21">
        <f t="shared" si="359"/>
        <v>0</v>
      </c>
      <c r="F183" s="21">
        <f t="shared" si="360"/>
        <v>9.2455570599999994</v>
      </c>
      <c r="G183" s="21">
        <f t="shared" si="361"/>
        <v>0</v>
      </c>
      <c r="H183" s="21">
        <f t="shared" si="362"/>
        <v>0</v>
      </c>
      <c r="I183" s="21">
        <f t="shared" si="363"/>
        <v>1.55</v>
      </c>
      <c r="J183" s="21">
        <f t="shared" si="364"/>
        <v>0</v>
      </c>
      <c r="K183" s="21">
        <f t="shared" si="365"/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9.2455570599999994</v>
      </c>
      <c r="AB183" s="16">
        <v>0</v>
      </c>
      <c r="AC183" s="16">
        <v>0</v>
      </c>
      <c r="AD183" s="16">
        <v>1.55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16">
        <v>0</v>
      </c>
      <c r="AL183" s="16">
        <v>0</v>
      </c>
      <c r="AM183" s="16">
        <v>0</v>
      </c>
      <c r="AN183" s="21">
        <f t="shared" si="366"/>
        <v>0</v>
      </c>
      <c r="AO183" s="21">
        <f t="shared" si="367"/>
        <v>0</v>
      </c>
      <c r="AP183" s="21">
        <f t="shared" si="368"/>
        <v>0</v>
      </c>
      <c r="AQ183" s="21">
        <f t="shared" si="369"/>
        <v>0</v>
      </c>
      <c r="AR183" s="21">
        <f t="shared" si="370"/>
        <v>0</v>
      </c>
      <c r="AS183" s="21">
        <f t="shared" si="371"/>
        <v>0</v>
      </c>
      <c r="AT183" s="21">
        <f t="shared" si="372"/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6">
        <v>0</v>
      </c>
      <c r="BD183" s="16">
        <v>0</v>
      </c>
      <c r="BE183" s="16">
        <v>0</v>
      </c>
      <c r="BF183" s="16">
        <v>0</v>
      </c>
      <c r="BG183" s="16">
        <v>0</v>
      </c>
      <c r="BH183" s="16">
        <v>0</v>
      </c>
      <c r="BI183" s="16">
        <v>0</v>
      </c>
      <c r="BJ183" s="16">
        <v>0</v>
      </c>
      <c r="BK183" s="16">
        <v>0</v>
      </c>
      <c r="BL183" s="16">
        <v>0</v>
      </c>
      <c r="BM183" s="16">
        <v>0</v>
      </c>
      <c r="BN183" s="16">
        <v>0</v>
      </c>
      <c r="BO183" s="16">
        <v>0</v>
      </c>
      <c r="BP183" s="16">
        <v>0</v>
      </c>
      <c r="BQ183" s="16">
        <v>0</v>
      </c>
      <c r="BR183" s="16">
        <v>0</v>
      </c>
      <c r="BS183" s="16">
        <v>0</v>
      </c>
      <c r="BT183" s="16">
        <v>0</v>
      </c>
      <c r="BU183" s="16">
        <v>0</v>
      </c>
      <c r="BV183" s="16">
        <v>0</v>
      </c>
      <c r="BW183" s="21">
        <v>0</v>
      </c>
      <c r="BX183" s="21">
        <v>0</v>
      </c>
      <c r="BY183" s="21">
        <f t="shared" si="373"/>
        <v>0</v>
      </c>
      <c r="BZ183" s="21">
        <v>0</v>
      </c>
      <c r="CA183" s="35"/>
    </row>
    <row r="184" spans="1:79" ht="31.5" x14ac:dyDescent="0.25">
      <c r="A184" s="5">
        <v>6</v>
      </c>
      <c r="B184" s="15" t="s">
        <v>250</v>
      </c>
      <c r="C184" s="17" t="s">
        <v>324</v>
      </c>
      <c r="D184" s="21">
        <f t="shared" si="358"/>
        <v>0</v>
      </c>
      <c r="E184" s="21">
        <f t="shared" ref="E184:K184" si="374">L184+S184+Z184+AG184</f>
        <v>0</v>
      </c>
      <c r="F184" s="21">
        <f t="shared" si="374"/>
        <v>0</v>
      </c>
      <c r="G184" s="21">
        <f t="shared" si="374"/>
        <v>0</v>
      </c>
      <c r="H184" s="21">
        <f t="shared" si="374"/>
        <v>0</v>
      </c>
      <c r="I184" s="21">
        <f t="shared" si="374"/>
        <v>0</v>
      </c>
      <c r="J184" s="21">
        <f t="shared" si="374"/>
        <v>0</v>
      </c>
      <c r="K184" s="21">
        <f t="shared" si="374"/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16">
        <v>0</v>
      </c>
      <c r="AL184" s="16">
        <v>0</v>
      </c>
      <c r="AM184" s="16">
        <v>0</v>
      </c>
      <c r="AN184" s="21">
        <f t="shared" ref="AN184:AT184" si="375">AU184+BB184+BI184+BP184</f>
        <v>0</v>
      </c>
      <c r="AO184" s="21">
        <f t="shared" si="375"/>
        <v>0</v>
      </c>
      <c r="AP184" s="21">
        <f t="shared" si="375"/>
        <v>0</v>
      </c>
      <c r="AQ184" s="21">
        <f t="shared" si="375"/>
        <v>0</v>
      </c>
      <c r="AR184" s="21">
        <f t="shared" si="375"/>
        <v>0</v>
      </c>
      <c r="AS184" s="21">
        <f t="shared" si="375"/>
        <v>0</v>
      </c>
      <c r="AT184" s="21">
        <f t="shared" si="375"/>
        <v>0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6">
        <v>0</v>
      </c>
      <c r="BD184" s="16">
        <v>0</v>
      </c>
      <c r="BE184" s="16">
        <v>0</v>
      </c>
      <c r="BF184" s="16">
        <v>0</v>
      </c>
      <c r="BG184" s="16">
        <v>0</v>
      </c>
      <c r="BH184" s="16">
        <v>0</v>
      </c>
      <c r="BI184" s="16">
        <v>0</v>
      </c>
      <c r="BJ184" s="16">
        <v>0</v>
      </c>
      <c r="BK184" s="16">
        <v>0</v>
      </c>
      <c r="BL184" s="16">
        <v>0</v>
      </c>
      <c r="BM184" s="16">
        <v>0</v>
      </c>
      <c r="BN184" s="16">
        <v>0</v>
      </c>
      <c r="BO184" s="16">
        <v>0</v>
      </c>
      <c r="BP184" s="16">
        <v>0</v>
      </c>
      <c r="BQ184" s="16">
        <v>0</v>
      </c>
      <c r="BR184" s="16">
        <v>0</v>
      </c>
      <c r="BS184" s="16">
        <v>0</v>
      </c>
      <c r="BT184" s="16">
        <v>0</v>
      </c>
      <c r="BU184" s="16">
        <v>0</v>
      </c>
      <c r="BV184" s="16">
        <v>0</v>
      </c>
      <c r="BW184" s="21">
        <v>0</v>
      </c>
      <c r="BX184" s="21">
        <v>0</v>
      </c>
      <c r="BY184" s="21">
        <f t="shared" si="373"/>
        <v>0</v>
      </c>
      <c r="BZ184" s="21">
        <v>0</v>
      </c>
      <c r="CA184" s="35"/>
    </row>
    <row r="185" spans="1:79" ht="31.5" x14ac:dyDescent="0.25">
      <c r="A185" s="5">
        <v>7</v>
      </c>
      <c r="B185" s="15" t="s">
        <v>251</v>
      </c>
      <c r="C185" s="17" t="s">
        <v>325</v>
      </c>
      <c r="D185" s="21">
        <f t="shared" si="358"/>
        <v>0</v>
      </c>
      <c r="E185" s="21">
        <f t="shared" si="359"/>
        <v>0</v>
      </c>
      <c r="F185" s="21">
        <f t="shared" si="360"/>
        <v>0</v>
      </c>
      <c r="G185" s="21">
        <f t="shared" si="361"/>
        <v>0</v>
      </c>
      <c r="H185" s="21">
        <f t="shared" si="362"/>
        <v>0</v>
      </c>
      <c r="I185" s="21">
        <f t="shared" si="363"/>
        <v>0</v>
      </c>
      <c r="J185" s="21">
        <f t="shared" si="364"/>
        <v>0</v>
      </c>
      <c r="K185" s="21">
        <f t="shared" si="365"/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16">
        <v>0</v>
      </c>
      <c r="AL185" s="16">
        <v>0</v>
      </c>
      <c r="AM185" s="16">
        <v>0</v>
      </c>
      <c r="AN185" s="21">
        <f t="shared" si="366"/>
        <v>0</v>
      </c>
      <c r="AO185" s="21">
        <f t="shared" si="367"/>
        <v>0</v>
      </c>
      <c r="AP185" s="21">
        <f t="shared" si="368"/>
        <v>0</v>
      </c>
      <c r="AQ185" s="21">
        <f t="shared" si="369"/>
        <v>0</v>
      </c>
      <c r="AR185" s="21">
        <f t="shared" si="370"/>
        <v>0</v>
      </c>
      <c r="AS185" s="21">
        <f t="shared" si="371"/>
        <v>0</v>
      </c>
      <c r="AT185" s="21">
        <f t="shared" si="372"/>
        <v>0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  <c r="AZ185" s="16">
        <v>0</v>
      </c>
      <c r="BA185" s="16">
        <v>0</v>
      </c>
      <c r="BB185" s="16">
        <v>0</v>
      </c>
      <c r="BC185" s="16">
        <v>0</v>
      </c>
      <c r="BD185" s="16">
        <v>0</v>
      </c>
      <c r="BE185" s="16">
        <v>0</v>
      </c>
      <c r="BF185" s="16">
        <v>0</v>
      </c>
      <c r="BG185" s="16">
        <v>0</v>
      </c>
      <c r="BH185" s="16">
        <v>0</v>
      </c>
      <c r="BI185" s="16">
        <v>0</v>
      </c>
      <c r="BJ185" s="16">
        <v>0</v>
      </c>
      <c r="BK185" s="16">
        <v>0</v>
      </c>
      <c r="BL185" s="16">
        <v>0</v>
      </c>
      <c r="BM185" s="16">
        <v>0</v>
      </c>
      <c r="BN185" s="16">
        <v>0</v>
      </c>
      <c r="BO185" s="16">
        <v>0</v>
      </c>
      <c r="BP185" s="16">
        <v>0</v>
      </c>
      <c r="BQ185" s="16">
        <v>0</v>
      </c>
      <c r="BR185" s="16">
        <v>0</v>
      </c>
      <c r="BS185" s="16">
        <v>0</v>
      </c>
      <c r="BT185" s="16">
        <v>0</v>
      </c>
      <c r="BU185" s="16">
        <v>0</v>
      </c>
      <c r="BV185" s="16">
        <v>0</v>
      </c>
      <c r="BW185" s="21">
        <v>0</v>
      </c>
      <c r="BX185" s="21">
        <v>0</v>
      </c>
      <c r="BY185" s="21">
        <f t="shared" si="373"/>
        <v>0</v>
      </c>
      <c r="BZ185" s="21">
        <v>0</v>
      </c>
      <c r="CA185" s="35"/>
    </row>
    <row r="186" spans="1:79" ht="31.5" x14ac:dyDescent="0.25">
      <c r="A186" s="5">
        <v>8</v>
      </c>
      <c r="B186" s="15" t="s">
        <v>252</v>
      </c>
      <c r="C186" s="17" t="s">
        <v>326</v>
      </c>
      <c r="D186" s="21">
        <f t="shared" si="358"/>
        <v>6.8465929699999997</v>
      </c>
      <c r="E186" s="21">
        <f t="shared" si="359"/>
        <v>0</v>
      </c>
      <c r="F186" s="21">
        <f t="shared" si="360"/>
        <v>6.8465929699999997</v>
      </c>
      <c r="G186" s="21">
        <f t="shared" si="361"/>
        <v>0</v>
      </c>
      <c r="H186" s="21">
        <f t="shared" si="362"/>
        <v>0</v>
      </c>
      <c r="I186" s="21">
        <f t="shared" si="363"/>
        <v>1.385</v>
      </c>
      <c r="J186" s="21">
        <f t="shared" si="364"/>
        <v>0</v>
      </c>
      <c r="K186" s="21">
        <f t="shared" si="365"/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2.6895132800000003</v>
      </c>
      <c r="AB186" s="16">
        <v>0</v>
      </c>
      <c r="AC186" s="16">
        <v>0</v>
      </c>
      <c r="AD186" s="16">
        <v>0.48499999999999999</v>
      </c>
      <c r="AE186" s="16">
        <v>0</v>
      </c>
      <c r="AF186" s="16">
        <v>0</v>
      </c>
      <c r="AG186" s="16">
        <v>0</v>
      </c>
      <c r="AH186" s="16">
        <v>4.1570796899999998</v>
      </c>
      <c r="AI186" s="16">
        <v>0</v>
      </c>
      <c r="AJ186" s="16">
        <v>0</v>
      </c>
      <c r="AK186" s="16">
        <v>0.9</v>
      </c>
      <c r="AL186" s="16">
        <v>0</v>
      </c>
      <c r="AM186" s="16">
        <v>0</v>
      </c>
      <c r="AN186" s="21">
        <f t="shared" si="366"/>
        <v>0</v>
      </c>
      <c r="AO186" s="21">
        <f t="shared" si="367"/>
        <v>0</v>
      </c>
      <c r="AP186" s="21">
        <f t="shared" si="368"/>
        <v>0</v>
      </c>
      <c r="AQ186" s="21">
        <f t="shared" si="369"/>
        <v>0</v>
      </c>
      <c r="AR186" s="21">
        <f t="shared" si="370"/>
        <v>0</v>
      </c>
      <c r="AS186" s="21">
        <f t="shared" si="371"/>
        <v>0</v>
      </c>
      <c r="AT186" s="21">
        <f t="shared" si="372"/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6">
        <v>0</v>
      </c>
      <c r="BD186" s="16">
        <v>0</v>
      </c>
      <c r="BE186" s="16">
        <v>0</v>
      </c>
      <c r="BF186" s="16">
        <v>0</v>
      </c>
      <c r="BG186" s="16">
        <v>0</v>
      </c>
      <c r="BH186" s="16">
        <v>0</v>
      </c>
      <c r="BI186" s="16">
        <v>0</v>
      </c>
      <c r="BJ186" s="16">
        <v>0</v>
      </c>
      <c r="BK186" s="16">
        <v>0</v>
      </c>
      <c r="BL186" s="16">
        <v>0</v>
      </c>
      <c r="BM186" s="16">
        <v>0</v>
      </c>
      <c r="BN186" s="16">
        <v>0</v>
      </c>
      <c r="BO186" s="16">
        <v>0</v>
      </c>
      <c r="BP186" s="16">
        <v>0</v>
      </c>
      <c r="BQ186" s="16">
        <v>0</v>
      </c>
      <c r="BR186" s="16">
        <v>0</v>
      </c>
      <c r="BS186" s="16">
        <v>0</v>
      </c>
      <c r="BT186" s="16">
        <v>0</v>
      </c>
      <c r="BU186" s="16">
        <v>0</v>
      </c>
      <c r="BV186" s="16">
        <v>0</v>
      </c>
      <c r="BW186" s="21">
        <v>0</v>
      </c>
      <c r="BX186" s="21">
        <v>0</v>
      </c>
      <c r="BY186" s="21">
        <f t="shared" si="373"/>
        <v>0</v>
      </c>
      <c r="BZ186" s="21">
        <v>0</v>
      </c>
      <c r="CA186" s="35"/>
    </row>
    <row r="187" spans="1:79" ht="31.5" x14ac:dyDescent="0.25">
      <c r="A187" s="5">
        <v>9</v>
      </c>
      <c r="B187" s="15" t="s">
        <v>273</v>
      </c>
      <c r="C187" s="17" t="s">
        <v>327</v>
      </c>
      <c r="D187" s="21">
        <f t="shared" si="358"/>
        <v>22.839074270000005</v>
      </c>
      <c r="E187" s="21">
        <f t="shared" si="359"/>
        <v>0</v>
      </c>
      <c r="F187" s="21">
        <f t="shared" si="360"/>
        <v>22.839074270000005</v>
      </c>
      <c r="G187" s="21">
        <f t="shared" si="361"/>
        <v>0</v>
      </c>
      <c r="H187" s="21">
        <f t="shared" si="362"/>
        <v>0</v>
      </c>
      <c r="I187" s="21">
        <f t="shared" si="363"/>
        <v>3</v>
      </c>
      <c r="J187" s="21">
        <f t="shared" si="364"/>
        <v>0</v>
      </c>
      <c r="K187" s="21">
        <f t="shared" si="365"/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0</v>
      </c>
      <c r="AH187" s="16">
        <v>22.839074270000005</v>
      </c>
      <c r="AI187" s="16">
        <v>0</v>
      </c>
      <c r="AJ187" s="16">
        <v>0</v>
      </c>
      <c r="AK187" s="16">
        <v>3</v>
      </c>
      <c r="AL187" s="16">
        <v>0</v>
      </c>
      <c r="AM187" s="16">
        <v>0</v>
      </c>
      <c r="AN187" s="21">
        <f t="shared" si="366"/>
        <v>0</v>
      </c>
      <c r="AO187" s="21">
        <f t="shared" si="367"/>
        <v>0</v>
      </c>
      <c r="AP187" s="21">
        <f t="shared" si="368"/>
        <v>0</v>
      </c>
      <c r="AQ187" s="21">
        <f t="shared" si="369"/>
        <v>0</v>
      </c>
      <c r="AR187" s="21">
        <f t="shared" si="370"/>
        <v>0</v>
      </c>
      <c r="AS187" s="21">
        <f t="shared" si="371"/>
        <v>0</v>
      </c>
      <c r="AT187" s="21">
        <f t="shared" si="372"/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>
        <v>0</v>
      </c>
      <c r="BE187" s="16">
        <v>0</v>
      </c>
      <c r="BF187" s="16">
        <v>0</v>
      </c>
      <c r="BG187" s="16">
        <v>0</v>
      </c>
      <c r="BH187" s="16">
        <v>0</v>
      </c>
      <c r="BI187" s="16">
        <v>0</v>
      </c>
      <c r="BJ187" s="16">
        <v>0</v>
      </c>
      <c r="BK187" s="16">
        <v>0</v>
      </c>
      <c r="BL187" s="16">
        <v>0</v>
      </c>
      <c r="BM187" s="16">
        <v>0</v>
      </c>
      <c r="BN187" s="16">
        <v>0</v>
      </c>
      <c r="BO187" s="16">
        <v>0</v>
      </c>
      <c r="BP187" s="16">
        <v>0</v>
      </c>
      <c r="BQ187" s="16">
        <v>0</v>
      </c>
      <c r="BR187" s="16">
        <v>0</v>
      </c>
      <c r="BS187" s="16">
        <v>0</v>
      </c>
      <c r="BT187" s="16">
        <v>0</v>
      </c>
      <c r="BU187" s="16">
        <v>0</v>
      </c>
      <c r="BV187" s="16">
        <v>0</v>
      </c>
      <c r="BW187" s="21">
        <v>0</v>
      </c>
      <c r="BX187" s="21">
        <v>0</v>
      </c>
      <c r="BY187" s="21">
        <f t="shared" si="373"/>
        <v>0</v>
      </c>
      <c r="BZ187" s="21">
        <v>0</v>
      </c>
      <c r="CA187" s="35"/>
    </row>
    <row r="188" spans="1:79" ht="31.5" x14ac:dyDescent="0.25">
      <c r="A188" s="5">
        <v>10</v>
      </c>
      <c r="B188" s="15" t="s">
        <v>253</v>
      </c>
      <c r="C188" s="17" t="s">
        <v>328</v>
      </c>
      <c r="D188" s="21">
        <f t="shared" si="358"/>
        <v>0</v>
      </c>
      <c r="E188" s="21">
        <f t="shared" si="359"/>
        <v>0</v>
      </c>
      <c r="F188" s="21">
        <f t="shared" si="360"/>
        <v>0</v>
      </c>
      <c r="G188" s="21">
        <f t="shared" si="361"/>
        <v>0</v>
      </c>
      <c r="H188" s="21">
        <f t="shared" si="362"/>
        <v>0</v>
      </c>
      <c r="I188" s="21">
        <f t="shared" si="363"/>
        <v>0</v>
      </c>
      <c r="J188" s="21">
        <f t="shared" si="364"/>
        <v>0</v>
      </c>
      <c r="K188" s="21">
        <f t="shared" si="365"/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16">
        <v>0</v>
      </c>
      <c r="AL188" s="16">
        <v>0</v>
      </c>
      <c r="AM188" s="16">
        <v>0</v>
      </c>
      <c r="AN188" s="21">
        <f t="shared" si="366"/>
        <v>0</v>
      </c>
      <c r="AO188" s="21">
        <f t="shared" si="367"/>
        <v>0</v>
      </c>
      <c r="AP188" s="21">
        <f t="shared" si="368"/>
        <v>0</v>
      </c>
      <c r="AQ188" s="21">
        <f t="shared" si="369"/>
        <v>0</v>
      </c>
      <c r="AR188" s="21">
        <f t="shared" si="370"/>
        <v>0</v>
      </c>
      <c r="AS188" s="21">
        <f t="shared" si="371"/>
        <v>0</v>
      </c>
      <c r="AT188" s="21">
        <f t="shared" si="372"/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6">
        <v>0</v>
      </c>
      <c r="BD188" s="16">
        <v>0</v>
      </c>
      <c r="BE188" s="16">
        <v>0</v>
      </c>
      <c r="BF188" s="16">
        <v>0</v>
      </c>
      <c r="BG188" s="16">
        <v>0</v>
      </c>
      <c r="BH188" s="16">
        <v>0</v>
      </c>
      <c r="BI188" s="16">
        <v>0</v>
      </c>
      <c r="BJ188" s="16">
        <v>0</v>
      </c>
      <c r="BK188" s="16">
        <v>0</v>
      </c>
      <c r="BL188" s="16">
        <v>0</v>
      </c>
      <c r="BM188" s="16">
        <v>0</v>
      </c>
      <c r="BN188" s="16">
        <v>0</v>
      </c>
      <c r="BO188" s="16">
        <v>0</v>
      </c>
      <c r="BP188" s="16">
        <v>0</v>
      </c>
      <c r="BQ188" s="16">
        <v>0</v>
      </c>
      <c r="BR188" s="16">
        <v>0</v>
      </c>
      <c r="BS188" s="16">
        <v>0</v>
      </c>
      <c r="BT188" s="16">
        <v>0</v>
      </c>
      <c r="BU188" s="16">
        <v>0</v>
      </c>
      <c r="BV188" s="16">
        <v>0</v>
      </c>
      <c r="BW188" s="21">
        <v>0</v>
      </c>
      <c r="BX188" s="21">
        <v>0</v>
      </c>
      <c r="BY188" s="21">
        <f t="shared" si="373"/>
        <v>0</v>
      </c>
      <c r="BZ188" s="21">
        <v>0</v>
      </c>
      <c r="CA188" s="35"/>
    </row>
    <row r="189" spans="1:79" ht="31.5" x14ac:dyDescent="0.25">
      <c r="A189" s="5">
        <v>11</v>
      </c>
      <c r="B189" s="15" t="s">
        <v>254</v>
      </c>
      <c r="C189" s="17" t="s">
        <v>329</v>
      </c>
      <c r="D189" s="21">
        <f t="shared" si="358"/>
        <v>0</v>
      </c>
      <c r="E189" s="21">
        <f t="shared" si="359"/>
        <v>0</v>
      </c>
      <c r="F189" s="21">
        <f t="shared" si="360"/>
        <v>0</v>
      </c>
      <c r="G189" s="21">
        <f t="shared" si="361"/>
        <v>0</v>
      </c>
      <c r="H189" s="21">
        <f t="shared" si="362"/>
        <v>0</v>
      </c>
      <c r="I189" s="21">
        <f t="shared" si="363"/>
        <v>0</v>
      </c>
      <c r="J189" s="21">
        <f t="shared" si="364"/>
        <v>0</v>
      </c>
      <c r="K189" s="21">
        <f t="shared" si="365"/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21">
        <f t="shared" si="366"/>
        <v>0</v>
      </c>
      <c r="AO189" s="21">
        <f t="shared" si="367"/>
        <v>0</v>
      </c>
      <c r="AP189" s="21">
        <f t="shared" si="368"/>
        <v>0</v>
      </c>
      <c r="AQ189" s="21">
        <f t="shared" si="369"/>
        <v>0</v>
      </c>
      <c r="AR189" s="21">
        <f t="shared" si="370"/>
        <v>0</v>
      </c>
      <c r="AS189" s="21">
        <f t="shared" si="371"/>
        <v>0</v>
      </c>
      <c r="AT189" s="21">
        <f t="shared" si="372"/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6">
        <v>0</v>
      </c>
      <c r="BD189" s="16">
        <v>0</v>
      </c>
      <c r="BE189" s="16">
        <v>0</v>
      </c>
      <c r="BF189" s="16">
        <v>0</v>
      </c>
      <c r="BG189" s="16">
        <v>0</v>
      </c>
      <c r="BH189" s="16">
        <v>0</v>
      </c>
      <c r="BI189" s="16">
        <v>0</v>
      </c>
      <c r="BJ189" s="16">
        <v>0</v>
      </c>
      <c r="BK189" s="16">
        <v>0</v>
      </c>
      <c r="BL189" s="16">
        <v>0</v>
      </c>
      <c r="BM189" s="16">
        <v>0</v>
      </c>
      <c r="BN189" s="16">
        <v>0</v>
      </c>
      <c r="BO189" s="16">
        <v>0</v>
      </c>
      <c r="BP189" s="16">
        <v>0</v>
      </c>
      <c r="BQ189" s="16">
        <v>0</v>
      </c>
      <c r="BR189" s="16">
        <v>0</v>
      </c>
      <c r="BS189" s="16">
        <v>0</v>
      </c>
      <c r="BT189" s="16">
        <v>0</v>
      </c>
      <c r="BU189" s="16">
        <v>0</v>
      </c>
      <c r="BV189" s="16">
        <v>0</v>
      </c>
      <c r="BW189" s="21">
        <v>0</v>
      </c>
      <c r="BX189" s="21">
        <v>0</v>
      </c>
      <c r="BY189" s="21">
        <f t="shared" si="373"/>
        <v>0</v>
      </c>
      <c r="BZ189" s="21">
        <v>0</v>
      </c>
      <c r="CA189" s="35"/>
    </row>
    <row r="190" spans="1:79" ht="31.5" x14ac:dyDescent="0.25">
      <c r="A190" s="5">
        <v>12</v>
      </c>
      <c r="B190" s="15" t="s">
        <v>255</v>
      </c>
      <c r="C190" s="17" t="s">
        <v>330</v>
      </c>
      <c r="D190" s="21">
        <f t="shared" si="358"/>
        <v>0</v>
      </c>
      <c r="E190" s="21">
        <f t="shared" si="359"/>
        <v>0</v>
      </c>
      <c r="F190" s="21">
        <f t="shared" si="360"/>
        <v>0</v>
      </c>
      <c r="G190" s="21">
        <f t="shared" si="361"/>
        <v>0</v>
      </c>
      <c r="H190" s="21">
        <f t="shared" si="362"/>
        <v>0</v>
      </c>
      <c r="I190" s="21">
        <f t="shared" si="363"/>
        <v>0</v>
      </c>
      <c r="J190" s="21">
        <f t="shared" si="364"/>
        <v>0</v>
      </c>
      <c r="K190" s="21">
        <f t="shared" si="365"/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  <c r="AM190" s="16">
        <v>0</v>
      </c>
      <c r="AN190" s="21">
        <f t="shared" si="366"/>
        <v>0</v>
      </c>
      <c r="AO190" s="21">
        <f t="shared" si="367"/>
        <v>0</v>
      </c>
      <c r="AP190" s="21">
        <f t="shared" si="368"/>
        <v>0</v>
      </c>
      <c r="AQ190" s="21">
        <f t="shared" si="369"/>
        <v>0</v>
      </c>
      <c r="AR190" s="21">
        <f t="shared" si="370"/>
        <v>0</v>
      </c>
      <c r="AS190" s="21">
        <f t="shared" si="371"/>
        <v>0</v>
      </c>
      <c r="AT190" s="21">
        <f t="shared" si="372"/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0</v>
      </c>
      <c r="BD190" s="16">
        <v>0</v>
      </c>
      <c r="BE190" s="16">
        <v>0</v>
      </c>
      <c r="BF190" s="16">
        <v>0</v>
      </c>
      <c r="BG190" s="16">
        <v>0</v>
      </c>
      <c r="BH190" s="16">
        <v>0</v>
      </c>
      <c r="BI190" s="16">
        <v>0</v>
      </c>
      <c r="BJ190" s="16">
        <v>0</v>
      </c>
      <c r="BK190" s="16">
        <v>0</v>
      </c>
      <c r="BL190" s="16">
        <v>0</v>
      </c>
      <c r="BM190" s="16">
        <v>0</v>
      </c>
      <c r="BN190" s="16">
        <v>0</v>
      </c>
      <c r="BO190" s="16">
        <v>0</v>
      </c>
      <c r="BP190" s="16">
        <v>0</v>
      </c>
      <c r="BQ190" s="16">
        <v>0</v>
      </c>
      <c r="BR190" s="16">
        <v>0</v>
      </c>
      <c r="BS190" s="16">
        <v>0</v>
      </c>
      <c r="BT190" s="16">
        <v>0</v>
      </c>
      <c r="BU190" s="16">
        <v>0</v>
      </c>
      <c r="BV190" s="16">
        <v>0</v>
      </c>
      <c r="BW190" s="21">
        <v>0</v>
      </c>
      <c r="BX190" s="21">
        <v>0</v>
      </c>
      <c r="BY190" s="21">
        <f t="shared" si="373"/>
        <v>0</v>
      </c>
      <c r="BZ190" s="21">
        <v>0</v>
      </c>
      <c r="CA190" s="35"/>
    </row>
    <row r="191" spans="1:79" ht="31.5" x14ac:dyDescent="0.25">
      <c r="A191" s="5">
        <v>13</v>
      </c>
      <c r="B191" s="15" t="s">
        <v>256</v>
      </c>
      <c r="C191" s="17" t="s">
        <v>331</v>
      </c>
      <c r="D191" s="21">
        <f t="shared" si="358"/>
        <v>0</v>
      </c>
      <c r="E191" s="21">
        <f t="shared" si="359"/>
        <v>0</v>
      </c>
      <c r="F191" s="21">
        <f t="shared" si="360"/>
        <v>0</v>
      </c>
      <c r="G191" s="21">
        <f t="shared" si="361"/>
        <v>0</v>
      </c>
      <c r="H191" s="21">
        <f t="shared" si="362"/>
        <v>0</v>
      </c>
      <c r="I191" s="21">
        <f t="shared" si="363"/>
        <v>0</v>
      </c>
      <c r="J191" s="21">
        <f t="shared" si="364"/>
        <v>0</v>
      </c>
      <c r="K191" s="21">
        <f t="shared" si="365"/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21">
        <f t="shared" si="366"/>
        <v>0</v>
      </c>
      <c r="AO191" s="21">
        <f t="shared" si="367"/>
        <v>0</v>
      </c>
      <c r="AP191" s="21">
        <f t="shared" si="368"/>
        <v>0</v>
      </c>
      <c r="AQ191" s="21">
        <f t="shared" si="369"/>
        <v>0</v>
      </c>
      <c r="AR191" s="21">
        <f t="shared" si="370"/>
        <v>0</v>
      </c>
      <c r="AS191" s="21">
        <f t="shared" si="371"/>
        <v>0</v>
      </c>
      <c r="AT191" s="21">
        <f t="shared" si="372"/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>
        <v>0</v>
      </c>
      <c r="BE191" s="16">
        <v>0</v>
      </c>
      <c r="BF191" s="16">
        <v>0</v>
      </c>
      <c r="BG191" s="16">
        <v>0</v>
      </c>
      <c r="BH191" s="16">
        <v>0</v>
      </c>
      <c r="BI191" s="16">
        <v>0</v>
      </c>
      <c r="BJ191" s="16">
        <v>0</v>
      </c>
      <c r="BK191" s="16">
        <v>0</v>
      </c>
      <c r="BL191" s="16">
        <v>0</v>
      </c>
      <c r="BM191" s="16">
        <v>0</v>
      </c>
      <c r="BN191" s="16">
        <v>0</v>
      </c>
      <c r="BO191" s="16">
        <v>0</v>
      </c>
      <c r="BP191" s="16">
        <v>0</v>
      </c>
      <c r="BQ191" s="16">
        <v>0</v>
      </c>
      <c r="BR191" s="16">
        <v>0</v>
      </c>
      <c r="BS191" s="16">
        <v>0</v>
      </c>
      <c r="BT191" s="16">
        <v>0</v>
      </c>
      <c r="BU191" s="16">
        <v>0</v>
      </c>
      <c r="BV191" s="16">
        <v>0</v>
      </c>
      <c r="BW191" s="21">
        <v>0</v>
      </c>
      <c r="BX191" s="21">
        <v>0</v>
      </c>
      <c r="BY191" s="21">
        <f t="shared" si="373"/>
        <v>0</v>
      </c>
      <c r="BZ191" s="21">
        <v>0</v>
      </c>
      <c r="CA191" s="35"/>
    </row>
    <row r="192" spans="1:79" ht="47.25" x14ac:dyDescent="0.25">
      <c r="A192" s="5">
        <v>14</v>
      </c>
      <c r="B192" s="15" t="s">
        <v>257</v>
      </c>
      <c r="C192" s="17" t="s">
        <v>332</v>
      </c>
      <c r="D192" s="21">
        <f t="shared" si="358"/>
        <v>0</v>
      </c>
      <c r="E192" s="21">
        <f t="shared" si="359"/>
        <v>0</v>
      </c>
      <c r="F192" s="21">
        <f t="shared" si="360"/>
        <v>0</v>
      </c>
      <c r="G192" s="21">
        <f t="shared" si="361"/>
        <v>0</v>
      </c>
      <c r="H192" s="21">
        <f t="shared" si="362"/>
        <v>0</v>
      </c>
      <c r="I192" s="21">
        <f t="shared" si="363"/>
        <v>0</v>
      </c>
      <c r="J192" s="21">
        <f t="shared" si="364"/>
        <v>0</v>
      </c>
      <c r="K192" s="21">
        <f t="shared" si="365"/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0</v>
      </c>
      <c r="AJ192" s="16">
        <v>0</v>
      </c>
      <c r="AK192" s="16">
        <v>0</v>
      </c>
      <c r="AL192" s="16">
        <v>0</v>
      </c>
      <c r="AM192" s="16">
        <v>0</v>
      </c>
      <c r="AN192" s="21">
        <f t="shared" si="366"/>
        <v>0</v>
      </c>
      <c r="AO192" s="21">
        <f t="shared" si="367"/>
        <v>0</v>
      </c>
      <c r="AP192" s="21">
        <f t="shared" si="368"/>
        <v>0</v>
      </c>
      <c r="AQ192" s="21">
        <f t="shared" si="369"/>
        <v>0</v>
      </c>
      <c r="AR192" s="21">
        <f t="shared" si="370"/>
        <v>0</v>
      </c>
      <c r="AS192" s="21">
        <f t="shared" si="371"/>
        <v>0</v>
      </c>
      <c r="AT192" s="21">
        <f t="shared" si="372"/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6">
        <v>0</v>
      </c>
      <c r="BD192" s="16">
        <v>0</v>
      </c>
      <c r="BE192" s="16">
        <v>0</v>
      </c>
      <c r="BF192" s="16">
        <v>0</v>
      </c>
      <c r="BG192" s="16">
        <v>0</v>
      </c>
      <c r="BH192" s="16">
        <v>0</v>
      </c>
      <c r="BI192" s="16">
        <v>0</v>
      </c>
      <c r="BJ192" s="16">
        <v>0</v>
      </c>
      <c r="BK192" s="16">
        <v>0</v>
      </c>
      <c r="BL192" s="16">
        <v>0</v>
      </c>
      <c r="BM192" s="16">
        <v>0</v>
      </c>
      <c r="BN192" s="16">
        <v>0</v>
      </c>
      <c r="BO192" s="16">
        <v>0</v>
      </c>
      <c r="BP192" s="16">
        <v>0</v>
      </c>
      <c r="BQ192" s="16">
        <v>0</v>
      </c>
      <c r="BR192" s="16">
        <v>0</v>
      </c>
      <c r="BS192" s="16">
        <v>0</v>
      </c>
      <c r="BT192" s="16">
        <v>0</v>
      </c>
      <c r="BU192" s="16">
        <v>0</v>
      </c>
      <c r="BV192" s="16">
        <v>0</v>
      </c>
      <c r="BW192" s="21">
        <v>0</v>
      </c>
      <c r="BX192" s="21">
        <v>0</v>
      </c>
      <c r="BY192" s="21">
        <f t="shared" si="373"/>
        <v>0</v>
      </c>
      <c r="BZ192" s="21">
        <v>0</v>
      </c>
      <c r="CA192" s="35"/>
    </row>
    <row r="193" spans="1:79" ht="31.5" x14ac:dyDescent="0.25">
      <c r="A193" s="5">
        <v>15</v>
      </c>
      <c r="B193" s="15" t="s">
        <v>227</v>
      </c>
      <c r="C193" s="17" t="s">
        <v>333</v>
      </c>
      <c r="D193" s="21">
        <f t="shared" si="358"/>
        <v>8.1633013800000001</v>
      </c>
      <c r="E193" s="21">
        <f t="shared" si="359"/>
        <v>0</v>
      </c>
      <c r="F193" s="21">
        <f t="shared" si="360"/>
        <v>8.1633013800000001</v>
      </c>
      <c r="G193" s="21">
        <f t="shared" si="361"/>
        <v>0</v>
      </c>
      <c r="H193" s="21">
        <f t="shared" si="362"/>
        <v>0</v>
      </c>
      <c r="I193" s="21">
        <f t="shared" si="363"/>
        <v>1.5489999999999999</v>
      </c>
      <c r="J193" s="21">
        <f t="shared" si="364"/>
        <v>0</v>
      </c>
      <c r="K193" s="21">
        <f t="shared" si="365"/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7.8056801899999995</v>
      </c>
      <c r="AB193" s="16">
        <v>0</v>
      </c>
      <c r="AC193" s="16">
        <v>0</v>
      </c>
      <c r="AD193" s="16">
        <v>1.49</v>
      </c>
      <c r="AE193" s="16">
        <v>0</v>
      </c>
      <c r="AF193" s="16">
        <v>0</v>
      </c>
      <c r="AG193" s="16">
        <v>0</v>
      </c>
      <c r="AH193" s="16">
        <v>0.35762118999999998</v>
      </c>
      <c r="AI193" s="16">
        <v>0</v>
      </c>
      <c r="AJ193" s="16">
        <v>0</v>
      </c>
      <c r="AK193" s="16">
        <v>5.8999999999999997E-2</v>
      </c>
      <c r="AL193" s="16">
        <v>0</v>
      </c>
      <c r="AM193" s="16">
        <v>0</v>
      </c>
      <c r="AN193" s="21">
        <f t="shared" si="366"/>
        <v>0</v>
      </c>
      <c r="AO193" s="21">
        <f t="shared" si="367"/>
        <v>0</v>
      </c>
      <c r="AP193" s="21">
        <f t="shared" si="368"/>
        <v>0</v>
      </c>
      <c r="AQ193" s="21">
        <f t="shared" si="369"/>
        <v>0</v>
      </c>
      <c r="AR193" s="21">
        <f t="shared" si="370"/>
        <v>0</v>
      </c>
      <c r="AS193" s="21">
        <f t="shared" si="371"/>
        <v>0</v>
      </c>
      <c r="AT193" s="21">
        <f t="shared" si="372"/>
        <v>0</v>
      </c>
      <c r="AU193" s="16">
        <v>0</v>
      </c>
      <c r="AV193" s="16">
        <v>0</v>
      </c>
      <c r="AW193" s="16">
        <v>0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6">
        <v>0</v>
      </c>
      <c r="BD193" s="16">
        <v>0</v>
      </c>
      <c r="BE193" s="16">
        <v>0</v>
      </c>
      <c r="BF193" s="16">
        <v>0</v>
      </c>
      <c r="BG193" s="16">
        <v>0</v>
      </c>
      <c r="BH193" s="16">
        <v>0</v>
      </c>
      <c r="BI193" s="16">
        <v>0</v>
      </c>
      <c r="BJ193" s="16">
        <v>0</v>
      </c>
      <c r="BK193" s="16">
        <v>0</v>
      </c>
      <c r="BL193" s="16">
        <v>0</v>
      </c>
      <c r="BM193" s="16">
        <v>0</v>
      </c>
      <c r="BN193" s="16">
        <v>0</v>
      </c>
      <c r="BO193" s="16">
        <v>0</v>
      </c>
      <c r="BP193" s="16">
        <v>0</v>
      </c>
      <c r="BQ193" s="16">
        <v>0</v>
      </c>
      <c r="BR193" s="16">
        <v>0</v>
      </c>
      <c r="BS193" s="16">
        <v>0</v>
      </c>
      <c r="BT193" s="16">
        <v>0</v>
      </c>
      <c r="BU193" s="16">
        <v>0</v>
      </c>
      <c r="BV193" s="16">
        <v>0</v>
      </c>
      <c r="BW193" s="21">
        <v>0</v>
      </c>
      <c r="BX193" s="21">
        <v>0</v>
      </c>
      <c r="BY193" s="21">
        <f t="shared" si="373"/>
        <v>0</v>
      </c>
      <c r="BZ193" s="21">
        <v>0</v>
      </c>
      <c r="CA193" s="35"/>
    </row>
    <row r="194" spans="1:79" ht="47.25" x14ac:dyDescent="0.25">
      <c r="A194" s="5">
        <v>16</v>
      </c>
      <c r="B194" s="15" t="s">
        <v>258</v>
      </c>
      <c r="C194" s="17" t="s">
        <v>334</v>
      </c>
      <c r="D194" s="21">
        <f t="shared" si="358"/>
        <v>0</v>
      </c>
      <c r="E194" s="21">
        <f t="shared" si="359"/>
        <v>0</v>
      </c>
      <c r="F194" s="21">
        <f t="shared" si="360"/>
        <v>0</v>
      </c>
      <c r="G194" s="21">
        <f t="shared" si="361"/>
        <v>0</v>
      </c>
      <c r="H194" s="21">
        <f t="shared" si="362"/>
        <v>0</v>
      </c>
      <c r="I194" s="21">
        <f t="shared" si="363"/>
        <v>0</v>
      </c>
      <c r="J194" s="21">
        <f t="shared" si="364"/>
        <v>0</v>
      </c>
      <c r="K194" s="21">
        <f t="shared" si="365"/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16">
        <v>0</v>
      </c>
      <c r="AL194" s="16">
        <v>0</v>
      </c>
      <c r="AM194" s="16">
        <v>0</v>
      </c>
      <c r="AN194" s="21">
        <f t="shared" si="366"/>
        <v>0</v>
      </c>
      <c r="AO194" s="21">
        <f t="shared" si="367"/>
        <v>0</v>
      </c>
      <c r="AP194" s="21">
        <f t="shared" si="368"/>
        <v>0</v>
      </c>
      <c r="AQ194" s="21">
        <f t="shared" si="369"/>
        <v>0</v>
      </c>
      <c r="AR194" s="21">
        <f t="shared" si="370"/>
        <v>0</v>
      </c>
      <c r="AS194" s="21">
        <f t="shared" si="371"/>
        <v>0</v>
      </c>
      <c r="AT194" s="21">
        <f t="shared" si="372"/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>
        <v>0</v>
      </c>
      <c r="BE194" s="16">
        <v>0</v>
      </c>
      <c r="BF194" s="16">
        <v>0</v>
      </c>
      <c r="BG194" s="16">
        <v>0</v>
      </c>
      <c r="BH194" s="16">
        <v>0</v>
      </c>
      <c r="BI194" s="16">
        <v>0</v>
      </c>
      <c r="BJ194" s="16">
        <v>0</v>
      </c>
      <c r="BK194" s="16">
        <v>0</v>
      </c>
      <c r="BL194" s="16">
        <v>0</v>
      </c>
      <c r="BM194" s="16">
        <v>0</v>
      </c>
      <c r="BN194" s="16">
        <v>0</v>
      </c>
      <c r="BO194" s="16">
        <v>0</v>
      </c>
      <c r="BP194" s="16">
        <v>0</v>
      </c>
      <c r="BQ194" s="16">
        <v>0</v>
      </c>
      <c r="BR194" s="16">
        <v>0</v>
      </c>
      <c r="BS194" s="16">
        <v>0</v>
      </c>
      <c r="BT194" s="16">
        <v>0</v>
      </c>
      <c r="BU194" s="16">
        <v>0</v>
      </c>
      <c r="BV194" s="16">
        <v>0</v>
      </c>
      <c r="BW194" s="21">
        <v>0</v>
      </c>
      <c r="BX194" s="21">
        <v>0</v>
      </c>
      <c r="BY194" s="21">
        <f t="shared" si="373"/>
        <v>0</v>
      </c>
      <c r="BZ194" s="21">
        <v>0</v>
      </c>
      <c r="CA194" s="35"/>
    </row>
    <row r="195" spans="1:79" ht="31.5" x14ac:dyDescent="0.25">
      <c r="A195" s="5">
        <v>17</v>
      </c>
      <c r="B195" s="15" t="s">
        <v>259</v>
      </c>
      <c r="C195" s="17" t="s">
        <v>335</v>
      </c>
      <c r="D195" s="21">
        <f t="shared" si="358"/>
        <v>0</v>
      </c>
      <c r="E195" s="21">
        <f t="shared" si="359"/>
        <v>0</v>
      </c>
      <c r="F195" s="21">
        <f t="shared" si="360"/>
        <v>0</v>
      </c>
      <c r="G195" s="21">
        <f t="shared" si="361"/>
        <v>0</v>
      </c>
      <c r="H195" s="21">
        <f t="shared" si="362"/>
        <v>0</v>
      </c>
      <c r="I195" s="21">
        <f t="shared" si="363"/>
        <v>0</v>
      </c>
      <c r="J195" s="21">
        <f t="shared" si="364"/>
        <v>0</v>
      </c>
      <c r="K195" s="21">
        <f t="shared" si="365"/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>
        <v>0</v>
      </c>
      <c r="AJ195" s="16">
        <v>0</v>
      </c>
      <c r="AK195" s="16">
        <v>0</v>
      </c>
      <c r="AL195" s="16">
        <v>0</v>
      </c>
      <c r="AM195" s="16">
        <v>0</v>
      </c>
      <c r="AN195" s="21">
        <f t="shared" si="366"/>
        <v>0</v>
      </c>
      <c r="AO195" s="21">
        <f t="shared" si="367"/>
        <v>0</v>
      </c>
      <c r="AP195" s="21">
        <f t="shared" si="368"/>
        <v>0</v>
      </c>
      <c r="AQ195" s="21">
        <f t="shared" si="369"/>
        <v>0</v>
      </c>
      <c r="AR195" s="21">
        <f t="shared" si="370"/>
        <v>0</v>
      </c>
      <c r="AS195" s="21">
        <f t="shared" si="371"/>
        <v>0</v>
      </c>
      <c r="AT195" s="21">
        <f t="shared" si="372"/>
        <v>0</v>
      </c>
      <c r="AU195" s="16">
        <v>0</v>
      </c>
      <c r="AV195" s="16">
        <v>0</v>
      </c>
      <c r="AW195" s="16">
        <v>0</v>
      </c>
      <c r="AX195" s="16">
        <v>0</v>
      </c>
      <c r="AY195" s="16">
        <v>0</v>
      </c>
      <c r="AZ195" s="16">
        <v>0</v>
      </c>
      <c r="BA195" s="16">
        <v>0</v>
      </c>
      <c r="BB195" s="16">
        <v>0</v>
      </c>
      <c r="BC195" s="16">
        <v>0</v>
      </c>
      <c r="BD195" s="16">
        <v>0</v>
      </c>
      <c r="BE195" s="16">
        <v>0</v>
      </c>
      <c r="BF195" s="16">
        <v>0</v>
      </c>
      <c r="BG195" s="16">
        <v>0</v>
      </c>
      <c r="BH195" s="16">
        <v>0</v>
      </c>
      <c r="BI195" s="16">
        <v>0</v>
      </c>
      <c r="BJ195" s="16">
        <v>0</v>
      </c>
      <c r="BK195" s="16">
        <v>0</v>
      </c>
      <c r="BL195" s="16">
        <v>0</v>
      </c>
      <c r="BM195" s="16">
        <v>0</v>
      </c>
      <c r="BN195" s="16">
        <v>0</v>
      </c>
      <c r="BO195" s="16">
        <v>0</v>
      </c>
      <c r="BP195" s="16">
        <v>0</v>
      </c>
      <c r="BQ195" s="16">
        <v>0</v>
      </c>
      <c r="BR195" s="16">
        <v>0</v>
      </c>
      <c r="BS195" s="16">
        <v>0</v>
      </c>
      <c r="BT195" s="16">
        <v>0</v>
      </c>
      <c r="BU195" s="16">
        <v>0</v>
      </c>
      <c r="BV195" s="16">
        <v>0</v>
      </c>
      <c r="BW195" s="21">
        <v>0</v>
      </c>
      <c r="BX195" s="21">
        <v>0</v>
      </c>
      <c r="BY195" s="21">
        <f t="shared" si="373"/>
        <v>0</v>
      </c>
      <c r="BZ195" s="21">
        <v>0</v>
      </c>
      <c r="CA195" s="35"/>
    </row>
    <row r="196" spans="1:79" ht="31.5" x14ac:dyDescent="0.25">
      <c r="A196" s="5">
        <v>18</v>
      </c>
      <c r="B196" s="15" t="s">
        <v>228</v>
      </c>
      <c r="C196" s="17" t="s">
        <v>336</v>
      </c>
      <c r="D196" s="21">
        <f t="shared" si="358"/>
        <v>4.50199879</v>
      </c>
      <c r="E196" s="21">
        <f t="shared" si="359"/>
        <v>0</v>
      </c>
      <c r="F196" s="21">
        <f t="shared" si="360"/>
        <v>4.50199879</v>
      </c>
      <c r="G196" s="21">
        <f t="shared" si="361"/>
        <v>0.16</v>
      </c>
      <c r="H196" s="21">
        <f t="shared" si="362"/>
        <v>0</v>
      </c>
      <c r="I196" s="21">
        <f t="shared" si="363"/>
        <v>0.92500000000000004</v>
      </c>
      <c r="J196" s="21">
        <f t="shared" si="364"/>
        <v>0</v>
      </c>
      <c r="K196" s="21">
        <f t="shared" si="365"/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1.1906676200000001</v>
      </c>
      <c r="AB196" s="16">
        <v>0.16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3.3113311699999999</v>
      </c>
      <c r="AI196" s="16">
        <v>0</v>
      </c>
      <c r="AJ196" s="16">
        <v>0</v>
      </c>
      <c r="AK196" s="16">
        <v>0.92500000000000004</v>
      </c>
      <c r="AL196" s="16">
        <v>0</v>
      </c>
      <c r="AM196" s="16">
        <v>0</v>
      </c>
      <c r="AN196" s="21">
        <f t="shared" si="366"/>
        <v>0</v>
      </c>
      <c r="AO196" s="21">
        <f t="shared" si="367"/>
        <v>0</v>
      </c>
      <c r="AP196" s="21">
        <f t="shared" si="368"/>
        <v>0</v>
      </c>
      <c r="AQ196" s="21">
        <f t="shared" si="369"/>
        <v>0</v>
      </c>
      <c r="AR196" s="21">
        <f t="shared" si="370"/>
        <v>0</v>
      </c>
      <c r="AS196" s="21">
        <f t="shared" si="371"/>
        <v>0</v>
      </c>
      <c r="AT196" s="21">
        <f t="shared" si="372"/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6">
        <v>0</v>
      </c>
      <c r="BD196" s="16">
        <v>0</v>
      </c>
      <c r="BE196" s="16">
        <v>0</v>
      </c>
      <c r="BF196" s="16">
        <v>0</v>
      </c>
      <c r="BG196" s="16">
        <v>0</v>
      </c>
      <c r="BH196" s="16">
        <v>0</v>
      </c>
      <c r="BI196" s="16">
        <v>0</v>
      </c>
      <c r="BJ196" s="16">
        <v>0</v>
      </c>
      <c r="BK196" s="16">
        <v>0</v>
      </c>
      <c r="BL196" s="16">
        <v>0</v>
      </c>
      <c r="BM196" s="16">
        <v>0</v>
      </c>
      <c r="BN196" s="16">
        <v>0</v>
      </c>
      <c r="BO196" s="16">
        <v>0</v>
      </c>
      <c r="BP196" s="16">
        <v>0</v>
      </c>
      <c r="BQ196" s="16">
        <v>0</v>
      </c>
      <c r="BR196" s="16">
        <v>0</v>
      </c>
      <c r="BS196" s="16">
        <v>0</v>
      </c>
      <c r="BT196" s="16">
        <v>0</v>
      </c>
      <c r="BU196" s="16">
        <v>0</v>
      </c>
      <c r="BV196" s="16">
        <v>0</v>
      </c>
      <c r="BW196" s="21">
        <v>0</v>
      </c>
      <c r="BX196" s="21">
        <v>0</v>
      </c>
      <c r="BY196" s="21">
        <f t="shared" si="373"/>
        <v>0</v>
      </c>
      <c r="BZ196" s="21">
        <v>0</v>
      </c>
      <c r="CA196" s="35"/>
    </row>
    <row r="197" spans="1:79" ht="31.5" x14ac:dyDescent="0.25">
      <c r="A197" s="5">
        <v>19</v>
      </c>
      <c r="B197" s="15" t="s">
        <v>260</v>
      </c>
      <c r="C197" s="17" t="s">
        <v>337</v>
      </c>
      <c r="D197" s="21">
        <f t="shared" si="358"/>
        <v>0</v>
      </c>
      <c r="E197" s="21">
        <f t="shared" si="359"/>
        <v>0</v>
      </c>
      <c r="F197" s="21">
        <f t="shared" si="360"/>
        <v>0</v>
      </c>
      <c r="G197" s="21">
        <f t="shared" si="361"/>
        <v>0</v>
      </c>
      <c r="H197" s="21">
        <f t="shared" si="362"/>
        <v>0</v>
      </c>
      <c r="I197" s="21">
        <f t="shared" si="363"/>
        <v>0</v>
      </c>
      <c r="J197" s="21">
        <f t="shared" si="364"/>
        <v>0</v>
      </c>
      <c r="K197" s="21">
        <f t="shared" si="365"/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21">
        <f t="shared" si="366"/>
        <v>0</v>
      </c>
      <c r="AO197" s="21">
        <f t="shared" si="367"/>
        <v>0</v>
      </c>
      <c r="AP197" s="21">
        <f t="shared" si="368"/>
        <v>0</v>
      </c>
      <c r="AQ197" s="21">
        <f t="shared" si="369"/>
        <v>0</v>
      </c>
      <c r="AR197" s="21">
        <f t="shared" si="370"/>
        <v>0</v>
      </c>
      <c r="AS197" s="21">
        <f t="shared" si="371"/>
        <v>0</v>
      </c>
      <c r="AT197" s="21">
        <f t="shared" si="372"/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6">
        <v>0</v>
      </c>
      <c r="BD197" s="16">
        <v>0</v>
      </c>
      <c r="BE197" s="16">
        <v>0</v>
      </c>
      <c r="BF197" s="16">
        <v>0</v>
      </c>
      <c r="BG197" s="16">
        <v>0</v>
      </c>
      <c r="BH197" s="16">
        <v>0</v>
      </c>
      <c r="BI197" s="16">
        <v>0</v>
      </c>
      <c r="BJ197" s="16">
        <v>0</v>
      </c>
      <c r="BK197" s="16">
        <v>0</v>
      </c>
      <c r="BL197" s="16">
        <v>0</v>
      </c>
      <c r="BM197" s="16">
        <v>0</v>
      </c>
      <c r="BN197" s="16">
        <v>0</v>
      </c>
      <c r="BO197" s="16">
        <v>0</v>
      </c>
      <c r="BP197" s="16">
        <v>0</v>
      </c>
      <c r="BQ197" s="16">
        <v>0</v>
      </c>
      <c r="BR197" s="16">
        <v>0</v>
      </c>
      <c r="BS197" s="16">
        <v>0</v>
      </c>
      <c r="BT197" s="16">
        <v>0</v>
      </c>
      <c r="BU197" s="16">
        <v>0</v>
      </c>
      <c r="BV197" s="16">
        <v>0</v>
      </c>
      <c r="BW197" s="21">
        <v>0</v>
      </c>
      <c r="BX197" s="21">
        <v>0</v>
      </c>
      <c r="BY197" s="21">
        <f t="shared" si="373"/>
        <v>0</v>
      </c>
      <c r="BZ197" s="21">
        <v>0</v>
      </c>
      <c r="CA197" s="35"/>
    </row>
    <row r="198" spans="1:79" ht="47.25" x14ac:dyDescent="0.25">
      <c r="A198" s="5">
        <v>20</v>
      </c>
      <c r="B198" s="15" t="s">
        <v>229</v>
      </c>
      <c r="C198" s="17" t="s">
        <v>338</v>
      </c>
      <c r="D198" s="21">
        <f t="shared" si="358"/>
        <v>6.67252695</v>
      </c>
      <c r="E198" s="21">
        <f t="shared" si="359"/>
        <v>0</v>
      </c>
      <c r="F198" s="21">
        <f t="shared" si="360"/>
        <v>6.67252695</v>
      </c>
      <c r="G198" s="21">
        <f t="shared" si="361"/>
        <v>0</v>
      </c>
      <c r="H198" s="21">
        <f t="shared" si="362"/>
        <v>0</v>
      </c>
      <c r="I198" s="21">
        <f t="shared" si="363"/>
        <v>0.75</v>
      </c>
      <c r="J198" s="21">
        <f t="shared" si="364"/>
        <v>0</v>
      </c>
      <c r="K198" s="21">
        <f t="shared" si="365"/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6.67252695</v>
      </c>
      <c r="AB198" s="16">
        <v>0</v>
      </c>
      <c r="AC198" s="16">
        <v>0</v>
      </c>
      <c r="AD198" s="16">
        <v>0.75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16">
        <v>0</v>
      </c>
      <c r="AL198" s="16">
        <v>0</v>
      </c>
      <c r="AM198" s="16">
        <v>0</v>
      </c>
      <c r="AN198" s="21">
        <f t="shared" si="366"/>
        <v>0</v>
      </c>
      <c r="AO198" s="21">
        <f t="shared" si="367"/>
        <v>0</v>
      </c>
      <c r="AP198" s="21">
        <f t="shared" si="368"/>
        <v>0</v>
      </c>
      <c r="AQ198" s="21">
        <f t="shared" si="369"/>
        <v>0</v>
      </c>
      <c r="AR198" s="21">
        <f t="shared" si="370"/>
        <v>0</v>
      </c>
      <c r="AS198" s="21">
        <f t="shared" si="371"/>
        <v>0</v>
      </c>
      <c r="AT198" s="21">
        <f t="shared" si="372"/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0</v>
      </c>
      <c r="BD198" s="16">
        <v>0</v>
      </c>
      <c r="BE198" s="16">
        <v>0</v>
      </c>
      <c r="BF198" s="16">
        <v>0</v>
      </c>
      <c r="BG198" s="16">
        <v>0</v>
      </c>
      <c r="BH198" s="16">
        <v>0</v>
      </c>
      <c r="BI198" s="16">
        <v>0</v>
      </c>
      <c r="BJ198" s="16">
        <v>0</v>
      </c>
      <c r="BK198" s="16">
        <v>0</v>
      </c>
      <c r="BL198" s="16">
        <v>0</v>
      </c>
      <c r="BM198" s="16">
        <v>0</v>
      </c>
      <c r="BN198" s="16">
        <v>0</v>
      </c>
      <c r="BO198" s="16">
        <v>0</v>
      </c>
      <c r="BP198" s="16">
        <v>0</v>
      </c>
      <c r="BQ198" s="16">
        <v>0</v>
      </c>
      <c r="BR198" s="16">
        <v>0</v>
      </c>
      <c r="BS198" s="16">
        <v>0</v>
      </c>
      <c r="BT198" s="16">
        <v>0</v>
      </c>
      <c r="BU198" s="16">
        <v>0</v>
      </c>
      <c r="BV198" s="16">
        <v>0</v>
      </c>
      <c r="BW198" s="21">
        <v>0</v>
      </c>
      <c r="BX198" s="21">
        <v>0</v>
      </c>
      <c r="BY198" s="21">
        <f t="shared" si="373"/>
        <v>0</v>
      </c>
      <c r="BZ198" s="21">
        <v>0</v>
      </c>
      <c r="CA198" s="35"/>
    </row>
    <row r="199" spans="1:79" ht="31.5" x14ac:dyDescent="0.25">
      <c r="A199" s="5">
        <v>21</v>
      </c>
      <c r="B199" s="15" t="s">
        <v>271</v>
      </c>
      <c r="C199" s="17" t="s">
        <v>339</v>
      </c>
      <c r="D199" s="21">
        <f t="shared" si="358"/>
        <v>3.0372898600000005</v>
      </c>
      <c r="E199" s="21">
        <f t="shared" si="359"/>
        <v>0</v>
      </c>
      <c r="F199" s="21">
        <f t="shared" si="360"/>
        <v>3.0372898600000005</v>
      </c>
      <c r="G199" s="21">
        <f t="shared" si="361"/>
        <v>0.16</v>
      </c>
      <c r="H199" s="21">
        <f t="shared" si="362"/>
        <v>0</v>
      </c>
      <c r="I199" s="21">
        <f t="shared" si="363"/>
        <v>0.3</v>
      </c>
      <c r="J199" s="21">
        <f t="shared" si="364"/>
        <v>0</v>
      </c>
      <c r="K199" s="21">
        <f t="shared" si="365"/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3.0372898600000005</v>
      </c>
      <c r="AI199" s="16">
        <v>0.16</v>
      </c>
      <c r="AJ199" s="16">
        <v>0</v>
      </c>
      <c r="AK199" s="16">
        <v>0.3</v>
      </c>
      <c r="AL199" s="16">
        <v>0</v>
      </c>
      <c r="AM199" s="16">
        <v>0</v>
      </c>
      <c r="AN199" s="21">
        <f t="shared" si="366"/>
        <v>0</v>
      </c>
      <c r="AO199" s="21">
        <f t="shared" si="367"/>
        <v>0</v>
      </c>
      <c r="AP199" s="21">
        <f t="shared" si="368"/>
        <v>0</v>
      </c>
      <c r="AQ199" s="21">
        <f t="shared" si="369"/>
        <v>0</v>
      </c>
      <c r="AR199" s="21">
        <f t="shared" si="370"/>
        <v>0</v>
      </c>
      <c r="AS199" s="21">
        <f t="shared" si="371"/>
        <v>0</v>
      </c>
      <c r="AT199" s="21">
        <f t="shared" si="372"/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  <c r="AZ199" s="16">
        <v>0</v>
      </c>
      <c r="BA199" s="16">
        <v>0</v>
      </c>
      <c r="BB199" s="16">
        <v>0</v>
      </c>
      <c r="BC199" s="16">
        <v>0</v>
      </c>
      <c r="BD199" s="16">
        <v>0</v>
      </c>
      <c r="BE199" s="16">
        <v>0</v>
      </c>
      <c r="BF199" s="16">
        <v>0</v>
      </c>
      <c r="BG199" s="16">
        <v>0</v>
      </c>
      <c r="BH199" s="16">
        <v>0</v>
      </c>
      <c r="BI199" s="16">
        <v>0</v>
      </c>
      <c r="BJ199" s="16">
        <v>0</v>
      </c>
      <c r="BK199" s="16">
        <v>0</v>
      </c>
      <c r="BL199" s="16">
        <v>0</v>
      </c>
      <c r="BM199" s="16">
        <v>0</v>
      </c>
      <c r="BN199" s="16">
        <v>0</v>
      </c>
      <c r="BO199" s="16">
        <v>0</v>
      </c>
      <c r="BP199" s="16">
        <v>0</v>
      </c>
      <c r="BQ199" s="16">
        <v>0</v>
      </c>
      <c r="BR199" s="16">
        <v>0</v>
      </c>
      <c r="BS199" s="16">
        <v>0</v>
      </c>
      <c r="BT199" s="16">
        <v>0</v>
      </c>
      <c r="BU199" s="16">
        <v>0</v>
      </c>
      <c r="BV199" s="16">
        <v>0</v>
      </c>
      <c r="BW199" s="21">
        <v>0</v>
      </c>
      <c r="BX199" s="21">
        <v>0</v>
      </c>
      <c r="BY199" s="21">
        <f t="shared" si="373"/>
        <v>0</v>
      </c>
      <c r="BZ199" s="21">
        <v>0</v>
      </c>
      <c r="CA199" s="35"/>
    </row>
    <row r="200" spans="1:79" ht="47.25" x14ac:dyDescent="0.25">
      <c r="A200" s="5">
        <v>22</v>
      </c>
      <c r="B200" s="15" t="s">
        <v>261</v>
      </c>
      <c r="C200" s="17" t="s">
        <v>340</v>
      </c>
      <c r="D200" s="21">
        <f t="shared" si="358"/>
        <v>0</v>
      </c>
      <c r="E200" s="21">
        <f t="shared" ref="E200:E211" si="376">L200+S200+Z200+AG200</f>
        <v>0</v>
      </c>
      <c r="F200" s="21">
        <f t="shared" ref="F200:F211" si="377">M200+T200+AA200+AH200</f>
        <v>0</v>
      </c>
      <c r="G200" s="21">
        <f t="shared" ref="G200:G211" si="378">N200+U200+AB200+AI200</f>
        <v>0</v>
      </c>
      <c r="H200" s="21">
        <f t="shared" ref="H200:H211" si="379">O200+V200+AC200+AJ200</f>
        <v>0</v>
      </c>
      <c r="I200" s="21">
        <f t="shared" ref="I200:I211" si="380">P200+W200+AD200+AK200</f>
        <v>0</v>
      </c>
      <c r="J200" s="21">
        <f t="shared" ref="J200:J211" si="381">Q200+X200+AE200+AL200</f>
        <v>0</v>
      </c>
      <c r="K200" s="21">
        <f t="shared" ref="K200:K211" si="382">R200+Y200+AF200+AM200</f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21">
        <f t="shared" ref="AN200:AN211" si="383">AU200+BB200+BI200+BP200</f>
        <v>0</v>
      </c>
      <c r="AO200" s="21">
        <f t="shared" ref="AO200:AO211" si="384">AV200+BC200+BJ200+BQ200</f>
        <v>0</v>
      </c>
      <c r="AP200" s="21">
        <f t="shared" ref="AP200:AP211" si="385">AW200+BD200+BK200+BR200</f>
        <v>0</v>
      </c>
      <c r="AQ200" s="21">
        <f t="shared" ref="AQ200:AQ211" si="386">AX200+BE200+BL200+BS200</f>
        <v>0</v>
      </c>
      <c r="AR200" s="21">
        <f t="shared" ref="AR200:AR211" si="387">AY200+BF200+BM200+BT200</f>
        <v>0</v>
      </c>
      <c r="AS200" s="21">
        <f t="shared" ref="AS200:AS211" si="388">AZ200+BG200+BN200+BU200</f>
        <v>0</v>
      </c>
      <c r="AT200" s="21">
        <f t="shared" ref="AT200:AT211" si="389">BA200+BH200+BO200+BV200</f>
        <v>0</v>
      </c>
      <c r="AU200" s="16">
        <v>0</v>
      </c>
      <c r="AV200" s="16">
        <v>0</v>
      </c>
      <c r="AW200" s="16">
        <v>0</v>
      </c>
      <c r="AX200" s="16">
        <v>0</v>
      </c>
      <c r="AY200" s="16">
        <v>0</v>
      </c>
      <c r="AZ200" s="16">
        <v>0</v>
      </c>
      <c r="BA200" s="16">
        <v>0</v>
      </c>
      <c r="BB200" s="16">
        <v>0</v>
      </c>
      <c r="BC200" s="16">
        <v>0</v>
      </c>
      <c r="BD200" s="16">
        <v>0</v>
      </c>
      <c r="BE200" s="16">
        <v>0</v>
      </c>
      <c r="BF200" s="16">
        <v>0</v>
      </c>
      <c r="BG200" s="16">
        <v>0</v>
      </c>
      <c r="BH200" s="16">
        <v>0</v>
      </c>
      <c r="BI200" s="16">
        <v>0</v>
      </c>
      <c r="BJ200" s="16">
        <v>0</v>
      </c>
      <c r="BK200" s="16">
        <v>0</v>
      </c>
      <c r="BL200" s="16">
        <v>0</v>
      </c>
      <c r="BM200" s="16">
        <v>0</v>
      </c>
      <c r="BN200" s="16">
        <v>0</v>
      </c>
      <c r="BO200" s="16">
        <v>0</v>
      </c>
      <c r="BP200" s="16">
        <v>0</v>
      </c>
      <c r="BQ200" s="16">
        <v>0</v>
      </c>
      <c r="BR200" s="16">
        <v>0</v>
      </c>
      <c r="BS200" s="16">
        <v>0</v>
      </c>
      <c r="BT200" s="16">
        <v>0</v>
      </c>
      <c r="BU200" s="16">
        <v>0</v>
      </c>
      <c r="BV200" s="16">
        <v>0</v>
      </c>
      <c r="BW200" s="21">
        <v>0</v>
      </c>
      <c r="BX200" s="21">
        <v>0</v>
      </c>
      <c r="BY200" s="21">
        <f t="shared" si="373"/>
        <v>0</v>
      </c>
      <c r="BZ200" s="21">
        <v>0</v>
      </c>
      <c r="CA200" s="35"/>
    </row>
    <row r="201" spans="1:79" ht="31.5" x14ac:dyDescent="0.25">
      <c r="A201" s="5">
        <v>23</v>
      </c>
      <c r="B201" s="15" t="s">
        <v>230</v>
      </c>
      <c r="C201" s="17" t="s">
        <v>341</v>
      </c>
      <c r="D201" s="21">
        <f t="shared" si="358"/>
        <v>41.243952379999996</v>
      </c>
      <c r="E201" s="21">
        <f t="shared" si="376"/>
        <v>0</v>
      </c>
      <c r="F201" s="21">
        <f t="shared" si="377"/>
        <v>41.243952379999996</v>
      </c>
      <c r="G201" s="21">
        <f t="shared" si="378"/>
        <v>0</v>
      </c>
      <c r="H201" s="21">
        <f t="shared" si="379"/>
        <v>0</v>
      </c>
      <c r="I201" s="21">
        <f t="shared" si="380"/>
        <v>5.3220000000000001</v>
      </c>
      <c r="J201" s="21">
        <f t="shared" si="381"/>
        <v>0</v>
      </c>
      <c r="K201" s="21">
        <f t="shared" si="382"/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3.71646871</v>
      </c>
      <c r="U201" s="16">
        <v>0</v>
      </c>
      <c r="V201" s="16">
        <v>0</v>
      </c>
      <c r="W201" s="16">
        <v>0.38300000000000001</v>
      </c>
      <c r="X201" s="16">
        <v>0</v>
      </c>
      <c r="Y201" s="16">
        <v>0</v>
      </c>
      <c r="Z201" s="16">
        <v>0</v>
      </c>
      <c r="AA201" s="16">
        <v>25.613777719999998</v>
      </c>
      <c r="AB201" s="16">
        <v>0</v>
      </c>
      <c r="AC201" s="16">
        <v>0</v>
      </c>
      <c r="AD201" s="16">
        <v>4.3090000000000002</v>
      </c>
      <c r="AE201" s="16">
        <v>0</v>
      </c>
      <c r="AF201" s="16">
        <v>0</v>
      </c>
      <c r="AG201" s="16">
        <v>0</v>
      </c>
      <c r="AH201" s="16">
        <v>11.913705950000001</v>
      </c>
      <c r="AI201" s="16">
        <v>0</v>
      </c>
      <c r="AJ201" s="16">
        <v>0</v>
      </c>
      <c r="AK201" s="16">
        <v>0.63</v>
      </c>
      <c r="AL201" s="16">
        <v>0</v>
      </c>
      <c r="AM201" s="16">
        <v>0</v>
      </c>
      <c r="AN201" s="21">
        <f t="shared" si="383"/>
        <v>0</v>
      </c>
      <c r="AO201" s="21">
        <f t="shared" si="384"/>
        <v>0.83178249999999998</v>
      </c>
      <c r="AP201" s="21">
        <f t="shared" si="385"/>
        <v>0</v>
      </c>
      <c r="AQ201" s="21">
        <f t="shared" si="386"/>
        <v>0</v>
      </c>
      <c r="AR201" s="21">
        <f t="shared" si="387"/>
        <v>0.26500000000000001</v>
      </c>
      <c r="AS201" s="21">
        <f t="shared" si="388"/>
        <v>0</v>
      </c>
      <c r="AT201" s="21">
        <f t="shared" si="389"/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  <c r="AZ201" s="16">
        <v>0</v>
      </c>
      <c r="BA201" s="16">
        <v>0</v>
      </c>
      <c r="BB201" s="16">
        <v>0</v>
      </c>
      <c r="BC201" s="16">
        <v>0.83178249999999998</v>
      </c>
      <c r="BD201" s="16">
        <v>0</v>
      </c>
      <c r="BE201" s="16">
        <v>0</v>
      </c>
      <c r="BF201" s="16">
        <v>0.26500000000000001</v>
      </c>
      <c r="BG201" s="16">
        <v>0</v>
      </c>
      <c r="BH201" s="16">
        <v>0</v>
      </c>
      <c r="BI201" s="16">
        <v>0</v>
      </c>
      <c r="BJ201" s="16">
        <v>0</v>
      </c>
      <c r="BK201" s="16">
        <v>0</v>
      </c>
      <c r="BL201" s="16">
        <v>0</v>
      </c>
      <c r="BM201" s="16">
        <v>0</v>
      </c>
      <c r="BN201" s="16">
        <v>0</v>
      </c>
      <c r="BO201" s="16">
        <v>0</v>
      </c>
      <c r="BP201" s="16">
        <v>0</v>
      </c>
      <c r="BQ201" s="16">
        <v>0</v>
      </c>
      <c r="BR201" s="16">
        <v>0</v>
      </c>
      <c r="BS201" s="16">
        <v>0</v>
      </c>
      <c r="BT201" s="16">
        <v>0</v>
      </c>
      <c r="BU201" s="16">
        <v>0</v>
      </c>
      <c r="BV201" s="16">
        <v>0</v>
      </c>
      <c r="BW201" s="21">
        <v>0</v>
      </c>
      <c r="BX201" s="21">
        <v>0</v>
      </c>
      <c r="BY201" s="21">
        <f t="shared" si="373"/>
        <v>-2.8846862099999999</v>
      </c>
      <c r="BZ201" s="21">
        <f t="shared" ref="BZ201" si="390">(BY201*100)/(M201+T201)</f>
        <v>-77.61900974002819</v>
      </c>
      <c r="CA201" s="35" t="s">
        <v>241</v>
      </c>
    </row>
    <row r="202" spans="1:79" ht="31.5" x14ac:dyDescent="0.25">
      <c r="A202" s="5">
        <v>24</v>
      </c>
      <c r="B202" s="15" t="s">
        <v>231</v>
      </c>
      <c r="C202" s="17" t="s">
        <v>342</v>
      </c>
      <c r="D202" s="21">
        <f t="shared" si="358"/>
        <v>15.504564170000002</v>
      </c>
      <c r="E202" s="21">
        <f t="shared" si="376"/>
        <v>0</v>
      </c>
      <c r="F202" s="21">
        <f t="shared" si="377"/>
        <v>15.504564170000002</v>
      </c>
      <c r="G202" s="21">
        <f t="shared" si="378"/>
        <v>0</v>
      </c>
      <c r="H202" s="21">
        <f t="shared" si="379"/>
        <v>0</v>
      </c>
      <c r="I202" s="21">
        <f t="shared" si="380"/>
        <v>1.6</v>
      </c>
      <c r="J202" s="21">
        <f t="shared" si="381"/>
        <v>0</v>
      </c>
      <c r="K202" s="21">
        <f t="shared" si="382"/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2.2661758299999999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13.238388340000002</v>
      </c>
      <c r="AI202" s="16">
        <v>0</v>
      </c>
      <c r="AJ202" s="16">
        <v>0</v>
      </c>
      <c r="AK202" s="16">
        <v>1.6</v>
      </c>
      <c r="AL202" s="16">
        <v>0</v>
      </c>
      <c r="AM202" s="16">
        <v>0</v>
      </c>
      <c r="AN202" s="21">
        <f t="shared" si="383"/>
        <v>0</v>
      </c>
      <c r="AO202" s="21">
        <f t="shared" si="384"/>
        <v>0</v>
      </c>
      <c r="AP202" s="21">
        <f t="shared" si="385"/>
        <v>0</v>
      </c>
      <c r="AQ202" s="21">
        <f t="shared" si="386"/>
        <v>0</v>
      </c>
      <c r="AR202" s="21">
        <f t="shared" si="387"/>
        <v>0</v>
      </c>
      <c r="AS202" s="21">
        <f t="shared" si="388"/>
        <v>0</v>
      </c>
      <c r="AT202" s="21">
        <f t="shared" si="389"/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  <c r="AZ202" s="16">
        <v>0</v>
      </c>
      <c r="BA202" s="16">
        <v>0</v>
      </c>
      <c r="BB202" s="16">
        <v>0</v>
      </c>
      <c r="BC202" s="16">
        <v>0</v>
      </c>
      <c r="BD202" s="16">
        <v>0</v>
      </c>
      <c r="BE202" s="16">
        <v>0</v>
      </c>
      <c r="BF202" s="16">
        <v>0</v>
      </c>
      <c r="BG202" s="16">
        <v>0</v>
      </c>
      <c r="BH202" s="16">
        <v>0</v>
      </c>
      <c r="BI202" s="16">
        <v>0</v>
      </c>
      <c r="BJ202" s="16">
        <v>0</v>
      </c>
      <c r="BK202" s="16">
        <v>0</v>
      </c>
      <c r="BL202" s="16">
        <v>0</v>
      </c>
      <c r="BM202" s="16">
        <v>0</v>
      </c>
      <c r="BN202" s="16">
        <v>0</v>
      </c>
      <c r="BO202" s="16">
        <v>0</v>
      </c>
      <c r="BP202" s="16">
        <v>0</v>
      </c>
      <c r="BQ202" s="16">
        <v>0</v>
      </c>
      <c r="BR202" s="16">
        <v>0</v>
      </c>
      <c r="BS202" s="16">
        <v>0</v>
      </c>
      <c r="BT202" s="16">
        <v>0</v>
      </c>
      <c r="BU202" s="16">
        <v>0</v>
      </c>
      <c r="BV202" s="16">
        <v>0</v>
      </c>
      <c r="BW202" s="21">
        <v>0</v>
      </c>
      <c r="BX202" s="21">
        <v>0</v>
      </c>
      <c r="BY202" s="21">
        <f t="shared" si="373"/>
        <v>0</v>
      </c>
      <c r="BZ202" s="21">
        <v>0</v>
      </c>
      <c r="CA202" s="35"/>
    </row>
    <row r="203" spans="1:79" ht="47.25" x14ac:dyDescent="0.25">
      <c r="A203" s="5">
        <v>25</v>
      </c>
      <c r="B203" s="15" t="s">
        <v>262</v>
      </c>
      <c r="C203" s="17" t="s">
        <v>343</v>
      </c>
      <c r="D203" s="21">
        <f t="shared" si="358"/>
        <v>0</v>
      </c>
      <c r="E203" s="21">
        <f t="shared" si="376"/>
        <v>0</v>
      </c>
      <c r="F203" s="21">
        <f t="shared" si="377"/>
        <v>0</v>
      </c>
      <c r="G203" s="21">
        <f t="shared" si="378"/>
        <v>0</v>
      </c>
      <c r="H203" s="21">
        <f t="shared" si="379"/>
        <v>0</v>
      </c>
      <c r="I203" s="21">
        <f t="shared" si="380"/>
        <v>0</v>
      </c>
      <c r="J203" s="21">
        <f t="shared" si="381"/>
        <v>0</v>
      </c>
      <c r="K203" s="21">
        <f t="shared" si="382"/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>
        <v>0</v>
      </c>
      <c r="AK203" s="16">
        <v>0</v>
      </c>
      <c r="AL203" s="16">
        <v>0</v>
      </c>
      <c r="AM203" s="16">
        <v>0</v>
      </c>
      <c r="AN203" s="21">
        <f t="shared" si="383"/>
        <v>0</v>
      </c>
      <c r="AO203" s="21">
        <f t="shared" si="384"/>
        <v>0</v>
      </c>
      <c r="AP203" s="21">
        <f t="shared" si="385"/>
        <v>0</v>
      </c>
      <c r="AQ203" s="21">
        <f t="shared" si="386"/>
        <v>0</v>
      </c>
      <c r="AR203" s="21">
        <f t="shared" si="387"/>
        <v>0</v>
      </c>
      <c r="AS203" s="21">
        <f t="shared" si="388"/>
        <v>0</v>
      </c>
      <c r="AT203" s="21">
        <f t="shared" si="389"/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6">
        <v>0</v>
      </c>
      <c r="BD203" s="16">
        <v>0</v>
      </c>
      <c r="BE203" s="16">
        <v>0</v>
      </c>
      <c r="BF203" s="16">
        <v>0</v>
      </c>
      <c r="BG203" s="16">
        <v>0</v>
      </c>
      <c r="BH203" s="16">
        <v>0</v>
      </c>
      <c r="BI203" s="16">
        <v>0</v>
      </c>
      <c r="BJ203" s="16">
        <v>0</v>
      </c>
      <c r="BK203" s="16">
        <v>0</v>
      </c>
      <c r="BL203" s="16">
        <v>0</v>
      </c>
      <c r="BM203" s="16">
        <v>0</v>
      </c>
      <c r="BN203" s="16">
        <v>0</v>
      </c>
      <c r="BO203" s="16">
        <v>0</v>
      </c>
      <c r="BP203" s="16">
        <v>0</v>
      </c>
      <c r="BQ203" s="16">
        <v>0</v>
      </c>
      <c r="BR203" s="16">
        <v>0</v>
      </c>
      <c r="BS203" s="16">
        <v>0</v>
      </c>
      <c r="BT203" s="16">
        <v>0</v>
      </c>
      <c r="BU203" s="16">
        <v>0</v>
      </c>
      <c r="BV203" s="16">
        <v>0</v>
      </c>
      <c r="BW203" s="21">
        <v>0</v>
      </c>
      <c r="BX203" s="21">
        <v>0</v>
      </c>
      <c r="BY203" s="21">
        <f t="shared" si="373"/>
        <v>0</v>
      </c>
      <c r="BZ203" s="21">
        <v>0</v>
      </c>
      <c r="CA203" s="35"/>
    </row>
    <row r="204" spans="1:79" ht="47.25" x14ac:dyDescent="0.25">
      <c r="A204" s="5">
        <v>26</v>
      </c>
      <c r="B204" s="15" t="s">
        <v>263</v>
      </c>
      <c r="C204" s="17" t="s">
        <v>344</v>
      </c>
      <c r="D204" s="21">
        <f t="shared" si="358"/>
        <v>0</v>
      </c>
      <c r="E204" s="21">
        <f t="shared" si="376"/>
        <v>0</v>
      </c>
      <c r="F204" s="21">
        <f t="shared" si="377"/>
        <v>0</v>
      </c>
      <c r="G204" s="21">
        <f t="shared" si="378"/>
        <v>0</v>
      </c>
      <c r="H204" s="21">
        <f t="shared" si="379"/>
        <v>0</v>
      </c>
      <c r="I204" s="21">
        <f t="shared" si="380"/>
        <v>0</v>
      </c>
      <c r="J204" s="21">
        <f t="shared" si="381"/>
        <v>0</v>
      </c>
      <c r="K204" s="21">
        <f t="shared" si="382"/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21">
        <f t="shared" si="383"/>
        <v>0</v>
      </c>
      <c r="AO204" s="21">
        <f t="shared" si="384"/>
        <v>0</v>
      </c>
      <c r="AP204" s="21">
        <f t="shared" si="385"/>
        <v>0</v>
      </c>
      <c r="AQ204" s="21">
        <f t="shared" si="386"/>
        <v>0</v>
      </c>
      <c r="AR204" s="21">
        <f t="shared" si="387"/>
        <v>0</v>
      </c>
      <c r="AS204" s="21">
        <f t="shared" si="388"/>
        <v>0</v>
      </c>
      <c r="AT204" s="21">
        <f t="shared" si="389"/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  <c r="AZ204" s="16">
        <v>0</v>
      </c>
      <c r="BA204" s="16">
        <v>0</v>
      </c>
      <c r="BB204" s="16">
        <v>0</v>
      </c>
      <c r="BC204" s="16">
        <v>0</v>
      </c>
      <c r="BD204" s="16">
        <v>0</v>
      </c>
      <c r="BE204" s="16">
        <v>0</v>
      </c>
      <c r="BF204" s="16">
        <v>0</v>
      </c>
      <c r="BG204" s="16">
        <v>0</v>
      </c>
      <c r="BH204" s="16">
        <v>0</v>
      </c>
      <c r="BI204" s="16">
        <v>0</v>
      </c>
      <c r="BJ204" s="16">
        <v>0</v>
      </c>
      <c r="BK204" s="16">
        <v>0</v>
      </c>
      <c r="BL204" s="16">
        <v>0</v>
      </c>
      <c r="BM204" s="16">
        <v>0</v>
      </c>
      <c r="BN204" s="16">
        <v>0</v>
      </c>
      <c r="BO204" s="16">
        <v>0</v>
      </c>
      <c r="BP204" s="16">
        <v>0</v>
      </c>
      <c r="BQ204" s="16">
        <v>0</v>
      </c>
      <c r="BR204" s="16">
        <v>0</v>
      </c>
      <c r="BS204" s="16">
        <v>0</v>
      </c>
      <c r="BT204" s="16">
        <v>0</v>
      </c>
      <c r="BU204" s="16">
        <v>0</v>
      </c>
      <c r="BV204" s="16">
        <v>0</v>
      </c>
      <c r="BW204" s="21">
        <v>0</v>
      </c>
      <c r="BX204" s="21">
        <v>0</v>
      </c>
      <c r="BY204" s="21">
        <f t="shared" si="373"/>
        <v>0</v>
      </c>
      <c r="BZ204" s="21">
        <v>0</v>
      </c>
      <c r="CA204" s="35"/>
    </row>
    <row r="205" spans="1:79" ht="31.5" x14ac:dyDescent="0.25">
      <c r="A205" s="5">
        <v>27</v>
      </c>
      <c r="B205" s="15" t="s">
        <v>264</v>
      </c>
      <c r="C205" s="17" t="s">
        <v>345</v>
      </c>
      <c r="D205" s="21">
        <f t="shared" si="358"/>
        <v>0</v>
      </c>
      <c r="E205" s="21">
        <f t="shared" si="376"/>
        <v>0</v>
      </c>
      <c r="F205" s="21">
        <f t="shared" si="377"/>
        <v>0</v>
      </c>
      <c r="G205" s="21">
        <f t="shared" si="378"/>
        <v>0</v>
      </c>
      <c r="H205" s="21">
        <f t="shared" si="379"/>
        <v>0</v>
      </c>
      <c r="I205" s="21">
        <f t="shared" si="380"/>
        <v>0</v>
      </c>
      <c r="J205" s="21">
        <f t="shared" si="381"/>
        <v>0</v>
      </c>
      <c r="K205" s="21">
        <f t="shared" si="382"/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0</v>
      </c>
      <c r="AN205" s="21">
        <f t="shared" si="383"/>
        <v>0</v>
      </c>
      <c r="AO205" s="21">
        <f t="shared" si="384"/>
        <v>0</v>
      </c>
      <c r="AP205" s="21">
        <f t="shared" si="385"/>
        <v>0</v>
      </c>
      <c r="AQ205" s="21">
        <f t="shared" si="386"/>
        <v>0</v>
      </c>
      <c r="AR205" s="21">
        <f t="shared" si="387"/>
        <v>0</v>
      </c>
      <c r="AS205" s="21">
        <f t="shared" si="388"/>
        <v>0</v>
      </c>
      <c r="AT205" s="21">
        <f t="shared" si="389"/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  <c r="AZ205" s="16">
        <v>0</v>
      </c>
      <c r="BA205" s="16">
        <v>0</v>
      </c>
      <c r="BB205" s="16">
        <v>0</v>
      </c>
      <c r="BC205" s="16">
        <v>0</v>
      </c>
      <c r="BD205" s="16">
        <v>0</v>
      </c>
      <c r="BE205" s="16">
        <v>0</v>
      </c>
      <c r="BF205" s="16">
        <v>0</v>
      </c>
      <c r="BG205" s="16">
        <v>0</v>
      </c>
      <c r="BH205" s="16">
        <v>0</v>
      </c>
      <c r="BI205" s="16">
        <v>0</v>
      </c>
      <c r="BJ205" s="16">
        <v>0</v>
      </c>
      <c r="BK205" s="16">
        <v>0</v>
      </c>
      <c r="BL205" s="16">
        <v>0</v>
      </c>
      <c r="BM205" s="16">
        <v>0</v>
      </c>
      <c r="BN205" s="16">
        <v>0</v>
      </c>
      <c r="BO205" s="16">
        <v>0</v>
      </c>
      <c r="BP205" s="16">
        <v>0</v>
      </c>
      <c r="BQ205" s="16">
        <v>0</v>
      </c>
      <c r="BR205" s="16">
        <v>0</v>
      </c>
      <c r="BS205" s="16">
        <v>0</v>
      </c>
      <c r="BT205" s="16">
        <v>0</v>
      </c>
      <c r="BU205" s="16">
        <v>0</v>
      </c>
      <c r="BV205" s="16">
        <v>0</v>
      </c>
      <c r="BW205" s="21">
        <v>0</v>
      </c>
      <c r="BX205" s="21">
        <v>0</v>
      </c>
      <c r="BY205" s="21">
        <f t="shared" si="373"/>
        <v>0</v>
      </c>
      <c r="BZ205" s="21">
        <v>0</v>
      </c>
      <c r="CA205" s="35"/>
    </row>
    <row r="206" spans="1:79" ht="47.25" x14ac:dyDescent="0.25">
      <c r="A206" s="5">
        <v>28</v>
      </c>
      <c r="B206" s="15" t="s">
        <v>265</v>
      </c>
      <c r="C206" s="17" t="s">
        <v>346</v>
      </c>
      <c r="D206" s="21">
        <f t="shared" si="358"/>
        <v>5.12210389</v>
      </c>
      <c r="E206" s="21">
        <f t="shared" si="376"/>
        <v>0</v>
      </c>
      <c r="F206" s="21">
        <f t="shared" si="377"/>
        <v>5.12210389</v>
      </c>
      <c r="G206" s="21">
        <f t="shared" si="378"/>
        <v>0.16</v>
      </c>
      <c r="H206" s="21">
        <f t="shared" si="379"/>
        <v>0</v>
      </c>
      <c r="I206" s="21">
        <f t="shared" si="380"/>
        <v>1.2</v>
      </c>
      <c r="J206" s="21">
        <f t="shared" si="381"/>
        <v>0</v>
      </c>
      <c r="K206" s="21">
        <f t="shared" si="382"/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1.17025983</v>
      </c>
      <c r="AB206" s="16">
        <v>0.16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3.95184406</v>
      </c>
      <c r="AI206" s="16">
        <v>0</v>
      </c>
      <c r="AJ206" s="16">
        <v>0</v>
      </c>
      <c r="AK206" s="16">
        <v>1.2</v>
      </c>
      <c r="AL206" s="16">
        <v>0</v>
      </c>
      <c r="AM206" s="16">
        <v>0</v>
      </c>
      <c r="AN206" s="21">
        <f t="shared" si="383"/>
        <v>0</v>
      </c>
      <c r="AO206" s="21">
        <f t="shared" si="384"/>
        <v>0</v>
      </c>
      <c r="AP206" s="21">
        <f t="shared" si="385"/>
        <v>0</v>
      </c>
      <c r="AQ206" s="21">
        <f t="shared" si="386"/>
        <v>0</v>
      </c>
      <c r="AR206" s="21">
        <f t="shared" si="387"/>
        <v>0</v>
      </c>
      <c r="AS206" s="21">
        <f t="shared" si="388"/>
        <v>0</v>
      </c>
      <c r="AT206" s="21">
        <f t="shared" si="389"/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  <c r="AZ206" s="16">
        <v>0</v>
      </c>
      <c r="BA206" s="16">
        <v>0</v>
      </c>
      <c r="BB206" s="16">
        <v>0</v>
      </c>
      <c r="BC206" s="16">
        <v>0</v>
      </c>
      <c r="BD206" s="16">
        <v>0</v>
      </c>
      <c r="BE206" s="16">
        <v>0</v>
      </c>
      <c r="BF206" s="16">
        <v>0</v>
      </c>
      <c r="BG206" s="16">
        <v>0</v>
      </c>
      <c r="BH206" s="16">
        <v>0</v>
      </c>
      <c r="BI206" s="16">
        <v>0</v>
      </c>
      <c r="BJ206" s="16">
        <v>0</v>
      </c>
      <c r="BK206" s="16">
        <v>0</v>
      </c>
      <c r="BL206" s="16">
        <v>0</v>
      </c>
      <c r="BM206" s="16">
        <v>0</v>
      </c>
      <c r="BN206" s="16">
        <v>0</v>
      </c>
      <c r="BO206" s="16">
        <v>0</v>
      </c>
      <c r="BP206" s="16">
        <v>0</v>
      </c>
      <c r="BQ206" s="16">
        <v>0</v>
      </c>
      <c r="BR206" s="16">
        <v>0</v>
      </c>
      <c r="BS206" s="16">
        <v>0</v>
      </c>
      <c r="BT206" s="16">
        <v>0</v>
      </c>
      <c r="BU206" s="16">
        <v>0</v>
      </c>
      <c r="BV206" s="16">
        <v>0</v>
      </c>
      <c r="BW206" s="21">
        <v>0</v>
      </c>
      <c r="BX206" s="21">
        <v>0</v>
      </c>
      <c r="BY206" s="21">
        <f t="shared" si="373"/>
        <v>0</v>
      </c>
      <c r="BZ206" s="21">
        <v>0</v>
      </c>
      <c r="CA206" s="35"/>
    </row>
    <row r="207" spans="1:79" ht="31.5" x14ac:dyDescent="0.25">
      <c r="A207" s="5">
        <v>29</v>
      </c>
      <c r="B207" s="15" t="s">
        <v>232</v>
      </c>
      <c r="C207" s="17" t="s">
        <v>347</v>
      </c>
      <c r="D207" s="21">
        <f t="shared" si="358"/>
        <v>0</v>
      </c>
      <c r="E207" s="21">
        <f t="shared" si="376"/>
        <v>0</v>
      </c>
      <c r="F207" s="21">
        <f t="shared" si="377"/>
        <v>0</v>
      </c>
      <c r="G207" s="21">
        <f t="shared" si="378"/>
        <v>0</v>
      </c>
      <c r="H207" s="21">
        <f t="shared" si="379"/>
        <v>0</v>
      </c>
      <c r="I207" s="21">
        <f t="shared" si="380"/>
        <v>0</v>
      </c>
      <c r="J207" s="21">
        <f t="shared" si="381"/>
        <v>0</v>
      </c>
      <c r="K207" s="21">
        <f t="shared" si="382"/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21">
        <f t="shared" si="383"/>
        <v>0</v>
      </c>
      <c r="AO207" s="21">
        <f t="shared" si="384"/>
        <v>0</v>
      </c>
      <c r="AP207" s="21">
        <f t="shared" si="385"/>
        <v>0</v>
      </c>
      <c r="AQ207" s="21">
        <f t="shared" si="386"/>
        <v>0</v>
      </c>
      <c r="AR207" s="21">
        <f t="shared" si="387"/>
        <v>0</v>
      </c>
      <c r="AS207" s="21">
        <f t="shared" si="388"/>
        <v>0</v>
      </c>
      <c r="AT207" s="21">
        <f t="shared" si="389"/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6">
        <v>0</v>
      </c>
      <c r="BD207" s="16">
        <v>0</v>
      </c>
      <c r="BE207" s="16">
        <v>0</v>
      </c>
      <c r="BF207" s="16">
        <v>0</v>
      </c>
      <c r="BG207" s="16">
        <v>0</v>
      </c>
      <c r="BH207" s="16">
        <v>0</v>
      </c>
      <c r="BI207" s="16">
        <v>0</v>
      </c>
      <c r="BJ207" s="16">
        <v>0</v>
      </c>
      <c r="BK207" s="16">
        <v>0</v>
      </c>
      <c r="BL207" s="16">
        <v>0</v>
      </c>
      <c r="BM207" s="16">
        <v>0</v>
      </c>
      <c r="BN207" s="16">
        <v>0</v>
      </c>
      <c r="BO207" s="16">
        <v>0</v>
      </c>
      <c r="BP207" s="16">
        <v>0</v>
      </c>
      <c r="BQ207" s="16">
        <v>0</v>
      </c>
      <c r="BR207" s="16">
        <v>0</v>
      </c>
      <c r="BS207" s="16">
        <v>0</v>
      </c>
      <c r="BT207" s="16">
        <v>0</v>
      </c>
      <c r="BU207" s="16">
        <v>0</v>
      </c>
      <c r="BV207" s="16">
        <v>0</v>
      </c>
      <c r="BW207" s="21">
        <v>0</v>
      </c>
      <c r="BX207" s="21">
        <v>0</v>
      </c>
      <c r="BY207" s="21">
        <f t="shared" si="373"/>
        <v>0</v>
      </c>
      <c r="BZ207" s="21">
        <v>0</v>
      </c>
      <c r="CA207" s="35"/>
    </row>
    <row r="208" spans="1:79" ht="31.5" x14ac:dyDescent="0.25">
      <c r="A208" s="5">
        <v>30</v>
      </c>
      <c r="B208" s="15" t="s">
        <v>233</v>
      </c>
      <c r="C208" s="17" t="s">
        <v>348</v>
      </c>
      <c r="D208" s="21">
        <f t="shared" si="358"/>
        <v>2.3921127599999998</v>
      </c>
      <c r="E208" s="21">
        <f t="shared" ref="E208:E209" si="391">L208+S208+Z208+AG208</f>
        <v>0</v>
      </c>
      <c r="F208" s="21">
        <f t="shared" ref="F208:F209" si="392">M208+T208+AA208+AH208</f>
        <v>2.3921127599999998</v>
      </c>
      <c r="G208" s="21">
        <f t="shared" ref="G208:G209" si="393">N208+U208+AB208+AI208</f>
        <v>0</v>
      </c>
      <c r="H208" s="21">
        <f t="shared" ref="H208:H209" si="394">O208+V208+AC208+AJ208</f>
        <v>0</v>
      </c>
      <c r="I208" s="21">
        <f t="shared" ref="I208:I209" si="395">P208+W208+AD208+AK208</f>
        <v>2.1000000000000001E-2</v>
      </c>
      <c r="J208" s="21">
        <f t="shared" ref="J208:J209" si="396">Q208+X208+AE208+AL208</f>
        <v>0</v>
      </c>
      <c r="K208" s="21">
        <f t="shared" ref="K208:K209" si="397">R208+Y208+AF208+AM208</f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2.3921127599999998</v>
      </c>
      <c r="AI208" s="16">
        <v>0</v>
      </c>
      <c r="AJ208" s="16">
        <v>0</v>
      </c>
      <c r="AK208" s="16">
        <v>2.1000000000000001E-2</v>
      </c>
      <c r="AL208" s="16">
        <v>0</v>
      </c>
      <c r="AM208" s="16">
        <v>0</v>
      </c>
      <c r="AN208" s="21">
        <f t="shared" ref="AN208:AN209" si="398">AU208+BB208+BI208+BP208</f>
        <v>0</v>
      </c>
      <c r="AO208" s="21">
        <f t="shared" ref="AO208:AO209" si="399">AV208+BC208+BJ208+BQ208</f>
        <v>0</v>
      </c>
      <c r="AP208" s="21">
        <f t="shared" ref="AP208:AP209" si="400">AW208+BD208+BK208+BR208</f>
        <v>0</v>
      </c>
      <c r="AQ208" s="21">
        <f t="shared" ref="AQ208:AQ209" si="401">AX208+BE208+BL208+BS208</f>
        <v>0</v>
      </c>
      <c r="AR208" s="21">
        <f t="shared" ref="AR208:AR209" si="402">AY208+BF208+BM208+BT208</f>
        <v>0</v>
      </c>
      <c r="AS208" s="21">
        <f t="shared" ref="AS208:AS209" si="403">AZ208+BG208+BN208+BU208</f>
        <v>0</v>
      </c>
      <c r="AT208" s="21">
        <f t="shared" ref="AT208:AT209" si="404">BA208+BH208+BO208+BV208</f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16">
        <v>0</v>
      </c>
      <c r="BB208" s="16">
        <v>0</v>
      </c>
      <c r="BC208" s="16">
        <v>0</v>
      </c>
      <c r="BD208" s="16">
        <v>0</v>
      </c>
      <c r="BE208" s="16">
        <v>0</v>
      </c>
      <c r="BF208" s="16">
        <v>0</v>
      </c>
      <c r="BG208" s="16">
        <v>0</v>
      </c>
      <c r="BH208" s="16">
        <v>0</v>
      </c>
      <c r="BI208" s="16">
        <v>0</v>
      </c>
      <c r="BJ208" s="16">
        <v>0</v>
      </c>
      <c r="BK208" s="16">
        <v>0</v>
      </c>
      <c r="BL208" s="16">
        <v>0</v>
      </c>
      <c r="BM208" s="16">
        <v>0</v>
      </c>
      <c r="BN208" s="16">
        <v>0</v>
      </c>
      <c r="BO208" s="16">
        <v>0</v>
      </c>
      <c r="BP208" s="16">
        <v>0</v>
      </c>
      <c r="BQ208" s="16">
        <v>0</v>
      </c>
      <c r="BR208" s="16">
        <v>0</v>
      </c>
      <c r="BS208" s="16">
        <v>0</v>
      </c>
      <c r="BT208" s="16">
        <v>0</v>
      </c>
      <c r="BU208" s="16">
        <v>0</v>
      </c>
      <c r="BV208" s="16">
        <v>0</v>
      </c>
      <c r="BW208" s="21">
        <v>0</v>
      </c>
      <c r="BX208" s="21">
        <v>0</v>
      </c>
      <c r="BY208" s="21">
        <f t="shared" si="373"/>
        <v>0</v>
      </c>
      <c r="BZ208" s="21">
        <v>0</v>
      </c>
      <c r="CA208" s="35"/>
    </row>
    <row r="209" spans="1:79" ht="31.5" x14ac:dyDescent="0.25">
      <c r="A209" s="5">
        <v>31</v>
      </c>
      <c r="B209" s="15" t="s">
        <v>266</v>
      </c>
      <c r="C209" s="17" t="s">
        <v>349</v>
      </c>
      <c r="D209" s="21">
        <f t="shared" si="358"/>
        <v>4.0313935499999998</v>
      </c>
      <c r="E209" s="21">
        <f t="shared" si="391"/>
        <v>0</v>
      </c>
      <c r="F209" s="21">
        <f t="shared" si="392"/>
        <v>4.0313935499999998</v>
      </c>
      <c r="G209" s="21">
        <f t="shared" si="393"/>
        <v>0</v>
      </c>
      <c r="H209" s="21">
        <f t="shared" si="394"/>
        <v>0</v>
      </c>
      <c r="I209" s="21">
        <f t="shared" si="395"/>
        <v>0.97000000000000008</v>
      </c>
      <c r="J209" s="21">
        <f t="shared" si="396"/>
        <v>0</v>
      </c>
      <c r="K209" s="21">
        <f t="shared" si="397"/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4.0313935499999998</v>
      </c>
      <c r="AI209" s="16">
        <v>0</v>
      </c>
      <c r="AJ209" s="16">
        <v>0</v>
      </c>
      <c r="AK209" s="16">
        <v>0.97000000000000008</v>
      </c>
      <c r="AL209" s="16">
        <v>0</v>
      </c>
      <c r="AM209" s="16">
        <v>0</v>
      </c>
      <c r="AN209" s="21">
        <f t="shared" si="398"/>
        <v>0</v>
      </c>
      <c r="AO209" s="21">
        <f t="shared" si="399"/>
        <v>0</v>
      </c>
      <c r="AP209" s="21">
        <f t="shared" si="400"/>
        <v>0</v>
      </c>
      <c r="AQ209" s="21">
        <f t="shared" si="401"/>
        <v>0</v>
      </c>
      <c r="AR209" s="21">
        <f t="shared" si="402"/>
        <v>0</v>
      </c>
      <c r="AS209" s="21">
        <f t="shared" si="403"/>
        <v>0</v>
      </c>
      <c r="AT209" s="21">
        <f t="shared" si="404"/>
        <v>0</v>
      </c>
      <c r="AU209" s="16">
        <v>0</v>
      </c>
      <c r="AV209" s="16">
        <v>0</v>
      </c>
      <c r="AW209" s="16">
        <v>0</v>
      </c>
      <c r="AX209" s="16">
        <v>0</v>
      </c>
      <c r="AY209" s="16">
        <v>0</v>
      </c>
      <c r="AZ209" s="16">
        <v>0</v>
      </c>
      <c r="BA209" s="16">
        <v>0</v>
      </c>
      <c r="BB209" s="16">
        <v>0</v>
      </c>
      <c r="BC209" s="16">
        <v>0</v>
      </c>
      <c r="BD209" s="16">
        <v>0</v>
      </c>
      <c r="BE209" s="16">
        <v>0</v>
      </c>
      <c r="BF209" s="16">
        <v>0</v>
      </c>
      <c r="BG209" s="16">
        <v>0</v>
      </c>
      <c r="BH209" s="16">
        <v>0</v>
      </c>
      <c r="BI209" s="16">
        <v>0</v>
      </c>
      <c r="BJ209" s="16">
        <v>0</v>
      </c>
      <c r="BK209" s="16">
        <v>0</v>
      </c>
      <c r="BL209" s="16">
        <v>0</v>
      </c>
      <c r="BM209" s="16">
        <v>0</v>
      </c>
      <c r="BN209" s="16">
        <v>0</v>
      </c>
      <c r="BO209" s="16">
        <v>0</v>
      </c>
      <c r="BP209" s="16">
        <v>0</v>
      </c>
      <c r="BQ209" s="16">
        <v>0</v>
      </c>
      <c r="BR209" s="16">
        <v>0</v>
      </c>
      <c r="BS209" s="16">
        <v>0</v>
      </c>
      <c r="BT209" s="16">
        <v>0</v>
      </c>
      <c r="BU209" s="16">
        <v>0</v>
      </c>
      <c r="BV209" s="16">
        <v>0</v>
      </c>
      <c r="BW209" s="21">
        <v>0</v>
      </c>
      <c r="BX209" s="21">
        <v>0</v>
      </c>
      <c r="BY209" s="21">
        <f t="shared" si="373"/>
        <v>0</v>
      </c>
      <c r="BZ209" s="21">
        <v>0</v>
      </c>
      <c r="CA209" s="35"/>
    </row>
    <row r="210" spans="1:79" ht="31.5" x14ac:dyDescent="0.25">
      <c r="A210" s="5">
        <v>32</v>
      </c>
      <c r="B210" s="15" t="s">
        <v>234</v>
      </c>
      <c r="C210" s="17" t="s">
        <v>350</v>
      </c>
      <c r="D210" s="21">
        <f t="shared" si="358"/>
        <v>20.088776170000003</v>
      </c>
      <c r="E210" s="21">
        <f t="shared" si="376"/>
        <v>0</v>
      </c>
      <c r="F210" s="21">
        <f t="shared" si="377"/>
        <v>20.088776170000003</v>
      </c>
      <c r="G210" s="21">
        <f t="shared" si="378"/>
        <v>0</v>
      </c>
      <c r="H210" s="21">
        <f t="shared" si="379"/>
        <v>0</v>
      </c>
      <c r="I210" s="21">
        <f t="shared" si="380"/>
        <v>1.7789999999999997</v>
      </c>
      <c r="J210" s="21">
        <f t="shared" si="381"/>
        <v>0</v>
      </c>
      <c r="K210" s="21">
        <f t="shared" si="382"/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20.088776170000003</v>
      </c>
      <c r="AB210" s="16">
        <v>0</v>
      </c>
      <c r="AC210" s="16">
        <v>0</v>
      </c>
      <c r="AD210" s="16">
        <v>1.7789999999999997</v>
      </c>
      <c r="AE210" s="16">
        <v>0</v>
      </c>
      <c r="AF210" s="16">
        <v>0</v>
      </c>
      <c r="AG210" s="16">
        <v>0</v>
      </c>
      <c r="AH210" s="16">
        <v>0</v>
      </c>
      <c r="AI210" s="16">
        <v>0</v>
      </c>
      <c r="AJ210" s="16">
        <v>0</v>
      </c>
      <c r="AK210" s="16">
        <v>0</v>
      </c>
      <c r="AL210" s="16">
        <v>0</v>
      </c>
      <c r="AM210" s="16">
        <v>0</v>
      </c>
      <c r="AN210" s="21">
        <f t="shared" si="383"/>
        <v>0</v>
      </c>
      <c r="AO210" s="21">
        <f t="shared" si="384"/>
        <v>0</v>
      </c>
      <c r="AP210" s="21">
        <f t="shared" si="385"/>
        <v>0</v>
      </c>
      <c r="AQ210" s="21">
        <f t="shared" si="386"/>
        <v>0</v>
      </c>
      <c r="AR210" s="21">
        <f t="shared" si="387"/>
        <v>0</v>
      </c>
      <c r="AS210" s="21">
        <f t="shared" si="388"/>
        <v>0</v>
      </c>
      <c r="AT210" s="21">
        <f t="shared" si="389"/>
        <v>0</v>
      </c>
      <c r="AU210" s="16">
        <v>0</v>
      </c>
      <c r="AV210" s="16">
        <v>0</v>
      </c>
      <c r="AW210" s="16">
        <v>0</v>
      </c>
      <c r="AX210" s="16">
        <v>0</v>
      </c>
      <c r="AY210" s="16">
        <v>0</v>
      </c>
      <c r="AZ210" s="16">
        <v>0</v>
      </c>
      <c r="BA210" s="16">
        <v>0</v>
      </c>
      <c r="BB210" s="16">
        <v>0</v>
      </c>
      <c r="BC210" s="16">
        <v>0</v>
      </c>
      <c r="BD210" s="16">
        <v>0</v>
      </c>
      <c r="BE210" s="16">
        <v>0</v>
      </c>
      <c r="BF210" s="16">
        <v>0</v>
      </c>
      <c r="BG210" s="16">
        <v>0</v>
      </c>
      <c r="BH210" s="16">
        <v>0</v>
      </c>
      <c r="BI210" s="16">
        <v>0</v>
      </c>
      <c r="BJ210" s="16">
        <v>0</v>
      </c>
      <c r="BK210" s="16">
        <v>0</v>
      </c>
      <c r="BL210" s="16">
        <v>0</v>
      </c>
      <c r="BM210" s="16">
        <v>0</v>
      </c>
      <c r="BN210" s="16">
        <v>0</v>
      </c>
      <c r="BO210" s="16">
        <v>0</v>
      </c>
      <c r="BP210" s="16">
        <v>0</v>
      </c>
      <c r="BQ210" s="16">
        <v>0</v>
      </c>
      <c r="BR210" s="16">
        <v>0</v>
      </c>
      <c r="BS210" s="16">
        <v>0</v>
      </c>
      <c r="BT210" s="16">
        <v>0</v>
      </c>
      <c r="BU210" s="16">
        <v>0</v>
      </c>
      <c r="BV210" s="16">
        <v>0</v>
      </c>
      <c r="BW210" s="21">
        <v>0</v>
      </c>
      <c r="BX210" s="21">
        <v>0</v>
      </c>
      <c r="BY210" s="21">
        <f t="shared" si="373"/>
        <v>0</v>
      </c>
      <c r="BZ210" s="21">
        <v>0</v>
      </c>
      <c r="CA210" s="35"/>
    </row>
    <row r="211" spans="1:79" ht="31.5" x14ac:dyDescent="0.25">
      <c r="A211" s="5">
        <v>33</v>
      </c>
      <c r="B211" s="15" t="s">
        <v>235</v>
      </c>
      <c r="C211" s="17" t="s">
        <v>351</v>
      </c>
      <c r="D211" s="21">
        <f t="shared" si="358"/>
        <v>4.36149276</v>
      </c>
      <c r="E211" s="21">
        <f t="shared" si="376"/>
        <v>0</v>
      </c>
      <c r="F211" s="21">
        <f t="shared" si="377"/>
        <v>4.36149276</v>
      </c>
      <c r="G211" s="21">
        <f t="shared" si="378"/>
        <v>0.32</v>
      </c>
      <c r="H211" s="21">
        <f t="shared" si="379"/>
        <v>0</v>
      </c>
      <c r="I211" s="21">
        <f t="shared" si="380"/>
        <v>0</v>
      </c>
      <c r="J211" s="21">
        <f t="shared" si="381"/>
        <v>0</v>
      </c>
      <c r="K211" s="21">
        <f t="shared" si="382"/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2.36149276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2</v>
      </c>
      <c r="AI211" s="16">
        <v>0.32</v>
      </c>
      <c r="AJ211" s="16">
        <v>0</v>
      </c>
      <c r="AK211" s="16">
        <v>0</v>
      </c>
      <c r="AL211" s="16">
        <v>0</v>
      </c>
      <c r="AM211" s="16">
        <v>0</v>
      </c>
      <c r="AN211" s="21">
        <f t="shared" si="383"/>
        <v>0</v>
      </c>
      <c r="AO211" s="21">
        <f t="shared" si="384"/>
        <v>0</v>
      </c>
      <c r="AP211" s="21">
        <f t="shared" si="385"/>
        <v>0</v>
      </c>
      <c r="AQ211" s="21">
        <f t="shared" si="386"/>
        <v>0</v>
      </c>
      <c r="AR211" s="21">
        <f t="shared" si="387"/>
        <v>0</v>
      </c>
      <c r="AS211" s="21">
        <f t="shared" si="388"/>
        <v>0</v>
      </c>
      <c r="AT211" s="21">
        <f t="shared" si="389"/>
        <v>0</v>
      </c>
      <c r="AU211" s="16">
        <v>0</v>
      </c>
      <c r="AV211" s="16">
        <v>0</v>
      </c>
      <c r="AW211" s="16">
        <v>0</v>
      </c>
      <c r="AX211" s="16">
        <v>0</v>
      </c>
      <c r="AY211" s="16">
        <v>0</v>
      </c>
      <c r="AZ211" s="16">
        <v>0</v>
      </c>
      <c r="BA211" s="16">
        <v>0</v>
      </c>
      <c r="BB211" s="16">
        <v>0</v>
      </c>
      <c r="BC211" s="16">
        <v>0</v>
      </c>
      <c r="BD211" s="16">
        <v>0</v>
      </c>
      <c r="BE211" s="16">
        <v>0</v>
      </c>
      <c r="BF211" s="16">
        <v>0</v>
      </c>
      <c r="BG211" s="16">
        <v>0</v>
      </c>
      <c r="BH211" s="16">
        <v>0</v>
      </c>
      <c r="BI211" s="16">
        <v>0</v>
      </c>
      <c r="BJ211" s="16">
        <v>0</v>
      </c>
      <c r="BK211" s="16">
        <v>0</v>
      </c>
      <c r="BL211" s="16">
        <v>0</v>
      </c>
      <c r="BM211" s="16">
        <v>0</v>
      </c>
      <c r="BN211" s="16">
        <v>0</v>
      </c>
      <c r="BO211" s="16">
        <v>0</v>
      </c>
      <c r="BP211" s="16">
        <v>0</v>
      </c>
      <c r="BQ211" s="16">
        <v>0</v>
      </c>
      <c r="BR211" s="16">
        <v>0</v>
      </c>
      <c r="BS211" s="16">
        <v>0</v>
      </c>
      <c r="BT211" s="16">
        <v>0</v>
      </c>
      <c r="BU211" s="16">
        <v>0</v>
      </c>
      <c r="BV211" s="16">
        <v>0</v>
      </c>
      <c r="BW211" s="21">
        <v>0</v>
      </c>
      <c r="BX211" s="21">
        <v>0</v>
      </c>
      <c r="BY211" s="21">
        <f t="shared" si="373"/>
        <v>0</v>
      </c>
      <c r="BZ211" s="21">
        <v>0</v>
      </c>
      <c r="CA211" s="35"/>
    </row>
    <row r="212" spans="1:79" ht="31.5" x14ac:dyDescent="0.25">
      <c r="A212" s="5">
        <v>34</v>
      </c>
      <c r="B212" s="15" t="s">
        <v>267</v>
      </c>
      <c r="C212" s="17" t="s">
        <v>352</v>
      </c>
      <c r="D212" s="21">
        <f t="shared" si="358"/>
        <v>0</v>
      </c>
      <c r="E212" s="21">
        <f t="shared" ref="E212:E213" si="405">L212+S212+Z212+AG212</f>
        <v>0</v>
      </c>
      <c r="F212" s="21">
        <f t="shared" ref="F212:F213" si="406">M212+T212+AA212+AH212</f>
        <v>0</v>
      </c>
      <c r="G212" s="21">
        <f t="shared" ref="G212:G213" si="407">N212+U212+AB212+AI212</f>
        <v>0</v>
      </c>
      <c r="H212" s="21">
        <f t="shared" ref="H212:H213" si="408">O212+V212+AC212+AJ212</f>
        <v>0</v>
      </c>
      <c r="I212" s="21">
        <f t="shared" ref="I212:I213" si="409">P212+W212+AD212+AK212</f>
        <v>0</v>
      </c>
      <c r="J212" s="21">
        <f t="shared" ref="J212:J213" si="410">Q212+X212+AE212+AL212</f>
        <v>0</v>
      </c>
      <c r="K212" s="21">
        <f t="shared" ref="K212:K213" si="411">R212+Y212+AF212+AM212</f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21">
        <f t="shared" ref="AN212:AN213" si="412">AU212+BB212+BI212+BP212</f>
        <v>0</v>
      </c>
      <c r="AO212" s="21">
        <f t="shared" ref="AO212:AO213" si="413">AV212+BC212+BJ212+BQ212</f>
        <v>0</v>
      </c>
      <c r="AP212" s="21">
        <f t="shared" ref="AP212:AP213" si="414">AW212+BD212+BK212+BR212</f>
        <v>0</v>
      </c>
      <c r="AQ212" s="21">
        <f t="shared" ref="AQ212:AQ213" si="415">AX212+BE212+BL212+BS212</f>
        <v>0</v>
      </c>
      <c r="AR212" s="21">
        <f t="shared" ref="AR212:AR213" si="416">AY212+BF212+BM212+BT212</f>
        <v>0</v>
      </c>
      <c r="AS212" s="21">
        <f t="shared" ref="AS212:AS213" si="417">AZ212+BG212+BN212+BU212</f>
        <v>0</v>
      </c>
      <c r="AT212" s="21">
        <f t="shared" ref="AT212:AT213" si="418">BA212+BH212+BO212+BV212</f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  <c r="AZ212" s="16">
        <v>0</v>
      </c>
      <c r="BA212" s="16">
        <v>0</v>
      </c>
      <c r="BB212" s="16">
        <v>0</v>
      </c>
      <c r="BC212" s="16">
        <v>0</v>
      </c>
      <c r="BD212" s="16">
        <v>0</v>
      </c>
      <c r="BE212" s="16">
        <v>0</v>
      </c>
      <c r="BF212" s="16">
        <v>0</v>
      </c>
      <c r="BG212" s="16">
        <v>0</v>
      </c>
      <c r="BH212" s="16">
        <v>0</v>
      </c>
      <c r="BI212" s="16">
        <v>0</v>
      </c>
      <c r="BJ212" s="16">
        <v>0</v>
      </c>
      <c r="BK212" s="16">
        <v>0</v>
      </c>
      <c r="BL212" s="16">
        <v>0</v>
      </c>
      <c r="BM212" s="16">
        <v>0</v>
      </c>
      <c r="BN212" s="16">
        <v>0</v>
      </c>
      <c r="BO212" s="16">
        <v>0</v>
      </c>
      <c r="BP212" s="16">
        <v>0</v>
      </c>
      <c r="BQ212" s="16">
        <v>0</v>
      </c>
      <c r="BR212" s="16">
        <v>0</v>
      </c>
      <c r="BS212" s="16">
        <v>0</v>
      </c>
      <c r="BT212" s="16">
        <v>0</v>
      </c>
      <c r="BU212" s="16">
        <v>0</v>
      </c>
      <c r="BV212" s="16">
        <v>0</v>
      </c>
      <c r="BW212" s="21">
        <v>0</v>
      </c>
      <c r="BX212" s="21">
        <v>0</v>
      </c>
      <c r="BY212" s="21">
        <f t="shared" si="373"/>
        <v>0</v>
      </c>
      <c r="BZ212" s="21">
        <v>0</v>
      </c>
      <c r="CA212" s="35"/>
    </row>
    <row r="213" spans="1:79" ht="31.5" x14ac:dyDescent="0.25">
      <c r="A213" s="5">
        <v>35</v>
      </c>
      <c r="B213" s="15" t="s">
        <v>268</v>
      </c>
      <c r="C213" s="17" t="s">
        <v>353</v>
      </c>
      <c r="D213" s="21">
        <f t="shared" si="358"/>
        <v>0</v>
      </c>
      <c r="E213" s="21">
        <f t="shared" si="405"/>
        <v>0</v>
      </c>
      <c r="F213" s="21">
        <f t="shared" si="406"/>
        <v>0</v>
      </c>
      <c r="G213" s="21">
        <f t="shared" si="407"/>
        <v>0</v>
      </c>
      <c r="H213" s="21">
        <f t="shared" si="408"/>
        <v>0</v>
      </c>
      <c r="I213" s="21">
        <f t="shared" si="409"/>
        <v>0</v>
      </c>
      <c r="J213" s="21">
        <f t="shared" si="410"/>
        <v>0</v>
      </c>
      <c r="K213" s="21">
        <f t="shared" si="411"/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21">
        <f t="shared" si="412"/>
        <v>0</v>
      </c>
      <c r="AO213" s="21">
        <f t="shared" si="413"/>
        <v>0</v>
      </c>
      <c r="AP213" s="21">
        <f t="shared" si="414"/>
        <v>0</v>
      </c>
      <c r="AQ213" s="21">
        <f t="shared" si="415"/>
        <v>0</v>
      </c>
      <c r="AR213" s="21">
        <f t="shared" si="416"/>
        <v>0</v>
      </c>
      <c r="AS213" s="21">
        <f t="shared" si="417"/>
        <v>0</v>
      </c>
      <c r="AT213" s="21">
        <f t="shared" si="418"/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  <c r="AZ213" s="16">
        <v>0</v>
      </c>
      <c r="BA213" s="16">
        <v>0</v>
      </c>
      <c r="BB213" s="16">
        <v>0</v>
      </c>
      <c r="BC213" s="16">
        <v>0</v>
      </c>
      <c r="BD213" s="16">
        <v>0</v>
      </c>
      <c r="BE213" s="16">
        <v>0</v>
      </c>
      <c r="BF213" s="16">
        <v>0</v>
      </c>
      <c r="BG213" s="16">
        <v>0</v>
      </c>
      <c r="BH213" s="16">
        <v>0</v>
      </c>
      <c r="BI213" s="16">
        <v>0</v>
      </c>
      <c r="BJ213" s="16">
        <v>0</v>
      </c>
      <c r="BK213" s="16">
        <v>0</v>
      </c>
      <c r="BL213" s="16">
        <v>0</v>
      </c>
      <c r="BM213" s="16">
        <v>0</v>
      </c>
      <c r="BN213" s="16">
        <v>0</v>
      </c>
      <c r="BO213" s="16">
        <v>0</v>
      </c>
      <c r="BP213" s="16">
        <v>0</v>
      </c>
      <c r="BQ213" s="16">
        <v>0</v>
      </c>
      <c r="BR213" s="16">
        <v>0</v>
      </c>
      <c r="BS213" s="16">
        <v>0</v>
      </c>
      <c r="BT213" s="16">
        <v>0</v>
      </c>
      <c r="BU213" s="16">
        <v>0</v>
      </c>
      <c r="BV213" s="16">
        <v>0</v>
      </c>
      <c r="BW213" s="21">
        <v>0</v>
      </c>
      <c r="BX213" s="21">
        <v>0</v>
      </c>
      <c r="BY213" s="21">
        <f t="shared" si="373"/>
        <v>0</v>
      </c>
      <c r="BZ213" s="21">
        <v>0</v>
      </c>
      <c r="CA213" s="35"/>
    </row>
    <row r="214" spans="1:79" ht="31.5" x14ac:dyDescent="0.25">
      <c r="A214" s="5">
        <v>36</v>
      </c>
      <c r="B214" s="15" t="s">
        <v>269</v>
      </c>
      <c r="C214" s="17" t="s">
        <v>354</v>
      </c>
      <c r="D214" s="21">
        <f t="shared" si="358"/>
        <v>0</v>
      </c>
      <c r="E214" s="21">
        <f t="shared" si="359"/>
        <v>0</v>
      </c>
      <c r="F214" s="21">
        <f t="shared" si="360"/>
        <v>0</v>
      </c>
      <c r="G214" s="21">
        <f t="shared" si="361"/>
        <v>0</v>
      </c>
      <c r="H214" s="21">
        <f t="shared" si="362"/>
        <v>0</v>
      </c>
      <c r="I214" s="21">
        <f t="shared" si="363"/>
        <v>0</v>
      </c>
      <c r="J214" s="21">
        <f t="shared" si="364"/>
        <v>0</v>
      </c>
      <c r="K214" s="21">
        <f t="shared" si="365"/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  <c r="AH214" s="16">
        <v>0</v>
      </c>
      <c r="AI214" s="16">
        <v>0</v>
      </c>
      <c r="AJ214" s="16">
        <v>0</v>
      </c>
      <c r="AK214" s="16">
        <v>0</v>
      </c>
      <c r="AL214" s="16">
        <v>0</v>
      </c>
      <c r="AM214" s="16">
        <v>0</v>
      </c>
      <c r="AN214" s="21">
        <f t="shared" si="366"/>
        <v>0</v>
      </c>
      <c r="AO214" s="21">
        <f t="shared" si="367"/>
        <v>0</v>
      </c>
      <c r="AP214" s="21">
        <f t="shared" si="368"/>
        <v>0</v>
      </c>
      <c r="AQ214" s="21">
        <f t="shared" si="369"/>
        <v>0</v>
      </c>
      <c r="AR214" s="21">
        <f t="shared" si="370"/>
        <v>0</v>
      </c>
      <c r="AS214" s="21">
        <f t="shared" si="371"/>
        <v>0</v>
      </c>
      <c r="AT214" s="21">
        <f t="shared" si="372"/>
        <v>0</v>
      </c>
      <c r="AU214" s="16">
        <v>0</v>
      </c>
      <c r="AV214" s="16">
        <v>0</v>
      </c>
      <c r="AW214" s="16">
        <v>0</v>
      </c>
      <c r="AX214" s="16">
        <v>0</v>
      </c>
      <c r="AY214" s="16">
        <v>0</v>
      </c>
      <c r="AZ214" s="16">
        <v>0</v>
      </c>
      <c r="BA214" s="16">
        <v>0</v>
      </c>
      <c r="BB214" s="16">
        <v>0</v>
      </c>
      <c r="BC214" s="16">
        <v>0</v>
      </c>
      <c r="BD214" s="16">
        <v>0</v>
      </c>
      <c r="BE214" s="16">
        <v>0</v>
      </c>
      <c r="BF214" s="16">
        <v>0</v>
      </c>
      <c r="BG214" s="16">
        <v>0</v>
      </c>
      <c r="BH214" s="16">
        <v>0</v>
      </c>
      <c r="BI214" s="16">
        <v>0</v>
      </c>
      <c r="BJ214" s="16">
        <v>0</v>
      </c>
      <c r="BK214" s="16">
        <v>0</v>
      </c>
      <c r="BL214" s="16">
        <v>0</v>
      </c>
      <c r="BM214" s="16">
        <v>0</v>
      </c>
      <c r="BN214" s="16">
        <v>0</v>
      </c>
      <c r="BO214" s="16">
        <v>0</v>
      </c>
      <c r="BP214" s="16">
        <v>0</v>
      </c>
      <c r="BQ214" s="16">
        <v>0</v>
      </c>
      <c r="BR214" s="16">
        <v>0</v>
      </c>
      <c r="BS214" s="16">
        <v>0</v>
      </c>
      <c r="BT214" s="16">
        <v>0</v>
      </c>
      <c r="BU214" s="16">
        <v>0</v>
      </c>
      <c r="BV214" s="16">
        <v>0</v>
      </c>
      <c r="BW214" s="21">
        <v>0</v>
      </c>
      <c r="BX214" s="21">
        <v>0</v>
      </c>
      <c r="BY214" s="21">
        <f t="shared" si="373"/>
        <v>0</v>
      </c>
      <c r="BZ214" s="21">
        <v>0</v>
      </c>
      <c r="CA214" s="35"/>
    </row>
    <row r="215" spans="1:79" ht="47.25" x14ac:dyDescent="0.25">
      <c r="A215" s="6" t="s">
        <v>236</v>
      </c>
      <c r="B215" s="7" t="s">
        <v>237</v>
      </c>
      <c r="C215" s="8"/>
      <c r="D215" s="18">
        <f t="shared" ref="D215:AM215" si="419">SUM(D216:D218)</f>
        <v>0</v>
      </c>
      <c r="E215" s="18">
        <f t="shared" si="419"/>
        <v>0</v>
      </c>
      <c r="F215" s="18">
        <f t="shared" si="419"/>
        <v>0</v>
      </c>
      <c r="G215" s="18">
        <f t="shared" si="419"/>
        <v>0</v>
      </c>
      <c r="H215" s="18">
        <f t="shared" si="419"/>
        <v>0</v>
      </c>
      <c r="I215" s="18">
        <f t="shared" si="419"/>
        <v>0</v>
      </c>
      <c r="J215" s="18">
        <f t="shared" si="419"/>
        <v>0</v>
      </c>
      <c r="K215" s="18">
        <f t="shared" si="419"/>
        <v>0</v>
      </c>
      <c r="L215" s="18">
        <f t="shared" si="419"/>
        <v>0</v>
      </c>
      <c r="M215" s="18">
        <f t="shared" si="419"/>
        <v>0</v>
      </c>
      <c r="N215" s="18">
        <f t="shared" si="419"/>
        <v>0</v>
      </c>
      <c r="O215" s="18">
        <f t="shared" si="419"/>
        <v>0</v>
      </c>
      <c r="P215" s="18">
        <f t="shared" si="419"/>
        <v>0</v>
      </c>
      <c r="Q215" s="18">
        <f t="shared" si="419"/>
        <v>0</v>
      </c>
      <c r="R215" s="18">
        <f t="shared" si="419"/>
        <v>0</v>
      </c>
      <c r="S215" s="18">
        <f t="shared" si="419"/>
        <v>0</v>
      </c>
      <c r="T215" s="18">
        <f t="shared" si="419"/>
        <v>0</v>
      </c>
      <c r="U215" s="18">
        <f t="shared" si="419"/>
        <v>0</v>
      </c>
      <c r="V215" s="18">
        <f t="shared" si="419"/>
        <v>0</v>
      </c>
      <c r="W215" s="18">
        <f t="shared" si="419"/>
        <v>0</v>
      </c>
      <c r="X215" s="18">
        <f t="shared" si="419"/>
        <v>0</v>
      </c>
      <c r="Y215" s="18">
        <f t="shared" si="419"/>
        <v>0</v>
      </c>
      <c r="Z215" s="18">
        <f t="shared" si="419"/>
        <v>0</v>
      </c>
      <c r="AA215" s="18">
        <f t="shared" si="419"/>
        <v>0</v>
      </c>
      <c r="AB215" s="18">
        <f t="shared" si="419"/>
        <v>0</v>
      </c>
      <c r="AC215" s="18">
        <f t="shared" si="419"/>
        <v>0</v>
      </c>
      <c r="AD215" s="18">
        <f t="shared" si="419"/>
        <v>0</v>
      </c>
      <c r="AE215" s="18">
        <f t="shared" si="419"/>
        <v>0</v>
      </c>
      <c r="AF215" s="18">
        <f t="shared" si="419"/>
        <v>0</v>
      </c>
      <c r="AG215" s="18">
        <f t="shared" si="419"/>
        <v>0</v>
      </c>
      <c r="AH215" s="18">
        <f t="shared" si="419"/>
        <v>0</v>
      </c>
      <c r="AI215" s="18">
        <f t="shared" si="419"/>
        <v>0</v>
      </c>
      <c r="AJ215" s="18">
        <f t="shared" si="419"/>
        <v>0</v>
      </c>
      <c r="AK215" s="18">
        <f t="shared" si="419"/>
        <v>0</v>
      </c>
      <c r="AL215" s="18">
        <f t="shared" si="419"/>
        <v>0</v>
      </c>
      <c r="AM215" s="18">
        <f t="shared" si="419"/>
        <v>0</v>
      </c>
      <c r="AN215" s="18">
        <f t="shared" ref="AN215:BV215" si="420">SUM(AN216:AN218)</f>
        <v>0</v>
      </c>
      <c r="AO215" s="18">
        <f t="shared" si="420"/>
        <v>0</v>
      </c>
      <c r="AP215" s="18">
        <f t="shared" si="420"/>
        <v>0</v>
      </c>
      <c r="AQ215" s="18">
        <f t="shared" si="420"/>
        <v>0</v>
      </c>
      <c r="AR215" s="18">
        <f t="shared" si="420"/>
        <v>0</v>
      </c>
      <c r="AS215" s="18">
        <f t="shared" si="420"/>
        <v>0</v>
      </c>
      <c r="AT215" s="18">
        <f t="shared" si="420"/>
        <v>0</v>
      </c>
      <c r="AU215" s="18">
        <f t="shared" si="420"/>
        <v>0</v>
      </c>
      <c r="AV215" s="18">
        <f t="shared" si="420"/>
        <v>0</v>
      </c>
      <c r="AW215" s="18">
        <f t="shared" si="420"/>
        <v>0</v>
      </c>
      <c r="AX215" s="18">
        <f t="shared" si="420"/>
        <v>0</v>
      </c>
      <c r="AY215" s="18">
        <f t="shared" si="420"/>
        <v>0</v>
      </c>
      <c r="AZ215" s="18">
        <f t="shared" si="420"/>
        <v>0</v>
      </c>
      <c r="BA215" s="18">
        <f t="shared" si="420"/>
        <v>0</v>
      </c>
      <c r="BB215" s="18">
        <f t="shared" si="420"/>
        <v>0</v>
      </c>
      <c r="BC215" s="18">
        <f t="shared" si="420"/>
        <v>0</v>
      </c>
      <c r="BD215" s="18">
        <f t="shared" si="420"/>
        <v>0</v>
      </c>
      <c r="BE215" s="18">
        <f t="shared" si="420"/>
        <v>0</v>
      </c>
      <c r="BF215" s="18">
        <f t="shared" si="420"/>
        <v>0</v>
      </c>
      <c r="BG215" s="18">
        <f t="shared" si="420"/>
        <v>0</v>
      </c>
      <c r="BH215" s="18">
        <f t="shared" si="420"/>
        <v>0</v>
      </c>
      <c r="BI215" s="18">
        <f t="shared" si="420"/>
        <v>0</v>
      </c>
      <c r="BJ215" s="18">
        <f t="shared" si="420"/>
        <v>0</v>
      </c>
      <c r="BK215" s="18">
        <f t="shared" si="420"/>
        <v>0</v>
      </c>
      <c r="BL215" s="18">
        <f t="shared" si="420"/>
        <v>0</v>
      </c>
      <c r="BM215" s="18">
        <f t="shared" si="420"/>
        <v>0</v>
      </c>
      <c r="BN215" s="18">
        <f t="shared" si="420"/>
        <v>0</v>
      </c>
      <c r="BO215" s="18">
        <f t="shared" si="420"/>
        <v>0</v>
      </c>
      <c r="BP215" s="18">
        <f t="shared" si="420"/>
        <v>0</v>
      </c>
      <c r="BQ215" s="18">
        <f t="shared" si="420"/>
        <v>0</v>
      </c>
      <c r="BR215" s="18">
        <f t="shared" si="420"/>
        <v>0</v>
      </c>
      <c r="BS215" s="18">
        <f t="shared" si="420"/>
        <v>0</v>
      </c>
      <c r="BT215" s="18">
        <f t="shared" si="420"/>
        <v>0</v>
      </c>
      <c r="BU215" s="18">
        <f t="shared" si="420"/>
        <v>0</v>
      </c>
      <c r="BV215" s="18">
        <f t="shared" si="420"/>
        <v>0</v>
      </c>
      <c r="BW215" s="18">
        <f t="shared" ref="BW215:BY215" si="421">SUM(BW216:BW218)</f>
        <v>0</v>
      </c>
      <c r="BX215" s="18">
        <f t="shared" si="421"/>
        <v>0</v>
      </c>
      <c r="BY215" s="18">
        <f t="shared" si="421"/>
        <v>0</v>
      </c>
      <c r="BZ215" s="18">
        <v>0</v>
      </c>
      <c r="CA215" s="31"/>
    </row>
    <row r="216" spans="1:79" x14ac:dyDescent="0.25">
      <c r="A216" s="5" t="s">
        <v>236</v>
      </c>
      <c r="B216" s="15" t="s">
        <v>140</v>
      </c>
      <c r="C216" s="16" t="s">
        <v>141</v>
      </c>
      <c r="D216" s="29" t="s">
        <v>141</v>
      </c>
      <c r="E216" s="29" t="s">
        <v>141</v>
      </c>
      <c r="F216" s="29" t="s">
        <v>141</v>
      </c>
      <c r="G216" s="29" t="s">
        <v>141</v>
      </c>
      <c r="H216" s="29" t="s">
        <v>141</v>
      </c>
      <c r="I216" s="29" t="s">
        <v>141</v>
      </c>
      <c r="J216" s="29" t="s">
        <v>141</v>
      </c>
      <c r="K216" s="29" t="s">
        <v>141</v>
      </c>
      <c r="L216" s="29" t="s">
        <v>141</v>
      </c>
      <c r="M216" s="29" t="s">
        <v>141</v>
      </c>
      <c r="N216" s="29" t="s">
        <v>141</v>
      </c>
      <c r="O216" s="29" t="s">
        <v>141</v>
      </c>
      <c r="P216" s="29" t="s">
        <v>141</v>
      </c>
      <c r="Q216" s="29" t="s">
        <v>141</v>
      </c>
      <c r="R216" s="29" t="s">
        <v>141</v>
      </c>
      <c r="S216" s="29" t="s">
        <v>141</v>
      </c>
      <c r="T216" s="29" t="s">
        <v>141</v>
      </c>
      <c r="U216" s="29" t="s">
        <v>141</v>
      </c>
      <c r="V216" s="29" t="s">
        <v>141</v>
      </c>
      <c r="W216" s="29" t="s">
        <v>141</v>
      </c>
      <c r="X216" s="29" t="s">
        <v>141</v>
      </c>
      <c r="Y216" s="29" t="s">
        <v>141</v>
      </c>
      <c r="Z216" s="29" t="s">
        <v>141</v>
      </c>
      <c r="AA216" s="29" t="s">
        <v>141</v>
      </c>
      <c r="AB216" s="29" t="s">
        <v>141</v>
      </c>
      <c r="AC216" s="29" t="s">
        <v>141</v>
      </c>
      <c r="AD216" s="29" t="s">
        <v>141</v>
      </c>
      <c r="AE216" s="29" t="s">
        <v>141</v>
      </c>
      <c r="AF216" s="29" t="s">
        <v>141</v>
      </c>
      <c r="AG216" s="29" t="s">
        <v>141</v>
      </c>
      <c r="AH216" s="29" t="s">
        <v>141</v>
      </c>
      <c r="AI216" s="29" t="s">
        <v>141</v>
      </c>
      <c r="AJ216" s="29" t="s">
        <v>141</v>
      </c>
      <c r="AK216" s="29" t="s">
        <v>141</v>
      </c>
      <c r="AL216" s="29" t="s">
        <v>141</v>
      </c>
      <c r="AM216" s="29" t="s">
        <v>141</v>
      </c>
      <c r="AN216" s="29" t="s">
        <v>141</v>
      </c>
      <c r="AO216" s="29" t="s">
        <v>141</v>
      </c>
      <c r="AP216" s="29" t="s">
        <v>141</v>
      </c>
      <c r="AQ216" s="29" t="s">
        <v>141</v>
      </c>
      <c r="AR216" s="29" t="s">
        <v>141</v>
      </c>
      <c r="AS216" s="29" t="s">
        <v>141</v>
      </c>
      <c r="AT216" s="29" t="s">
        <v>141</v>
      </c>
      <c r="AU216" s="29" t="s">
        <v>141</v>
      </c>
      <c r="AV216" s="29" t="s">
        <v>141</v>
      </c>
      <c r="AW216" s="29" t="s">
        <v>141</v>
      </c>
      <c r="AX216" s="29" t="s">
        <v>141</v>
      </c>
      <c r="AY216" s="29" t="s">
        <v>141</v>
      </c>
      <c r="AZ216" s="29" t="s">
        <v>141</v>
      </c>
      <c r="BA216" s="29" t="s">
        <v>141</v>
      </c>
      <c r="BB216" s="29" t="s">
        <v>141</v>
      </c>
      <c r="BC216" s="29" t="s">
        <v>141</v>
      </c>
      <c r="BD216" s="29" t="s">
        <v>141</v>
      </c>
      <c r="BE216" s="29" t="s">
        <v>141</v>
      </c>
      <c r="BF216" s="29" t="s">
        <v>141</v>
      </c>
      <c r="BG216" s="29" t="s">
        <v>141</v>
      </c>
      <c r="BH216" s="29" t="s">
        <v>141</v>
      </c>
      <c r="BI216" s="29" t="s">
        <v>141</v>
      </c>
      <c r="BJ216" s="29" t="s">
        <v>141</v>
      </c>
      <c r="BK216" s="29" t="s">
        <v>141</v>
      </c>
      <c r="BL216" s="29" t="s">
        <v>141</v>
      </c>
      <c r="BM216" s="29" t="s">
        <v>141</v>
      </c>
      <c r="BN216" s="29" t="s">
        <v>141</v>
      </c>
      <c r="BO216" s="29" t="s">
        <v>141</v>
      </c>
      <c r="BP216" s="29" t="s">
        <v>141</v>
      </c>
      <c r="BQ216" s="29" t="s">
        <v>141</v>
      </c>
      <c r="BR216" s="29" t="s">
        <v>141</v>
      </c>
      <c r="BS216" s="29" t="s">
        <v>141</v>
      </c>
      <c r="BT216" s="29" t="s">
        <v>141</v>
      </c>
      <c r="BU216" s="29" t="s">
        <v>141</v>
      </c>
      <c r="BV216" s="29" t="s">
        <v>141</v>
      </c>
      <c r="BW216" s="29" t="s">
        <v>141</v>
      </c>
      <c r="BX216" s="29" t="s">
        <v>141</v>
      </c>
      <c r="BY216" s="29" t="s">
        <v>141</v>
      </c>
      <c r="BZ216" s="29" t="s">
        <v>141</v>
      </c>
      <c r="CA216" s="34"/>
    </row>
    <row r="217" spans="1:79" x14ac:dyDescent="0.25">
      <c r="A217" s="5" t="s">
        <v>236</v>
      </c>
      <c r="B217" s="15" t="s">
        <v>140</v>
      </c>
      <c r="C217" s="16" t="s">
        <v>141</v>
      </c>
      <c r="D217" s="29" t="s">
        <v>141</v>
      </c>
      <c r="E217" s="29" t="s">
        <v>141</v>
      </c>
      <c r="F217" s="29" t="s">
        <v>141</v>
      </c>
      <c r="G217" s="29" t="s">
        <v>141</v>
      </c>
      <c r="H217" s="29" t="s">
        <v>141</v>
      </c>
      <c r="I217" s="29" t="s">
        <v>141</v>
      </c>
      <c r="J217" s="29" t="s">
        <v>141</v>
      </c>
      <c r="K217" s="29" t="s">
        <v>141</v>
      </c>
      <c r="L217" s="29" t="s">
        <v>141</v>
      </c>
      <c r="M217" s="29" t="s">
        <v>141</v>
      </c>
      <c r="N217" s="29" t="s">
        <v>141</v>
      </c>
      <c r="O217" s="29" t="s">
        <v>141</v>
      </c>
      <c r="P217" s="29" t="s">
        <v>141</v>
      </c>
      <c r="Q217" s="29" t="s">
        <v>141</v>
      </c>
      <c r="R217" s="29" t="s">
        <v>141</v>
      </c>
      <c r="S217" s="29" t="s">
        <v>141</v>
      </c>
      <c r="T217" s="29" t="s">
        <v>141</v>
      </c>
      <c r="U217" s="29" t="s">
        <v>141</v>
      </c>
      <c r="V217" s="29" t="s">
        <v>141</v>
      </c>
      <c r="W217" s="29" t="s">
        <v>141</v>
      </c>
      <c r="X217" s="29" t="s">
        <v>141</v>
      </c>
      <c r="Y217" s="29" t="s">
        <v>141</v>
      </c>
      <c r="Z217" s="29" t="s">
        <v>141</v>
      </c>
      <c r="AA217" s="29" t="s">
        <v>141</v>
      </c>
      <c r="AB217" s="29" t="s">
        <v>141</v>
      </c>
      <c r="AC217" s="29" t="s">
        <v>141</v>
      </c>
      <c r="AD217" s="29" t="s">
        <v>141</v>
      </c>
      <c r="AE217" s="29" t="s">
        <v>141</v>
      </c>
      <c r="AF217" s="29" t="s">
        <v>141</v>
      </c>
      <c r="AG217" s="29" t="s">
        <v>141</v>
      </c>
      <c r="AH217" s="29" t="s">
        <v>141</v>
      </c>
      <c r="AI217" s="29" t="s">
        <v>141</v>
      </c>
      <c r="AJ217" s="29" t="s">
        <v>141</v>
      </c>
      <c r="AK217" s="29" t="s">
        <v>141</v>
      </c>
      <c r="AL217" s="29" t="s">
        <v>141</v>
      </c>
      <c r="AM217" s="29" t="s">
        <v>141</v>
      </c>
      <c r="AN217" s="29" t="s">
        <v>141</v>
      </c>
      <c r="AO217" s="29" t="s">
        <v>141</v>
      </c>
      <c r="AP217" s="29" t="s">
        <v>141</v>
      </c>
      <c r="AQ217" s="29" t="s">
        <v>141</v>
      </c>
      <c r="AR217" s="29" t="s">
        <v>141</v>
      </c>
      <c r="AS217" s="29" t="s">
        <v>141</v>
      </c>
      <c r="AT217" s="29" t="s">
        <v>141</v>
      </c>
      <c r="AU217" s="29" t="s">
        <v>141</v>
      </c>
      <c r="AV217" s="29" t="s">
        <v>141</v>
      </c>
      <c r="AW217" s="29" t="s">
        <v>141</v>
      </c>
      <c r="AX217" s="29" t="s">
        <v>141</v>
      </c>
      <c r="AY217" s="29" t="s">
        <v>141</v>
      </c>
      <c r="AZ217" s="29" t="s">
        <v>141</v>
      </c>
      <c r="BA217" s="29" t="s">
        <v>141</v>
      </c>
      <c r="BB217" s="29" t="s">
        <v>141</v>
      </c>
      <c r="BC217" s="29" t="s">
        <v>141</v>
      </c>
      <c r="BD217" s="29" t="s">
        <v>141</v>
      </c>
      <c r="BE217" s="29" t="s">
        <v>141</v>
      </c>
      <c r="BF217" s="29" t="s">
        <v>141</v>
      </c>
      <c r="BG217" s="29" t="s">
        <v>141</v>
      </c>
      <c r="BH217" s="29" t="s">
        <v>141</v>
      </c>
      <c r="BI217" s="29" t="s">
        <v>141</v>
      </c>
      <c r="BJ217" s="29" t="s">
        <v>141</v>
      </c>
      <c r="BK217" s="29" t="s">
        <v>141</v>
      </c>
      <c r="BL217" s="29" t="s">
        <v>141</v>
      </c>
      <c r="BM217" s="29" t="s">
        <v>141</v>
      </c>
      <c r="BN217" s="29" t="s">
        <v>141</v>
      </c>
      <c r="BO217" s="29" t="s">
        <v>141</v>
      </c>
      <c r="BP217" s="29" t="s">
        <v>141</v>
      </c>
      <c r="BQ217" s="29" t="s">
        <v>141</v>
      </c>
      <c r="BR217" s="29" t="s">
        <v>141</v>
      </c>
      <c r="BS217" s="29" t="s">
        <v>141</v>
      </c>
      <c r="BT217" s="29" t="s">
        <v>141</v>
      </c>
      <c r="BU217" s="29" t="s">
        <v>141</v>
      </c>
      <c r="BV217" s="29" t="s">
        <v>141</v>
      </c>
      <c r="BW217" s="29" t="s">
        <v>141</v>
      </c>
      <c r="BX217" s="29" t="s">
        <v>141</v>
      </c>
      <c r="BY217" s="29" t="s">
        <v>141</v>
      </c>
      <c r="BZ217" s="29" t="s">
        <v>141</v>
      </c>
      <c r="CA217" s="34"/>
    </row>
    <row r="218" spans="1:79" x14ac:dyDescent="0.25">
      <c r="A218" s="5" t="s">
        <v>142</v>
      </c>
      <c r="B218" s="5" t="s">
        <v>142</v>
      </c>
      <c r="C218" s="16" t="s">
        <v>141</v>
      </c>
      <c r="D218" s="29" t="s">
        <v>141</v>
      </c>
      <c r="E218" s="29" t="s">
        <v>141</v>
      </c>
      <c r="F218" s="29" t="s">
        <v>141</v>
      </c>
      <c r="G218" s="29" t="s">
        <v>141</v>
      </c>
      <c r="H218" s="29" t="s">
        <v>141</v>
      </c>
      <c r="I218" s="29" t="s">
        <v>141</v>
      </c>
      <c r="J218" s="29" t="s">
        <v>141</v>
      </c>
      <c r="K218" s="29" t="s">
        <v>141</v>
      </c>
      <c r="L218" s="29" t="s">
        <v>141</v>
      </c>
      <c r="M218" s="29" t="s">
        <v>141</v>
      </c>
      <c r="N218" s="29" t="s">
        <v>141</v>
      </c>
      <c r="O218" s="29" t="s">
        <v>141</v>
      </c>
      <c r="P218" s="29" t="s">
        <v>141</v>
      </c>
      <c r="Q218" s="29" t="s">
        <v>141</v>
      </c>
      <c r="R218" s="29" t="s">
        <v>141</v>
      </c>
      <c r="S218" s="29" t="s">
        <v>141</v>
      </c>
      <c r="T218" s="29" t="s">
        <v>141</v>
      </c>
      <c r="U218" s="29" t="s">
        <v>141</v>
      </c>
      <c r="V218" s="29" t="s">
        <v>141</v>
      </c>
      <c r="W218" s="29" t="s">
        <v>141</v>
      </c>
      <c r="X218" s="29" t="s">
        <v>141</v>
      </c>
      <c r="Y218" s="29" t="s">
        <v>141</v>
      </c>
      <c r="Z218" s="29" t="s">
        <v>141</v>
      </c>
      <c r="AA218" s="29" t="s">
        <v>141</v>
      </c>
      <c r="AB218" s="29" t="s">
        <v>141</v>
      </c>
      <c r="AC218" s="29" t="s">
        <v>141</v>
      </c>
      <c r="AD218" s="29" t="s">
        <v>141</v>
      </c>
      <c r="AE218" s="29" t="s">
        <v>141</v>
      </c>
      <c r="AF218" s="29" t="s">
        <v>141</v>
      </c>
      <c r="AG218" s="29" t="s">
        <v>141</v>
      </c>
      <c r="AH218" s="29" t="s">
        <v>141</v>
      </c>
      <c r="AI218" s="29" t="s">
        <v>141</v>
      </c>
      <c r="AJ218" s="29" t="s">
        <v>141</v>
      </c>
      <c r="AK218" s="29" t="s">
        <v>141</v>
      </c>
      <c r="AL218" s="29" t="s">
        <v>141</v>
      </c>
      <c r="AM218" s="29" t="s">
        <v>141</v>
      </c>
      <c r="AN218" s="29" t="s">
        <v>141</v>
      </c>
      <c r="AO218" s="29" t="s">
        <v>141</v>
      </c>
      <c r="AP218" s="29" t="s">
        <v>141</v>
      </c>
      <c r="AQ218" s="29" t="s">
        <v>141</v>
      </c>
      <c r="AR218" s="29" t="s">
        <v>141</v>
      </c>
      <c r="AS218" s="29" t="s">
        <v>141</v>
      </c>
      <c r="AT218" s="29" t="s">
        <v>141</v>
      </c>
      <c r="AU218" s="29" t="s">
        <v>141</v>
      </c>
      <c r="AV218" s="29" t="s">
        <v>141</v>
      </c>
      <c r="AW218" s="29" t="s">
        <v>141</v>
      </c>
      <c r="AX218" s="29" t="s">
        <v>141</v>
      </c>
      <c r="AY218" s="29" t="s">
        <v>141</v>
      </c>
      <c r="AZ218" s="29" t="s">
        <v>141</v>
      </c>
      <c r="BA218" s="29" t="s">
        <v>141</v>
      </c>
      <c r="BB218" s="29" t="s">
        <v>141</v>
      </c>
      <c r="BC218" s="29" t="s">
        <v>141</v>
      </c>
      <c r="BD218" s="29" t="s">
        <v>141</v>
      </c>
      <c r="BE218" s="29" t="s">
        <v>141</v>
      </c>
      <c r="BF218" s="29" t="s">
        <v>141</v>
      </c>
      <c r="BG218" s="29" t="s">
        <v>141</v>
      </c>
      <c r="BH218" s="29" t="s">
        <v>141</v>
      </c>
      <c r="BI218" s="29" t="s">
        <v>141</v>
      </c>
      <c r="BJ218" s="29" t="s">
        <v>141</v>
      </c>
      <c r="BK218" s="29" t="s">
        <v>141</v>
      </c>
      <c r="BL218" s="29" t="s">
        <v>141</v>
      </c>
      <c r="BM218" s="29" t="s">
        <v>141</v>
      </c>
      <c r="BN218" s="29" t="s">
        <v>141</v>
      </c>
      <c r="BO218" s="29" t="s">
        <v>141</v>
      </c>
      <c r="BP218" s="29" t="s">
        <v>141</v>
      </c>
      <c r="BQ218" s="29" t="s">
        <v>141</v>
      </c>
      <c r="BR218" s="29" t="s">
        <v>141</v>
      </c>
      <c r="BS218" s="29" t="s">
        <v>141</v>
      </c>
      <c r="BT218" s="29" t="s">
        <v>141</v>
      </c>
      <c r="BU218" s="29" t="s">
        <v>141</v>
      </c>
      <c r="BV218" s="29" t="s">
        <v>141</v>
      </c>
      <c r="BW218" s="29" t="s">
        <v>141</v>
      </c>
      <c r="BX218" s="29" t="s">
        <v>141</v>
      </c>
      <c r="BY218" s="29" t="s">
        <v>141</v>
      </c>
      <c r="BZ218" s="29" t="s">
        <v>141</v>
      </c>
      <c r="CA218" s="34"/>
    </row>
    <row r="219" spans="1:79" ht="31.5" x14ac:dyDescent="0.25">
      <c r="A219" s="6" t="s">
        <v>238</v>
      </c>
      <c r="B219" s="7" t="s">
        <v>239</v>
      </c>
      <c r="C219" s="8"/>
      <c r="D219" s="18">
        <f t="shared" ref="D219:AI219" si="422">SUM(D220:D226)</f>
        <v>43.509269629999999</v>
      </c>
      <c r="E219" s="18">
        <f t="shared" si="422"/>
        <v>0</v>
      </c>
      <c r="F219" s="18">
        <f t="shared" si="422"/>
        <v>43.509269629999999</v>
      </c>
      <c r="G219" s="18">
        <f t="shared" si="422"/>
        <v>0</v>
      </c>
      <c r="H219" s="18">
        <f t="shared" si="422"/>
        <v>0</v>
      </c>
      <c r="I219" s="18">
        <f t="shared" si="422"/>
        <v>0</v>
      </c>
      <c r="J219" s="18">
        <f t="shared" si="422"/>
        <v>0</v>
      </c>
      <c r="K219" s="18">
        <f t="shared" si="422"/>
        <v>0</v>
      </c>
      <c r="L219" s="18">
        <f t="shared" si="422"/>
        <v>0</v>
      </c>
      <c r="M219" s="18">
        <f t="shared" si="422"/>
        <v>2.0426600000000001</v>
      </c>
      <c r="N219" s="18">
        <f t="shared" si="422"/>
        <v>0</v>
      </c>
      <c r="O219" s="18">
        <f t="shared" si="422"/>
        <v>0</v>
      </c>
      <c r="P219" s="18">
        <f t="shared" si="422"/>
        <v>0</v>
      </c>
      <c r="Q219" s="18">
        <f t="shared" si="422"/>
        <v>0</v>
      </c>
      <c r="R219" s="18">
        <f t="shared" si="422"/>
        <v>0</v>
      </c>
      <c r="S219" s="18">
        <f t="shared" si="422"/>
        <v>0</v>
      </c>
      <c r="T219" s="18">
        <f t="shared" si="422"/>
        <v>6.883276630000001</v>
      </c>
      <c r="U219" s="18">
        <f t="shared" si="422"/>
        <v>0</v>
      </c>
      <c r="V219" s="18">
        <f t="shared" si="422"/>
        <v>0</v>
      </c>
      <c r="W219" s="18">
        <f t="shared" si="422"/>
        <v>0</v>
      </c>
      <c r="X219" s="18">
        <f t="shared" si="422"/>
        <v>0</v>
      </c>
      <c r="Y219" s="18">
        <f t="shared" si="422"/>
        <v>0</v>
      </c>
      <c r="Z219" s="18">
        <f t="shared" si="422"/>
        <v>0</v>
      </c>
      <c r="AA219" s="18">
        <f t="shared" si="422"/>
        <v>2.8333330000000001</v>
      </c>
      <c r="AB219" s="18">
        <f t="shared" si="422"/>
        <v>0</v>
      </c>
      <c r="AC219" s="18">
        <f t="shared" si="422"/>
        <v>0</v>
      </c>
      <c r="AD219" s="18">
        <f t="shared" si="422"/>
        <v>0</v>
      </c>
      <c r="AE219" s="18">
        <f t="shared" si="422"/>
        <v>0</v>
      </c>
      <c r="AF219" s="18">
        <f t="shared" si="422"/>
        <v>0</v>
      </c>
      <c r="AG219" s="18">
        <f t="shared" si="422"/>
        <v>0</v>
      </c>
      <c r="AH219" s="18">
        <f t="shared" si="422"/>
        <v>31.75</v>
      </c>
      <c r="AI219" s="18">
        <f t="shared" si="422"/>
        <v>0</v>
      </c>
      <c r="AJ219" s="18">
        <f t="shared" ref="AJ219:AT219" si="423">SUM(AJ220:AJ226)</f>
        <v>0</v>
      </c>
      <c r="AK219" s="18">
        <f t="shared" si="423"/>
        <v>0</v>
      </c>
      <c r="AL219" s="18">
        <f t="shared" si="423"/>
        <v>0</v>
      </c>
      <c r="AM219" s="18">
        <f t="shared" si="423"/>
        <v>0</v>
      </c>
      <c r="AN219" s="18">
        <f t="shared" si="423"/>
        <v>0</v>
      </c>
      <c r="AO219" s="18">
        <f t="shared" si="423"/>
        <v>28.506396050000003</v>
      </c>
      <c r="AP219" s="18">
        <f t="shared" si="423"/>
        <v>0</v>
      </c>
      <c r="AQ219" s="18">
        <f t="shared" si="423"/>
        <v>0</v>
      </c>
      <c r="AR219" s="18">
        <f t="shared" si="423"/>
        <v>0</v>
      </c>
      <c r="AS219" s="18">
        <f t="shared" si="423"/>
        <v>0</v>
      </c>
      <c r="AT219" s="18">
        <f t="shared" si="423"/>
        <v>0</v>
      </c>
      <c r="AU219" s="18">
        <f t="shared" ref="AU219" si="424">SUM(AU220:AU226)</f>
        <v>0</v>
      </c>
      <c r="AV219" s="18">
        <f t="shared" ref="AV219" si="425">SUM(AV220:AV226)</f>
        <v>2.5829766699999999</v>
      </c>
      <c r="AW219" s="18">
        <f t="shared" ref="AW219" si="426">SUM(AW220:AW226)</f>
        <v>0</v>
      </c>
      <c r="AX219" s="18">
        <f t="shared" ref="AX219" si="427">SUM(AX220:AX226)</f>
        <v>0</v>
      </c>
      <c r="AY219" s="18">
        <f t="shared" ref="AY219" si="428">SUM(AY220:AY226)</f>
        <v>0</v>
      </c>
      <c r="AZ219" s="18">
        <f t="shared" ref="AZ219" si="429">SUM(AZ220:AZ226)</f>
        <v>0</v>
      </c>
      <c r="BA219" s="18">
        <f t="shared" ref="BA219" si="430">SUM(BA220:BA226)</f>
        <v>0</v>
      </c>
      <c r="BB219" s="18">
        <f t="shared" ref="BB219" si="431">SUM(BB220:BB226)</f>
        <v>0</v>
      </c>
      <c r="BC219" s="18">
        <f t="shared" ref="BC219" si="432">SUM(BC220:BC226)</f>
        <v>25.923419380000002</v>
      </c>
      <c r="BD219" s="18">
        <f t="shared" ref="BD219" si="433">SUM(BD220:BD226)</f>
        <v>0</v>
      </c>
      <c r="BE219" s="18">
        <f t="shared" ref="BE219" si="434">SUM(BE220:BE226)</f>
        <v>0</v>
      </c>
      <c r="BF219" s="18">
        <f t="shared" ref="BF219" si="435">SUM(BF220:BF226)</f>
        <v>0</v>
      </c>
      <c r="BG219" s="18">
        <f t="shared" ref="BG219" si="436">SUM(BG220:BG226)</f>
        <v>0</v>
      </c>
      <c r="BH219" s="18">
        <f t="shared" ref="BH219" si="437">SUM(BH220:BH226)</f>
        <v>0</v>
      </c>
      <c r="BI219" s="18">
        <f t="shared" ref="BI219" si="438">SUM(BI220:BI226)</f>
        <v>0</v>
      </c>
      <c r="BJ219" s="18">
        <f t="shared" ref="BJ219" si="439">SUM(BJ220:BJ226)</f>
        <v>0</v>
      </c>
      <c r="BK219" s="18">
        <f t="shared" ref="BK219" si="440">SUM(BK220:BK226)</f>
        <v>0</v>
      </c>
      <c r="BL219" s="18">
        <f t="shared" ref="BL219" si="441">SUM(BL220:BL226)</f>
        <v>0</v>
      </c>
      <c r="BM219" s="18">
        <f t="shared" ref="BM219" si="442">SUM(BM220:BM226)</f>
        <v>0</v>
      </c>
      <c r="BN219" s="18">
        <f t="shared" ref="BN219" si="443">SUM(BN220:BN226)</f>
        <v>0</v>
      </c>
      <c r="BO219" s="18">
        <f t="shared" ref="BO219" si="444">SUM(BO220:BO226)</f>
        <v>0</v>
      </c>
      <c r="BP219" s="18">
        <f t="shared" ref="BP219" si="445">SUM(BP220:BP226)</f>
        <v>0</v>
      </c>
      <c r="BQ219" s="18">
        <f t="shared" ref="BQ219" si="446">SUM(BQ220:BQ226)</f>
        <v>0</v>
      </c>
      <c r="BR219" s="18">
        <f t="shared" ref="BR219" si="447">SUM(BR220:BR226)</f>
        <v>0</v>
      </c>
      <c r="BS219" s="18">
        <f t="shared" ref="BS219" si="448">SUM(BS220:BS226)</f>
        <v>0</v>
      </c>
      <c r="BT219" s="18">
        <f t="shared" ref="BT219" si="449">SUM(BT220:BT226)</f>
        <v>0</v>
      </c>
      <c r="BU219" s="18">
        <f t="shared" ref="BU219" si="450">SUM(BU220:BU226)</f>
        <v>0</v>
      </c>
      <c r="BV219" s="18">
        <f t="shared" ref="BV219" si="451">SUM(BV220:BV226)</f>
        <v>0</v>
      </c>
      <c r="BW219" s="18">
        <f t="shared" ref="BW219:BX219" si="452">SUM(BW220:BW226)</f>
        <v>0</v>
      </c>
      <c r="BX219" s="18">
        <f t="shared" si="452"/>
        <v>0</v>
      </c>
      <c r="BY219" s="18">
        <f t="shared" ref="BY219" si="453">(AV219+BC219)-(M219+T219)</f>
        <v>19.580459420000004</v>
      </c>
      <c r="BZ219" s="18">
        <f t="shared" ref="BZ219" si="454">(BY219*100)/(M219+T219)</f>
        <v>219.36587981355635</v>
      </c>
      <c r="CA219" s="31"/>
    </row>
    <row r="220" spans="1:79" ht="31.5" x14ac:dyDescent="0.25">
      <c r="A220" s="5">
        <v>1</v>
      </c>
      <c r="B220" s="15" t="s">
        <v>277</v>
      </c>
      <c r="C220" s="17" t="s">
        <v>355</v>
      </c>
      <c r="D220" s="21">
        <f t="shared" ref="D220:D226" si="455">F220</f>
        <v>0</v>
      </c>
      <c r="E220" s="21">
        <f t="shared" ref="E220:E226" si="456">L220+S220+Z220+AG220</f>
        <v>0</v>
      </c>
      <c r="F220" s="21">
        <f t="shared" ref="F220:F226" si="457">M220+T220+AA220+AH220</f>
        <v>0</v>
      </c>
      <c r="G220" s="21">
        <f t="shared" ref="G220:G226" si="458">N220+U220+AB220+AI220</f>
        <v>0</v>
      </c>
      <c r="H220" s="21">
        <f t="shared" ref="H220:H226" si="459">O220+V220+AC220+AJ220</f>
        <v>0</v>
      </c>
      <c r="I220" s="21">
        <f t="shared" ref="I220:I226" si="460">P220+W220+AD220+AK220</f>
        <v>0</v>
      </c>
      <c r="J220" s="21">
        <f t="shared" ref="J220:J226" si="461">Q220+X220+AE220+AL220</f>
        <v>0</v>
      </c>
      <c r="K220" s="21">
        <f t="shared" ref="K220:K226" si="462">R220+Y220+AF220+AM220</f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6">
        <v>0</v>
      </c>
      <c r="AI220" s="16">
        <v>0</v>
      </c>
      <c r="AJ220" s="16">
        <v>0</v>
      </c>
      <c r="AK220" s="16">
        <v>0</v>
      </c>
      <c r="AL220" s="16">
        <v>0</v>
      </c>
      <c r="AM220" s="16">
        <v>0</v>
      </c>
      <c r="AN220" s="21">
        <f t="shared" ref="AN220:AN226" si="463">AU220+BB220+BI220+BP220</f>
        <v>0</v>
      </c>
      <c r="AO220" s="21">
        <f t="shared" ref="AO220:AO226" si="464">AV220+BC220+BJ220+BQ220</f>
        <v>0</v>
      </c>
      <c r="AP220" s="21">
        <f t="shared" ref="AP220:AP226" si="465">AW220+BD220+BK220+BR220</f>
        <v>0</v>
      </c>
      <c r="AQ220" s="21">
        <f t="shared" ref="AQ220:AQ226" si="466">AX220+BE220+BL220+BS220</f>
        <v>0</v>
      </c>
      <c r="AR220" s="21">
        <f t="shared" ref="AR220:AR226" si="467">AY220+BF220+BM220+BT220</f>
        <v>0</v>
      </c>
      <c r="AS220" s="21">
        <f t="shared" ref="AS220:AS226" si="468">AZ220+BG220+BN220+BU220</f>
        <v>0</v>
      </c>
      <c r="AT220" s="21">
        <f t="shared" ref="AT220:AT226" si="469">BA220+BH220+BO220+BV220</f>
        <v>0</v>
      </c>
      <c r="AU220" s="16">
        <v>0</v>
      </c>
      <c r="AV220" s="16">
        <v>0</v>
      </c>
      <c r="AW220" s="16">
        <v>0</v>
      </c>
      <c r="AX220" s="16">
        <v>0</v>
      </c>
      <c r="AY220" s="16">
        <v>0</v>
      </c>
      <c r="AZ220" s="16">
        <v>0</v>
      </c>
      <c r="BA220" s="16">
        <v>0</v>
      </c>
      <c r="BB220" s="16">
        <v>0</v>
      </c>
      <c r="BC220" s="16">
        <v>0</v>
      </c>
      <c r="BD220" s="16">
        <v>0</v>
      </c>
      <c r="BE220" s="16">
        <v>0</v>
      </c>
      <c r="BF220" s="16">
        <v>0</v>
      </c>
      <c r="BG220" s="16">
        <v>0</v>
      </c>
      <c r="BH220" s="16">
        <v>0</v>
      </c>
      <c r="BI220" s="16">
        <v>0</v>
      </c>
      <c r="BJ220" s="16">
        <v>0</v>
      </c>
      <c r="BK220" s="16">
        <v>0</v>
      </c>
      <c r="BL220" s="16">
        <v>0</v>
      </c>
      <c r="BM220" s="16">
        <v>0</v>
      </c>
      <c r="BN220" s="16">
        <v>0</v>
      </c>
      <c r="BO220" s="16">
        <v>0</v>
      </c>
      <c r="BP220" s="16">
        <v>0</v>
      </c>
      <c r="BQ220" s="16">
        <v>0</v>
      </c>
      <c r="BR220" s="16">
        <v>0</v>
      </c>
      <c r="BS220" s="16">
        <v>0</v>
      </c>
      <c r="BT220" s="16">
        <v>0</v>
      </c>
      <c r="BU220" s="16">
        <v>0</v>
      </c>
      <c r="BV220" s="16">
        <v>0</v>
      </c>
      <c r="BW220" s="21">
        <v>0</v>
      </c>
      <c r="BX220" s="21">
        <v>0</v>
      </c>
      <c r="BY220" s="21">
        <f t="shared" ref="BY220:BY226" si="470">(AV220+BC220)-(M220+T220)</f>
        <v>0</v>
      </c>
      <c r="BZ220" s="21">
        <v>0</v>
      </c>
      <c r="CA220" s="35"/>
    </row>
    <row r="221" spans="1:79" ht="47.25" x14ac:dyDescent="0.25">
      <c r="A221" s="5">
        <v>2</v>
      </c>
      <c r="B221" s="15" t="s">
        <v>278</v>
      </c>
      <c r="C221" s="17" t="s">
        <v>356</v>
      </c>
      <c r="D221" s="21">
        <f t="shared" si="455"/>
        <v>31.75</v>
      </c>
      <c r="E221" s="21">
        <f t="shared" si="456"/>
        <v>0</v>
      </c>
      <c r="F221" s="21">
        <f t="shared" si="457"/>
        <v>31.75</v>
      </c>
      <c r="G221" s="21">
        <f t="shared" si="458"/>
        <v>0</v>
      </c>
      <c r="H221" s="21">
        <f t="shared" si="459"/>
        <v>0</v>
      </c>
      <c r="I221" s="21">
        <f t="shared" si="460"/>
        <v>0</v>
      </c>
      <c r="J221" s="21">
        <f t="shared" si="461"/>
        <v>0</v>
      </c>
      <c r="K221" s="21">
        <f t="shared" si="462"/>
        <v>0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31.75</v>
      </c>
      <c r="AI221" s="16">
        <v>0</v>
      </c>
      <c r="AJ221" s="16">
        <v>0</v>
      </c>
      <c r="AK221" s="16">
        <v>0</v>
      </c>
      <c r="AL221" s="16">
        <v>0</v>
      </c>
      <c r="AM221" s="16">
        <v>0</v>
      </c>
      <c r="AN221" s="21">
        <f t="shared" si="463"/>
        <v>0</v>
      </c>
      <c r="AO221" s="21">
        <f t="shared" si="464"/>
        <v>0</v>
      </c>
      <c r="AP221" s="21">
        <f t="shared" si="465"/>
        <v>0</v>
      </c>
      <c r="AQ221" s="21">
        <f t="shared" si="466"/>
        <v>0</v>
      </c>
      <c r="AR221" s="21">
        <f t="shared" si="467"/>
        <v>0</v>
      </c>
      <c r="AS221" s="21">
        <f t="shared" si="468"/>
        <v>0</v>
      </c>
      <c r="AT221" s="21">
        <f t="shared" si="469"/>
        <v>0</v>
      </c>
      <c r="AU221" s="16">
        <v>0</v>
      </c>
      <c r="AV221" s="16">
        <v>0</v>
      </c>
      <c r="AW221" s="16">
        <v>0</v>
      </c>
      <c r="AX221" s="16">
        <v>0</v>
      </c>
      <c r="AY221" s="16">
        <v>0</v>
      </c>
      <c r="AZ221" s="16">
        <v>0</v>
      </c>
      <c r="BA221" s="16">
        <v>0</v>
      </c>
      <c r="BB221" s="16">
        <v>0</v>
      </c>
      <c r="BC221" s="16">
        <v>0</v>
      </c>
      <c r="BD221" s="16">
        <v>0</v>
      </c>
      <c r="BE221" s="16">
        <v>0</v>
      </c>
      <c r="BF221" s="16">
        <v>0</v>
      </c>
      <c r="BG221" s="16">
        <v>0</v>
      </c>
      <c r="BH221" s="16">
        <v>0</v>
      </c>
      <c r="BI221" s="16">
        <v>0</v>
      </c>
      <c r="BJ221" s="16">
        <v>0</v>
      </c>
      <c r="BK221" s="16">
        <v>0</v>
      </c>
      <c r="BL221" s="16">
        <v>0</v>
      </c>
      <c r="BM221" s="16">
        <v>0</v>
      </c>
      <c r="BN221" s="16">
        <v>0</v>
      </c>
      <c r="BO221" s="16">
        <v>0</v>
      </c>
      <c r="BP221" s="16">
        <v>0</v>
      </c>
      <c r="BQ221" s="16">
        <v>0</v>
      </c>
      <c r="BR221" s="16">
        <v>0</v>
      </c>
      <c r="BS221" s="16">
        <v>0</v>
      </c>
      <c r="BT221" s="16">
        <v>0</v>
      </c>
      <c r="BU221" s="16">
        <v>0</v>
      </c>
      <c r="BV221" s="16">
        <v>0</v>
      </c>
      <c r="BW221" s="21">
        <v>0</v>
      </c>
      <c r="BX221" s="21">
        <v>0</v>
      </c>
      <c r="BY221" s="21">
        <f t="shared" si="470"/>
        <v>0</v>
      </c>
      <c r="BZ221" s="21">
        <v>0</v>
      </c>
      <c r="CA221" s="35"/>
    </row>
    <row r="222" spans="1:79" ht="31.5" x14ac:dyDescent="0.25">
      <c r="A222" s="5">
        <v>3</v>
      </c>
      <c r="B222" s="15" t="s">
        <v>279</v>
      </c>
      <c r="C222" s="17" t="s">
        <v>357</v>
      </c>
      <c r="D222" s="21">
        <f t="shared" si="455"/>
        <v>0</v>
      </c>
      <c r="E222" s="21">
        <f t="shared" si="456"/>
        <v>0</v>
      </c>
      <c r="F222" s="21">
        <f t="shared" si="457"/>
        <v>0</v>
      </c>
      <c r="G222" s="21">
        <f t="shared" si="458"/>
        <v>0</v>
      </c>
      <c r="H222" s="21">
        <f t="shared" si="459"/>
        <v>0</v>
      </c>
      <c r="I222" s="21">
        <f t="shared" si="460"/>
        <v>0</v>
      </c>
      <c r="J222" s="21">
        <f t="shared" si="461"/>
        <v>0</v>
      </c>
      <c r="K222" s="21">
        <f t="shared" si="462"/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21">
        <f t="shared" si="463"/>
        <v>0</v>
      </c>
      <c r="AO222" s="21">
        <f t="shared" si="464"/>
        <v>0</v>
      </c>
      <c r="AP222" s="21">
        <f t="shared" si="465"/>
        <v>0</v>
      </c>
      <c r="AQ222" s="21">
        <f t="shared" si="466"/>
        <v>0</v>
      </c>
      <c r="AR222" s="21">
        <f t="shared" si="467"/>
        <v>0</v>
      </c>
      <c r="AS222" s="21">
        <f t="shared" si="468"/>
        <v>0</v>
      </c>
      <c r="AT222" s="21">
        <f t="shared" si="469"/>
        <v>0</v>
      </c>
      <c r="AU222" s="16">
        <v>0</v>
      </c>
      <c r="AV222" s="16">
        <v>0</v>
      </c>
      <c r="AW222" s="16">
        <v>0</v>
      </c>
      <c r="AX222" s="16">
        <v>0</v>
      </c>
      <c r="AY222" s="16">
        <v>0</v>
      </c>
      <c r="AZ222" s="16">
        <v>0</v>
      </c>
      <c r="BA222" s="16">
        <v>0</v>
      </c>
      <c r="BB222" s="16">
        <v>0</v>
      </c>
      <c r="BC222" s="16">
        <v>0</v>
      </c>
      <c r="BD222" s="16">
        <v>0</v>
      </c>
      <c r="BE222" s="16">
        <v>0</v>
      </c>
      <c r="BF222" s="16">
        <v>0</v>
      </c>
      <c r="BG222" s="16">
        <v>0</v>
      </c>
      <c r="BH222" s="16">
        <v>0</v>
      </c>
      <c r="BI222" s="16">
        <v>0</v>
      </c>
      <c r="BJ222" s="16">
        <v>0</v>
      </c>
      <c r="BK222" s="16">
        <v>0</v>
      </c>
      <c r="BL222" s="16">
        <v>0</v>
      </c>
      <c r="BM222" s="16">
        <v>0</v>
      </c>
      <c r="BN222" s="16">
        <v>0</v>
      </c>
      <c r="BO222" s="16">
        <v>0</v>
      </c>
      <c r="BP222" s="16">
        <v>0</v>
      </c>
      <c r="BQ222" s="16">
        <v>0</v>
      </c>
      <c r="BR222" s="16">
        <v>0</v>
      </c>
      <c r="BS222" s="16">
        <v>0</v>
      </c>
      <c r="BT222" s="16">
        <v>0</v>
      </c>
      <c r="BU222" s="16">
        <v>0</v>
      </c>
      <c r="BV222" s="16">
        <v>0</v>
      </c>
      <c r="BW222" s="21">
        <v>0</v>
      </c>
      <c r="BX222" s="21">
        <v>0</v>
      </c>
      <c r="BY222" s="21">
        <f t="shared" si="470"/>
        <v>0</v>
      </c>
      <c r="BZ222" s="21">
        <v>0</v>
      </c>
      <c r="CA222" s="35"/>
    </row>
    <row r="223" spans="1:79" ht="31.5" x14ac:dyDescent="0.25">
      <c r="A223" s="5">
        <v>4</v>
      </c>
      <c r="B223" s="15" t="s">
        <v>280</v>
      </c>
      <c r="C223" s="17" t="s">
        <v>358</v>
      </c>
      <c r="D223" s="21">
        <f t="shared" si="455"/>
        <v>0</v>
      </c>
      <c r="E223" s="21">
        <f t="shared" si="456"/>
        <v>0</v>
      </c>
      <c r="F223" s="21">
        <f t="shared" si="457"/>
        <v>0</v>
      </c>
      <c r="G223" s="21">
        <f t="shared" si="458"/>
        <v>0</v>
      </c>
      <c r="H223" s="21">
        <f t="shared" si="459"/>
        <v>0</v>
      </c>
      <c r="I223" s="21">
        <f t="shared" si="460"/>
        <v>0</v>
      </c>
      <c r="J223" s="21">
        <f t="shared" si="461"/>
        <v>0</v>
      </c>
      <c r="K223" s="21">
        <f t="shared" si="462"/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16">
        <v>0</v>
      </c>
      <c r="AL223" s="16">
        <v>0</v>
      </c>
      <c r="AM223" s="16">
        <v>0</v>
      </c>
      <c r="AN223" s="21">
        <f t="shared" si="463"/>
        <v>0</v>
      </c>
      <c r="AO223" s="21">
        <f t="shared" si="464"/>
        <v>0</v>
      </c>
      <c r="AP223" s="21">
        <f t="shared" si="465"/>
        <v>0</v>
      </c>
      <c r="AQ223" s="21">
        <f t="shared" si="466"/>
        <v>0</v>
      </c>
      <c r="AR223" s="21">
        <f t="shared" si="467"/>
        <v>0</v>
      </c>
      <c r="AS223" s="21">
        <f t="shared" si="468"/>
        <v>0</v>
      </c>
      <c r="AT223" s="21">
        <f t="shared" si="469"/>
        <v>0</v>
      </c>
      <c r="AU223" s="16">
        <v>0</v>
      </c>
      <c r="AV223" s="16">
        <v>0</v>
      </c>
      <c r="AW223" s="16">
        <v>0</v>
      </c>
      <c r="AX223" s="16">
        <v>0</v>
      </c>
      <c r="AY223" s="16">
        <v>0</v>
      </c>
      <c r="AZ223" s="16">
        <v>0</v>
      </c>
      <c r="BA223" s="16">
        <v>0</v>
      </c>
      <c r="BB223" s="16">
        <v>0</v>
      </c>
      <c r="BC223" s="16">
        <v>0</v>
      </c>
      <c r="BD223" s="16">
        <v>0</v>
      </c>
      <c r="BE223" s="16">
        <v>0</v>
      </c>
      <c r="BF223" s="16">
        <v>0</v>
      </c>
      <c r="BG223" s="16">
        <v>0</v>
      </c>
      <c r="BH223" s="16">
        <v>0</v>
      </c>
      <c r="BI223" s="16">
        <v>0</v>
      </c>
      <c r="BJ223" s="16">
        <v>0</v>
      </c>
      <c r="BK223" s="16">
        <v>0</v>
      </c>
      <c r="BL223" s="16">
        <v>0</v>
      </c>
      <c r="BM223" s="16">
        <v>0</v>
      </c>
      <c r="BN223" s="16">
        <v>0</v>
      </c>
      <c r="BO223" s="16">
        <v>0</v>
      </c>
      <c r="BP223" s="16">
        <v>0</v>
      </c>
      <c r="BQ223" s="16">
        <v>0</v>
      </c>
      <c r="BR223" s="16">
        <v>0</v>
      </c>
      <c r="BS223" s="16">
        <v>0</v>
      </c>
      <c r="BT223" s="16">
        <v>0</v>
      </c>
      <c r="BU223" s="16">
        <v>0</v>
      </c>
      <c r="BV223" s="16">
        <v>0</v>
      </c>
      <c r="BW223" s="21">
        <v>0</v>
      </c>
      <c r="BX223" s="21">
        <v>0</v>
      </c>
      <c r="BY223" s="21">
        <f t="shared" si="470"/>
        <v>0</v>
      </c>
      <c r="BZ223" s="21">
        <v>0</v>
      </c>
      <c r="CA223" s="35"/>
    </row>
    <row r="224" spans="1:79" ht="31.5" x14ac:dyDescent="0.25">
      <c r="A224" s="5">
        <v>5</v>
      </c>
      <c r="B224" s="15" t="s">
        <v>281</v>
      </c>
      <c r="C224" s="17" t="s">
        <v>359</v>
      </c>
      <c r="D224" s="21">
        <f t="shared" si="455"/>
        <v>0</v>
      </c>
      <c r="E224" s="21">
        <f t="shared" si="456"/>
        <v>0</v>
      </c>
      <c r="F224" s="21">
        <f t="shared" si="457"/>
        <v>0</v>
      </c>
      <c r="G224" s="21">
        <f t="shared" si="458"/>
        <v>0</v>
      </c>
      <c r="H224" s="21">
        <f t="shared" si="459"/>
        <v>0</v>
      </c>
      <c r="I224" s="21">
        <f t="shared" si="460"/>
        <v>0</v>
      </c>
      <c r="J224" s="21">
        <f t="shared" si="461"/>
        <v>0</v>
      </c>
      <c r="K224" s="21">
        <f t="shared" si="462"/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  <c r="AH224" s="16">
        <v>0</v>
      </c>
      <c r="AI224" s="16">
        <v>0</v>
      </c>
      <c r="AJ224" s="16">
        <v>0</v>
      </c>
      <c r="AK224" s="16">
        <v>0</v>
      </c>
      <c r="AL224" s="16">
        <v>0</v>
      </c>
      <c r="AM224" s="16">
        <v>0</v>
      </c>
      <c r="AN224" s="21">
        <f t="shared" si="463"/>
        <v>0</v>
      </c>
      <c r="AO224" s="21">
        <f t="shared" si="464"/>
        <v>0</v>
      </c>
      <c r="AP224" s="21">
        <f t="shared" si="465"/>
        <v>0</v>
      </c>
      <c r="AQ224" s="21">
        <f t="shared" si="466"/>
        <v>0</v>
      </c>
      <c r="AR224" s="21">
        <f t="shared" si="467"/>
        <v>0</v>
      </c>
      <c r="AS224" s="21">
        <f t="shared" si="468"/>
        <v>0</v>
      </c>
      <c r="AT224" s="21">
        <f t="shared" si="469"/>
        <v>0</v>
      </c>
      <c r="AU224" s="16">
        <v>0</v>
      </c>
      <c r="AV224" s="16">
        <v>0</v>
      </c>
      <c r="AW224" s="16">
        <v>0</v>
      </c>
      <c r="AX224" s="16">
        <v>0</v>
      </c>
      <c r="AY224" s="16">
        <v>0</v>
      </c>
      <c r="AZ224" s="16">
        <v>0</v>
      </c>
      <c r="BA224" s="16">
        <v>0</v>
      </c>
      <c r="BB224" s="16">
        <v>0</v>
      </c>
      <c r="BC224" s="16">
        <v>0</v>
      </c>
      <c r="BD224" s="16">
        <v>0</v>
      </c>
      <c r="BE224" s="16">
        <v>0</v>
      </c>
      <c r="BF224" s="16">
        <v>0</v>
      </c>
      <c r="BG224" s="16">
        <v>0</v>
      </c>
      <c r="BH224" s="16">
        <v>0</v>
      </c>
      <c r="BI224" s="16">
        <v>0</v>
      </c>
      <c r="BJ224" s="16">
        <v>0</v>
      </c>
      <c r="BK224" s="16">
        <v>0</v>
      </c>
      <c r="BL224" s="16">
        <v>0</v>
      </c>
      <c r="BM224" s="16">
        <v>0</v>
      </c>
      <c r="BN224" s="16">
        <v>0</v>
      </c>
      <c r="BO224" s="16">
        <v>0</v>
      </c>
      <c r="BP224" s="16">
        <v>0</v>
      </c>
      <c r="BQ224" s="16">
        <v>0</v>
      </c>
      <c r="BR224" s="16">
        <v>0</v>
      </c>
      <c r="BS224" s="16">
        <v>0</v>
      </c>
      <c r="BT224" s="16">
        <v>0</v>
      </c>
      <c r="BU224" s="16">
        <v>0</v>
      </c>
      <c r="BV224" s="16">
        <v>0</v>
      </c>
      <c r="BW224" s="21">
        <v>0</v>
      </c>
      <c r="BX224" s="21">
        <v>0</v>
      </c>
      <c r="BY224" s="21">
        <f t="shared" si="470"/>
        <v>0</v>
      </c>
      <c r="BZ224" s="21">
        <v>0</v>
      </c>
      <c r="CA224" s="35"/>
    </row>
    <row r="225" spans="1:79" ht="31.5" x14ac:dyDescent="0.25">
      <c r="A225" s="5">
        <v>6</v>
      </c>
      <c r="B225" s="15" t="s">
        <v>282</v>
      </c>
      <c r="C225" s="17" t="s">
        <v>360</v>
      </c>
      <c r="D225" s="21">
        <f t="shared" si="455"/>
        <v>1.5</v>
      </c>
      <c r="E225" s="21">
        <f t="shared" si="456"/>
        <v>0</v>
      </c>
      <c r="F225" s="21">
        <f t="shared" si="457"/>
        <v>1.5</v>
      </c>
      <c r="G225" s="21">
        <f t="shared" si="458"/>
        <v>0</v>
      </c>
      <c r="H225" s="21">
        <f t="shared" si="459"/>
        <v>0</v>
      </c>
      <c r="I225" s="21">
        <f t="shared" si="460"/>
        <v>0</v>
      </c>
      <c r="J225" s="21">
        <f t="shared" si="461"/>
        <v>0</v>
      </c>
      <c r="K225" s="21">
        <f t="shared" si="462"/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1.5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21">
        <f t="shared" si="463"/>
        <v>0</v>
      </c>
      <c r="AO225" s="21">
        <f t="shared" si="464"/>
        <v>0</v>
      </c>
      <c r="AP225" s="21">
        <f t="shared" si="465"/>
        <v>0</v>
      </c>
      <c r="AQ225" s="21">
        <f t="shared" si="466"/>
        <v>0</v>
      </c>
      <c r="AR225" s="21">
        <f t="shared" si="467"/>
        <v>0</v>
      </c>
      <c r="AS225" s="21">
        <f t="shared" si="468"/>
        <v>0</v>
      </c>
      <c r="AT225" s="21">
        <f t="shared" si="469"/>
        <v>0</v>
      </c>
      <c r="AU225" s="16">
        <v>0</v>
      </c>
      <c r="AV225" s="16">
        <v>0</v>
      </c>
      <c r="AW225" s="16">
        <v>0</v>
      </c>
      <c r="AX225" s="16">
        <v>0</v>
      </c>
      <c r="AY225" s="16">
        <v>0</v>
      </c>
      <c r="AZ225" s="16">
        <v>0</v>
      </c>
      <c r="BA225" s="16">
        <v>0</v>
      </c>
      <c r="BB225" s="16">
        <v>0</v>
      </c>
      <c r="BC225" s="16">
        <v>0</v>
      </c>
      <c r="BD225" s="16">
        <v>0</v>
      </c>
      <c r="BE225" s="16">
        <v>0</v>
      </c>
      <c r="BF225" s="16">
        <v>0</v>
      </c>
      <c r="BG225" s="16">
        <v>0</v>
      </c>
      <c r="BH225" s="16">
        <v>0</v>
      </c>
      <c r="BI225" s="16">
        <v>0</v>
      </c>
      <c r="BJ225" s="16">
        <v>0</v>
      </c>
      <c r="BK225" s="16">
        <v>0</v>
      </c>
      <c r="BL225" s="16">
        <v>0</v>
      </c>
      <c r="BM225" s="16">
        <v>0</v>
      </c>
      <c r="BN225" s="16">
        <v>0</v>
      </c>
      <c r="BO225" s="16">
        <v>0</v>
      </c>
      <c r="BP225" s="16">
        <v>0</v>
      </c>
      <c r="BQ225" s="16">
        <v>0</v>
      </c>
      <c r="BR225" s="16">
        <v>0</v>
      </c>
      <c r="BS225" s="16">
        <v>0</v>
      </c>
      <c r="BT225" s="16">
        <v>0</v>
      </c>
      <c r="BU225" s="16">
        <v>0</v>
      </c>
      <c r="BV225" s="16">
        <v>0</v>
      </c>
      <c r="BW225" s="21">
        <v>0</v>
      </c>
      <c r="BX225" s="21">
        <v>0</v>
      </c>
      <c r="BY225" s="21">
        <f t="shared" si="470"/>
        <v>-1.5</v>
      </c>
      <c r="BZ225" s="21">
        <f t="shared" ref="BZ225:BZ226" si="471">(BY225*100)/(M225+T225)</f>
        <v>-100</v>
      </c>
      <c r="CA225" s="35" t="s">
        <v>241</v>
      </c>
    </row>
    <row r="226" spans="1:79" x14ac:dyDescent="0.25">
      <c r="A226" s="5">
        <v>7</v>
      </c>
      <c r="B226" s="15" t="s">
        <v>240</v>
      </c>
      <c r="C226" s="17" t="s">
        <v>361</v>
      </c>
      <c r="D226" s="21">
        <f t="shared" si="455"/>
        <v>10.25926963</v>
      </c>
      <c r="E226" s="21">
        <f t="shared" si="456"/>
        <v>0</v>
      </c>
      <c r="F226" s="21">
        <f t="shared" si="457"/>
        <v>10.25926963</v>
      </c>
      <c r="G226" s="21">
        <f t="shared" si="458"/>
        <v>0</v>
      </c>
      <c r="H226" s="21">
        <f t="shared" si="459"/>
        <v>0</v>
      </c>
      <c r="I226" s="21">
        <f t="shared" si="460"/>
        <v>0</v>
      </c>
      <c r="J226" s="21">
        <f t="shared" si="461"/>
        <v>0</v>
      </c>
      <c r="K226" s="21">
        <f t="shared" si="462"/>
        <v>0</v>
      </c>
      <c r="L226" s="16">
        <v>0</v>
      </c>
      <c r="M226" s="16">
        <v>2.0426600000000001</v>
      </c>
      <c r="N226" s="16">
        <v>0</v>
      </c>
      <c r="O226" s="16">
        <v>0</v>
      </c>
      <c r="P226" s="16">
        <v>0</v>
      </c>
      <c r="Q226" s="16">
        <v>0</v>
      </c>
      <c r="R226" s="16">
        <v>0</v>
      </c>
      <c r="S226" s="16">
        <v>0</v>
      </c>
      <c r="T226" s="16">
        <v>5.383276630000001</v>
      </c>
      <c r="U226" s="16">
        <v>0</v>
      </c>
      <c r="V226" s="16">
        <v>0</v>
      </c>
      <c r="W226" s="16">
        <v>0</v>
      </c>
      <c r="X226" s="16">
        <v>0</v>
      </c>
      <c r="Y226" s="16">
        <v>0</v>
      </c>
      <c r="Z226" s="16">
        <v>0</v>
      </c>
      <c r="AA226" s="16">
        <v>2.8333330000000001</v>
      </c>
      <c r="AB226" s="16">
        <v>0</v>
      </c>
      <c r="AC226" s="16">
        <v>0</v>
      </c>
      <c r="AD226" s="16">
        <v>0</v>
      </c>
      <c r="AE226" s="16">
        <v>0</v>
      </c>
      <c r="AF226" s="16">
        <v>0</v>
      </c>
      <c r="AG226" s="16">
        <v>0</v>
      </c>
      <c r="AH226" s="16">
        <v>0</v>
      </c>
      <c r="AI226" s="16">
        <v>0</v>
      </c>
      <c r="AJ226" s="16">
        <v>0</v>
      </c>
      <c r="AK226" s="16">
        <v>0</v>
      </c>
      <c r="AL226" s="16">
        <v>0</v>
      </c>
      <c r="AM226" s="16">
        <v>0</v>
      </c>
      <c r="AN226" s="21">
        <f t="shared" si="463"/>
        <v>0</v>
      </c>
      <c r="AO226" s="21">
        <f t="shared" si="464"/>
        <v>28.506396050000003</v>
      </c>
      <c r="AP226" s="21">
        <f t="shared" si="465"/>
        <v>0</v>
      </c>
      <c r="AQ226" s="21">
        <f t="shared" si="466"/>
        <v>0</v>
      </c>
      <c r="AR226" s="21">
        <f t="shared" si="467"/>
        <v>0</v>
      </c>
      <c r="AS226" s="21">
        <f t="shared" si="468"/>
        <v>0</v>
      </c>
      <c r="AT226" s="21">
        <f t="shared" si="469"/>
        <v>0</v>
      </c>
      <c r="AU226" s="16">
        <v>0</v>
      </c>
      <c r="AV226" s="16">
        <v>2.5829766699999999</v>
      </c>
      <c r="AW226" s="16">
        <v>0</v>
      </c>
      <c r="AX226" s="16">
        <v>0</v>
      </c>
      <c r="AY226" s="16">
        <v>0</v>
      </c>
      <c r="AZ226" s="16">
        <v>0</v>
      </c>
      <c r="BA226" s="16">
        <v>0</v>
      </c>
      <c r="BB226" s="16">
        <v>0</v>
      </c>
      <c r="BC226" s="16">
        <v>25.923419380000002</v>
      </c>
      <c r="BD226" s="16">
        <v>0</v>
      </c>
      <c r="BE226" s="16">
        <v>0</v>
      </c>
      <c r="BF226" s="16">
        <v>0</v>
      </c>
      <c r="BG226" s="16">
        <v>0</v>
      </c>
      <c r="BH226" s="16">
        <v>0</v>
      </c>
      <c r="BI226" s="16">
        <v>0</v>
      </c>
      <c r="BJ226" s="16">
        <v>0</v>
      </c>
      <c r="BK226" s="16">
        <v>0</v>
      </c>
      <c r="BL226" s="16">
        <v>0</v>
      </c>
      <c r="BM226" s="16">
        <v>0</v>
      </c>
      <c r="BN226" s="16">
        <v>0</v>
      </c>
      <c r="BO226" s="16">
        <v>0</v>
      </c>
      <c r="BP226" s="16">
        <v>0</v>
      </c>
      <c r="BQ226" s="16">
        <v>0</v>
      </c>
      <c r="BR226" s="16">
        <v>0</v>
      </c>
      <c r="BS226" s="16">
        <v>0</v>
      </c>
      <c r="BT226" s="16">
        <v>0</v>
      </c>
      <c r="BU226" s="16">
        <v>0</v>
      </c>
      <c r="BV226" s="16">
        <v>0</v>
      </c>
      <c r="BW226" s="21">
        <v>0</v>
      </c>
      <c r="BX226" s="21">
        <v>0</v>
      </c>
      <c r="BY226" s="21">
        <f t="shared" si="470"/>
        <v>21.080459420000004</v>
      </c>
      <c r="BZ226" s="21">
        <f t="shared" si="471"/>
        <v>283.87610170058775</v>
      </c>
      <c r="CA226" s="35" t="s">
        <v>241</v>
      </c>
    </row>
  </sheetData>
  <autoFilter ref="A23:CA226"/>
  <mergeCells count="44">
    <mergeCell ref="E18:BV18"/>
    <mergeCell ref="A15:CA15"/>
    <mergeCell ref="A16:CA16"/>
    <mergeCell ref="A7:CA7"/>
    <mergeCell ref="A9:CA9"/>
    <mergeCell ref="A10:CA10"/>
    <mergeCell ref="A11:CA11"/>
    <mergeCell ref="A12:CA12"/>
    <mergeCell ref="A8:AN8"/>
    <mergeCell ref="A17:CA17"/>
    <mergeCell ref="BW18:BZ20"/>
    <mergeCell ref="CA18:CA22"/>
    <mergeCell ref="AN19:BV19"/>
    <mergeCell ref="AN20:AT20"/>
    <mergeCell ref="AU20:BA20"/>
    <mergeCell ref="BB20:BH20"/>
    <mergeCell ref="A5:CA5"/>
    <mergeCell ref="A6:CA6"/>
    <mergeCell ref="BJ21:BO21"/>
    <mergeCell ref="BQ21:BV21"/>
    <mergeCell ref="A18:A22"/>
    <mergeCell ref="B18:B22"/>
    <mergeCell ref="C18:C22"/>
    <mergeCell ref="D18:D22"/>
    <mergeCell ref="E19:AM19"/>
    <mergeCell ref="E20:K20"/>
    <mergeCell ref="L20:R20"/>
    <mergeCell ref="S20:Y20"/>
    <mergeCell ref="A13:CA13"/>
    <mergeCell ref="A14:CA14"/>
    <mergeCell ref="Z20:AF20"/>
    <mergeCell ref="F21:K21"/>
    <mergeCell ref="M21:R21"/>
    <mergeCell ref="T21:Y21"/>
    <mergeCell ref="AA21:AF21"/>
    <mergeCell ref="AH21:AM21"/>
    <mergeCell ref="BW21:BX21"/>
    <mergeCell ref="AG20:AM20"/>
    <mergeCell ref="BI20:BO20"/>
    <mergeCell ref="BP20:BV20"/>
    <mergeCell ref="BY21:BZ21"/>
    <mergeCell ref="AO21:AT21"/>
    <mergeCell ref="AV21:BA21"/>
    <mergeCell ref="BC21:BH21"/>
  </mergeCells>
  <printOptions horizontalCentered="1"/>
  <pageMargins left="0" right="0" top="0.74803149606299213" bottom="0" header="0.31496062992125984" footer="0.31496062992125984"/>
  <pageSetup paperSize="8" scale="2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2019-03-20T06:32:17Z</cp:lastPrinted>
  <dcterms:created xsi:type="dcterms:W3CDTF">2018-07-26T04:47:23Z</dcterms:created>
  <dcterms:modified xsi:type="dcterms:W3CDTF">2025-07-16T10:07:45Z</dcterms:modified>
</cp:coreProperties>
</file>