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5г\2 КВАРТАЛ\АО ОКЭС отчет за 2 квартал 2025 года\Отчет за 2 квартал 2025г\"/>
    </mc:Choice>
  </mc:AlternateContent>
  <bookViews>
    <workbookView xWindow="0" yWindow="0" windowWidth="28800" windowHeight="10950" tabRatio="810"/>
  </bookViews>
  <sheets>
    <sheet name="Лист17" sheetId="16" r:id="rId1"/>
  </sheets>
  <definedNames>
    <definedName name="_xlnm._FilterDatabase" localSheetId="0" hidden="1">Лист17!$A$22:$BC$225</definedName>
    <definedName name="_xlnm.Print_Area" localSheetId="0">Лист17!$A$1:$BC$225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218" i="16" l="1"/>
  <c r="D90" i="16" l="1"/>
  <c r="BB225" i="16" l="1"/>
  <c r="BB224" i="16"/>
  <c r="BA224" i="16"/>
  <c r="BB223" i="16"/>
  <c r="BA223" i="16"/>
  <c r="BB222" i="16"/>
  <c r="BA222" i="16"/>
  <c r="BB221" i="16"/>
  <c r="BA221" i="16"/>
  <c r="BB220" i="16"/>
  <c r="BA220" i="16"/>
  <c r="BB219" i="16"/>
  <c r="BB218" i="16" s="1"/>
  <c r="BB29" i="16" s="1"/>
  <c r="BA219" i="16"/>
  <c r="BC218" i="16"/>
  <c r="BA218" i="16"/>
  <c r="AZ218" i="16"/>
  <c r="BC214" i="16"/>
  <c r="BB214" i="16"/>
  <c r="BA214" i="16"/>
  <c r="AZ214" i="16"/>
  <c r="BB213" i="16"/>
  <c r="BA213" i="16"/>
  <c r="BB212" i="16"/>
  <c r="AB212" i="16" s="1"/>
  <c r="BA212" i="16"/>
  <c r="BB211" i="16"/>
  <c r="BA211" i="16"/>
  <c r="BB210" i="16"/>
  <c r="BA210" i="16"/>
  <c r="BB209" i="16"/>
  <c r="BA209" i="16"/>
  <c r="BB208" i="16"/>
  <c r="BA208" i="16"/>
  <c r="BB207" i="16"/>
  <c r="BA207" i="16"/>
  <c r="BB206" i="16"/>
  <c r="BA206" i="16"/>
  <c r="BB205" i="16"/>
  <c r="BA205" i="16"/>
  <c r="BB204" i="16"/>
  <c r="BA204" i="16"/>
  <c r="BB203" i="16"/>
  <c r="BA203" i="16"/>
  <c r="BB202" i="16"/>
  <c r="BA202" i="16"/>
  <c r="BB201" i="16"/>
  <c r="BA201" i="16"/>
  <c r="BB200" i="16"/>
  <c r="BA200" i="16"/>
  <c r="BB199" i="16"/>
  <c r="BA199" i="16"/>
  <c r="BB198" i="16"/>
  <c r="BA198" i="16"/>
  <c r="BB197" i="16"/>
  <c r="BA197" i="16"/>
  <c r="BB196" i="16"/>
  <c r="BA196" i="16"/>
  <c r="BB195" i="16"/>
  <c r="BA195" i="16"/>
  <c r="BB194" i="16"/>
  <c r="BA194" i="16"/>
  <c r="BB193" i="16"/>
  <c r="BA193" i="16"/>
  <c r="BB192" i="16"/>
  <c r="BA192" i="16"/>
  <c r="BB191" i="16"/>
  <c r="BA191" i="16"/>
  <c r="BB190" i="16"/>
  <c r="BA190" i="16"/>
  <c r="BB189" i="16"/>
  <c r="BA189" i="16"/>
  <c r="BB188" i="16"/>
  <c r="BA188" i="16"/>
  <c r="BB187" i="16"/>
  <c r="BA187" i="16"/>
  <c r="BB186" i="16"/>
  <c r="BA186" i="16"/>
  <c r="BB185" i="16"/>
  <c r="BA185" i="16"/>
  <c r="BB184" i="16"/>
  <c r="BA184" i="16"/>
  <c r="BB183" i="16"/>
  <c r="BA183" i="16"/>
  <c r="BB182" i="16"/>
  <c r="BA182" i="16"/>
  <c r="BB181" i="16"/>
  <c r="BA181" i="16"/>
  <c r="BB180" i="16"/>
  <c r="BA180" i="16"/>
  <c r="BB179" i="16"/>
  <c r="BA179" i="16"/>
  <c r="BB178" i="16"/>
  <c r="BB177" i="16" s="1"/>
  <c r="BB27" i="16" s="1"/>
  <c r="BA178" i="16"/>
  <c r="BC177" i="16"/>
  <c r="BA177" i="16"/>
  <c r="AZ177" i="16"/>
  <c r="BC173" i="16"/>
  <c r="BB173" i="16"/>
  <c r="BA173" i="16"/>
  <c r="AZ173" i="16"/>
  <c r="BC169" i="16"/>
  <c r="BB169" i="16"/>
  <c r="BA169" i="16"/>
  <c r="AZ169" i="16"/>
  <c r="BC168" i="16"/>
  <c r="BB168" i="16"/>
  <c r="BA168" i="16"/>
  <c r="AZ168" i="16"/>
  <c r="BC164" i="16"/>
  <c r="BB164" i="16"/>
  <c r="BA164" i="16"/>
  <c r="AZ164" i="16"/>
  <c r="BC160" i="16"/>
  <c r="BB160" i="16"/>
  <c r="BA160" i="16"/>
  <c r="AZ160" i="16"/>
  <c r="BC159" i="16"/>
  <c r="BB159" i="16"/>
  <c r="BA159" i="16"/>
  <c r="AZ159" i="16"/>
  <c r="BC155" i="16"/>
  <c r="BB155" i="16"/>
  <c r="BA155" i="16"/>
  <c r="AZ155" i="16"/>
  <c r="BC151" i="16"/>
  <c r="BB151" i="16"/>
  <c r="BA151" i="16"/>
  <c r="AZ151" i="16"/>
  <c r="BC147" i="16"/>
  <c r="BB147" i="16"/>
  <c r="BA147" i="16"/>
  <c r="AZ147" i="16"/>
  <c r="BC143" i="16"/>
  <c r="BB143" i="16"/>
  <c r="BA143" i="16"/>
  <c r="AZ143" i="16"/>
  <c r="BC139" i="16"/>
  <c r="BB139" i="16"/>
  <c r="BA139" i="16"/>
  <c r="AZ139" i="16"/>
  <c r="BC135" i="16"/>
  <c r="BB135" i="16"/>
  <c r="BA135" i="16"/>
  <c r="AZ135" i="16"/>
  <c r="BB134" i="16"/>
  <c r="BB133" i="16" s="1"/>
  <c r="BA134" i="16"/>
  <c r="BC133" i="16"/>
  <c r="BC130" i="16" s="1"/>
  <c r="BC78" i="16" s="1"/>
  <c r="BA133" i="16"/>
  <c r="AZ133" i="16"/>
  <c r="BB132" i="16"/>
  <c r="BB131" i="16" s="1"/>
  <c r="BA132" i="16"/>
  <c r="BC131" i="16"/>
  <c r="BA131" i="16"/>
  <c r="AZ131" i="16"/>
  <c r="BA130" i="16"/>
  <c r="AZ130" i="16"/>
  <c r="BC126" i="16"/>
  <c r="BB126" i="16"/>
  <c r="BA126" i="16"/>
  <c r="AZ126" i="16"/>
  <c r="BB125" i="16"/>
  <c r="BA125" i="16"/>
  <c r="BB124" i="16"/>
  <c r="AB124" i="16" s="1"/>
  <c r="BA124" i="16"/>
  <c r="BB123" i="16"/>
  <c r="BA123" i="16"/>
  <c r="BB122" i="16"/>
  <c r="BA122" i="16"/>
  <c r="BB121" i="16"/>
  <c r="BA121" i="16"/>
  <c r="BB120" i="16"/>
  <c r="BA120" i="16"/>
  <c r="BB119" i="16"/>
  <c r="BA119" i="16"/>
  <c r="BB118" i="16"/>
  <c r="BA118" i="16"/>
  <c r="BB117" i="16"/>
  <c r="BA117" i="16"/>
  <c r="BB116" i="16"/>
  <c r="BA116" i="16"/>
  <c r="BB115" i="16"/>
  <c r="BA115" i="16"/>
  <c r="BB114" i="16"/>
  <c r="BA114" i="16"/>
  <c r="BB113" i="16"/>
  <c r="BA113" i="16"/>
  <c r="BB112" i="16"/>
  <c r="BA112" i="16"/>
  <c r="BB111" i="16"/>
  <c r="BA111" i="16"/>
  <c r="BB110" i="16"/>
  <c r="BA110" i="16"/>
  <c r="BB109" i="16"/>
  <c r="BA109" i="16"/>
  <c r="BB108" i="16"/>
  <c r="BA108" i="16"/>
  <c r="BB107" i="16"/>
  <c r="BA107" i="16"/>
  <c r="BB106" i="16"/>
  <c r="BA106" i="16"/>
  <c r="BB105" i="16"/>
  <c r="BA105" i="16"/>
  <c r="BB104" i="16"/>
  <c r="BA104" i="16"/>
  <c r="BB103" i="16"/>
  <c r="BA103" i="16"/>
  <c r="BB102" i="16"/>
  <c r="BA102" i="16"/>
  <c r="BB101" i="16"/>
  <c r="BA101" i="16"/>
  <c r="BB100" i="16"/>
  <c r="BA100" i="16"/>
  <c r="BB99" i="16"/>
  <c r="BA99" i="16"/>
  <c r="BB98" i="16"/>
  <c r="BA98" i="16"/>
  <c r="BB97" i="16"/>
  <c r="BA97" i="16"/>
  <c r="BB96" i="16"/>
  <c r="BA96" i="16"/>
  <c r="BB95" i="16"/>
  <c r="BA95" i="16"/>
  <c r="BB94" i="16"/>
  <c r="BA94" i="16"/>
  <c r="BB93" i="16"/>
  <c r="BA93" i="16"/>
  <c r="BB92" i="16"/>
  <c r="BA92" i="16"/>
  <c r="BB91" i="16"/>
  <c r="BA91" i="16"/>
  <c r="BB90" i="16"/>
  <c r="BB89" i="16" s="1"/>
  <c r="BB88" i="16" s="1"/>
  <c r="BA90" i="16"/>
  <c r="BC89" i="16"/>
  <c r="BA89" i="16"/>
  <c r="BA88" i="16" s="1"/>
  <c r="BA78" i="16" s="1"/>
  <c r="BA25" i="16" s="1"/>
  <c r="AZ89" i="16"/>
  <c r="BC88" i="16"/>
  <c r="AZ88" i="16"/>
  <c r="BC84" i="16"/>
  <c r="BB84" i="16"/>
  <c r="BA84" i="16"/>
  <c r="AZ84" i="16"/>
  <c r="BC80" i="16"/>
  <c r="BB80" i="16"/>
  <c r="BA80" i="16"/>
  <c r="AZ80" i="16"/>
  <c r="BC79" i="16"/>
  <c r="BB79" i="16"/>
  <c r="BA79" i="16"/>
  <c r="AZ79" i="16"/>
  <c r="AZ78" i="16"/>
  <c r="BC73" i="16"/>
  <c r="BB73" i="16"/>
  <c r="BA73" i="16"/>
  <c r="AZ73" i="16"/>
  <c r="BC72" i="16"/>
  <c r="BB72" i="16"/>
  <c r="BA72" i="16"/>
  <c r="AZ72" i="16"/>
  <c r="BC68" i="16"/>
  <c r="BB68" i="16"/>
  <c r="BA68" i="16"/>
  <c r="AZ68" i="16"/>
  <c r="BC64" i="16"/>
  <c r="BB64" i="16"/>
  <c r="BA64" i="16"/>
  <c r="AZ64" i="16"/>
  <c r="BC60" i="16"/>
  <c r="BB60" i="16"/>
  <c r="BA60" i="16"/>
  <c r="AZ60" i="16"/>
  <c r="BC55" i="16"/>
  <c r="BB55" i="16"/>
  <c r="BA55" i="16"/>
  <c r="AZ55" i="16"/>
  <c r="BC51" i="16"/>
  <c r="BB51" i="16"/>
  <c r="BA51" i="16"/>
  <c r="AZ51" i="16"/>
  <c r="BC47" i="16"/>
  <c r="BB47" i="16"/>
  <c r="BA47" i="16"/>
  <c r="AZ47" i="16"/>
  <c r="BC45" i="16"/>
  <c r="BB45" i="16"/>
  <c r="BA45" i="16"/>
  <c r="AZ45" i="16"/>
  <c r="BC41" i="16"/>
  <c r="BB41" i="16"/>
  <c r="BA41" i="16"/>
  <c r="AZ41" i="16"/>
  <c r="BC37" i="16"/>
  <c r="BB37" i="16"/>
  <c r="BA37" i="16"/>
  <c r="AZ37" i="16"/>
  <c r="BC36" i="16"/>
  <c r="BB36" i="16"/>
  <c r="BA36" i="16"/>
  <c r="AZ36" i="16"/>
  <c r="BC32" i="16"/>
  <c r="BB32" i="16"/>
  <c r="BA32" i="16"/>
  <c r="BA31" i="16" s="1"/>
  <c r="AZ32" i="16"/>
  <c r="BC31" i="16"/>
  <c r="BB31" i="16"/>
  <c r="AZ31" i="16"/>
  <c r="AZ30" i="16"/>
  <c r="BC29" i="16"/>
  <c r="BA29" i="16"/>
  <c r="AZ29" i="16"/>
  <c r="BC28" i="16"/>
  <c r="BB28" i="16"/>
  <c r="BA28" i="16"/>
  <c r="AZ28" i="16"/>
  <c r="BC27" i="16"/>
  <c r="BA27" i="16"/>
  <c r="AZ27" i="16"/>
  <c r="BC26" i="16"/>
  <c r="BB26" i="16"/>
  <c r="BA26" i="16"/>
  <c r="AZ26" i="16"/>
  <c r="AZ25" i="16"/>
  <c r="BC24" i="16"/>
  <c r="BB24" i="16"/>
  <c r="AZ24" i="16"/>
  <c r="AZ23" i="16"/>
  <c r="AW225" i="16"/>
  <c r="AW224" i="16"/>
  <c r="AV224" i="16"/>
  <c r="AW223" i="16"/>
  <c r="AV223" i="16"/>
  <c r="AW222" i="16"/>
  <c r="AV222" i="16"/>
  <c r="AW221" i="16"/>
  <c r="AV221" i="16"/>
  <c r="AW220" i="16"/>
  <c r="AV220" i="16"/>
  <c r="AW219" i="16"/>
  <c r="AW218" i="16" s="1"/>
  <c r="AW29" i="16" s="1"/>
  <c r="AV219" i="16"/>
  <c r="AX218" i="16"/>
  <c r="AV218" i="16"/>
  <c r="AU218" i="16"/>
  <c r="AX214" i="16"/>
  <c r="AW214" i="16"/>
  <c r="AV214" i="16"/>
  <c r="AU214" i="16"/>
  <c r="AW213" i="16"/>
  <c r="AV213" i="16"/>
  <c r="AW212" i="16"/>
  <c r="W212" i="16" s="1"/>
  <c r="AV212" i="16"/>
  <c r="AW211" i="16"/>
  <c r="AV211" i="16"/>
  <c r="AW210" i="16"/>
  <c r="AV210" i="16"/>
  <c r="AW209" i="16"/>
  <c r="AV209" i="16"/>
  <c r="AW208" i="16"/>
  <c r="AV208" i="16"/>
  <c r="AW207" i="16"/>
  <c r="AV207" i="16"/>
  <c r="AW206" i="16"/>
  <c r="AV206" i="16"/>
  <c r="AW205" i="16"/>
  <c r="AV205" i="16"/>
  <c r="AW204" i="16"/>
  <c r="AV204" i="16"/>
  <c r="AW203" i="16"/>
  <c r="AV203" i="16"/>
  <c r="AW202" i="16"/>
  <c r="AV202" i="16"/>
  <c r="AW201" i="16"/>
  <c r="AV201" i="16"/>
  <c r="AW200" i="16"/>
  <c r="AV200" i="16"/>
  <c r="AW199" i="16"/>
  <c r="AV199" i="16"/>
  <c r="AW198" i="16"/>
  <c r="AV198" i="16"/>
  <c r="AW197" i="16"/>
  <c r="AV197" i="16"/>
  <c r="AW196" i="16"/>
  <c r="AV196" i="16"/>
  <c r="AW195" i="16"/>
  <c r="AV195" i="16"/>
  <c r="AW194" i="16"/>
  <c r="AV194" i="16"/>
  <c r="AW193" i="16"/>
  <c r="AV193" i="16"/>
  <c r="AW192" i="16"/>
  <c r="AV192" i="16"/>
  <c r="AW191" i="16"/>
  <c r="AV191" i="16"/>
  <c r="AW190" i="16"/>
  <c r="AV190" i="16"/>
  <c r="AW189" i="16"/>
  <c r="AV189" i="16"/>
  <c r="AW188" i="16"/>
  <c r="AV188" i="16"/>
  <c r="AW187" i="16"/>
  <c r="AV187" i="16"/>
  <c r="AW186" i="16"/>
  <c r="AV186" i="16"/>
  <c r="AW185" i="16"/>
  <c r="AV185" i="16"/>
  <c r="AW184" i="16"/>
  <c r="AV184" i="16"/>
  <c r="AW183" i="16"/>
  <c r="AV183" i="16"/>
  <c r="AW182" i="16"/>
  <c r="AV182" i="16"/>
  <c r="AW181" i="16"/>
  <c r="AV181" i="16"/>
  <c r="AW180" i="16"/>
  <c r="AV180" i="16"/>
  <c r="AW179" i="16"/>
  <c r="AV179" i="16"/>
  <c r="AW178" i="16"/>
  <c r="AW177" i="16" s="1"/>
  <c r="AW27" i="16" s="1"/>
  <c r="AV178" i="16"/>
  <c r="AX177" i="16"/>
  <c r="AV177" i="16"/>
  <c r="AU177" i="16"/>
  <c r="AX173" i="16"/>
  <c r="AW173" i="16"/>
  <c r="AV173" i="16"/>
  <c r="AU173" i="16"/>
  <c r="AX169" i="16"/>
  <c r="AW169" i="16"/>
  <c r="AV169" i="16"/>
  <c r="AU169" i="16"/>
  <c r="AX168" i="16"/>
  <c r="AW168" i="16"/>
  <c r="AV168" i="16"/>
  <c r="AU168" i="16"/>
  <c r="AX164" i="16"/>
  <c r="AW164" i="16"/>
  <c r="AV164" i="16"/>
  <c r="AU164" i="16"/>
  <c r="AX160" i="16"/>
  <c r="AW160" i="16"/>
  <c r="AV160" i="16"/>
  <c r="AV159" i="16" s="1"/>
  <c r="AU160" i="16"/>
  <c r="AX159" i="16"/>
  <c r="AW159" i="16"/>
  <c r="AU159" i="16"/>
  <c r="AX155" i="16"/>
  <c r="AW155" i="16"/>
  <c r="AV155" i="16"/>
  <c r="AU155" i="16"/>
  <c r="AX151" i="16"/>
  <c r="AW151" i="16"/>
  <c r="AV151" i="16"/>
  <c r="AU151" i="16"/>
  <c r="AX147" i="16"/>
  <c r="AW147" i="16"/>
  <c r="AV147" i="16"/>
  <c r="AU147" i="16"/>
  <c r="AX143" i="16"/>
  <c r="AW143" i="16"/>
  <c r="AV143" i="16"/>
  <c r="AU143" i="16"/>
  <c r="AX139" i="16"/>
  <c r="AW139" i="16"/>
  <c r="AV139" i="16"/>
  <c r="AU139" i="16"/>
  <c r="AX135" i="16"/>
  <c r="AW135" i="16"/>
  <c r="AV135" i="16"/>
  <c r="AU135" i="16"/>
  <c r="AW134" i="16"/>
  <c r="AW133" i="16" s="1"/>
  <c r="AV134" i="16"/>
  <c r="AX133" i="16"/>
  <c r="AX130" i="16" s="1"/>
  <c r="AX78" i="16" s="1"/>
  <c r="AV133" i="16"/>
  <c r="AU133" i="16"/>
  <c r="AW132" i="16"/>
  <c r="AW131" i="16" s="1"/>
  <c r="AW130" i="16" s="1"/>
  <c r="AV132" i="16"/>
  <c r="AX131" i="16"/>
  <c r="AV131" i="16"/>
  <c r="AV130" i="16" s="1"/>
  <c r="AU131" i="16"/>
  <c r="AU130" i="16"/>
  <c r="AX126" i="16"/>
  <c r="AW126" i="16"/>
  <c r="AV126" i="16"/>
  <c r="AU126" i="16"/>
  <c r="AW125" i="16"/>
  <c r="AV125" i="16"/>
  <c r="AW124" i="16"/>
  <c r="W124" i="16" s="1"/>
  <c r="AV124" i="16"/>
  <c r="AW123" i="16"/>
  <c r="AV123" i="16"/>
  <c r="AW122" i="16"/>
  <c r="AV122" i="16"/>
  <c r="AW121" i="16"/>
  <c r="AV121" i="16"/>
  <c r="AW120" i="16"/>
  <c r="AV120" i="16"/>
  <c r="AW119" i="16"/>
  <c r="AV119" i="16"/>
  <c r="AW118" i="16"/>
  <c r="AV118" i="16"/>
  <c r="AW117" i="16"/>
  <c r="AV117" i="16"/>
  <c r="AW116" i="16"/>
  <c r="AV116" i="16"/>
  <c r="AW115" i="16"/>
  <c r="AV115" i="16"/>
  <c r="AW114" i="16"/>
  <c r="AV114" i="16"/>
  <c r="AW113" i="16"/>
  <c r="AV113" i="16"/>
  <c r="AW112" i="16"/>
  <c r="AV112" i="16"/>
  <c r="AW111" i="16"/>
  <c r="AV111" i="16"/>
  <c r="AW110" i="16"/>
  <c r="AV110" i="16"/>
  <c r="AW109" i="16"/>
  <c r="AV109" i="16"/>
  <c r="AW108" i="16"/>
  <c r="AV108" i="16"/>
  <c r="AW107" i="16"/>
  <c r="AV107" i="16"/>
  <c r="AW106" i="16"/>
  <c r="AV106" i="16"/>
  <c r="AW105" i="16"/>
  <c r="AV105" i="16"/>
  <c r="AW104" i="16"/>
  <c r="AV104" i="16"/>
  <c r="AW103" i="16"/>
  <c r="AV103" i="16"/>
  <c r="AW102" i="16"/>
  <c r="AV102" i="16"/>
  <c r="AW101" i="16"/>
  <c r="AV101" i="16"/>
  <c r="AW100" i="16"/>
  <c r="AV100" i="16"/>
  <c r="AW99" i="16"/>
  <c r="AV99" i="16"/>
  <c r="AW98" i="16"/>
  <c r="AV98" i="16"/>
  <c r="AW97" i="16"/>
  <c r="AV97" i="16"/>
  <c r="AW96" i="16"/>
  <c r="AV96" i="16"/>
  <c r="AW95" i="16"/>
  <c r="AV95" i="16"/>
  <c r="AW94" i="16"/>
  <c r="AV94" i="16"/>
  <c r="AW93" i="16"/>
  <c r="AV93" i="16"/>
  <c r="AW92" i="16"/>
  <c r="AV92" i="16"/>
  <c r="AW91" i="16"/>
  <c r="AV91" i="16"/>
  <c r="AW90" i="16"/>
  <c r="AW89" i="16" s="1"/>
  <c r="AW88" i="16" s="1"/>
  <c r="AW78" i="16" s="1"/>
  <c r="AV90" i="16"/>
  <c r="AX89" i="16"/>
  <c r="AV89" i="16"/>
  <c r="AV88" i="16" s="1"/>
  <c r="AV78" i="16" s="1"/>
  <c r="AV25" i="16" s="1"/>
  <c r="AU89" i="16"/>
  <c r="AX88" i="16"/>
  <c r="AU88" i="16"/>
  <c r="AX84" i="16"/>
  <c r="AW84" i="16"/>
  <c r="AV84" i="16"/>
  <c r="AU84" i="16"/>
  <c r="AX80" i="16"/>
  <c r="AW80" i="16"/>
  <c r="AV80" i="16"/>
  <c r="AU80" i="16"/>
  <c r="AX79" i="16"/>
  <c r="AW79" i="16"/>
  <c r="AV79" i="16"/>
  <c r="AU79" i="16"/>
  <c r="AU78" i="16"/>
  <c r="AX73" i="16"/>
  <c r="AW73" i="16"/>
  <c r="AV73" i="16"/>
  <c r="AU73" i="16"/>
  <c r="AX72" i="16"/>
  <c r="AW72" i="16"/>
  <c r="AV72" i="16"/>
  <c r="AU72" i="16"/>
  <c r="AX68" i="16"/>
  <c r="AW68" i="16"/>
  <c r="AV68" i="16"/>
  <c r="AU68" i="16"/>
  <c r="AX64" i="16"/>
  <c r="AW64" i="16"/>
  <c r="AV64" i="16"/>
  <c r="AU64" i="16"/>
  <c r="AX60" i="16"/>
  <c r="AW60" i="16"/>
  <c r="AV60" i="16"/>
  <c r="AU60" i="16"/>
  <c r="AX55" i="16"/>
  <c r="AW55" i="16"/>
  <c r="AV55" i="16"/>
  <c r="AU55" i="16"/>
  <c r="AX51" i="16"/>
  <c r="AW51" i="16"/>
  <c r="AV51" i="16"/>
  <c r="AU51" i="16"/>
  <c r="AX47" i="16"/>
  <c r="AW47" i="16"/>
  <c r="AV47" i="16"/>
  <c r="AU47" i="16"/>
  <c r="AX45" i="16"/>
  <c r="AW45" i="16"/>
  <c r="AV45" i="16"/>
  <c r="AU45" i="16"/>
  <c r="AX41" i="16"/>
  <c r="AW41" i="16"/>
  <c r="AV41" i="16"/>
  <c r="AU41" i="16"/>
  <c r="AX37" i="16"/>
  <c r="AW37" i="16"/>
  <c r="AV37" i="16"/>
  <c r="AU37" i="16"/>
  <c r="AX36" i="16"/>
  <c r="AW36" i="16"/>
  <c r="AV36" i="16"/>
  <c r="AU36" i="16"/>
  <c r="AX32" i="16"/>
  <c r="AW32" i="16"/>
  <c r="AV32" i="16"/>
  <c r="AV31" i="16" s="1"/>
  <c r="AU32" i="16"/>
  <c r="AX31" i="16"/>
  <c r="AW31" i="16"/>
  <c r="AU31" i="16"/>
  <c r="AU30" i="16"/>
  <c r="AX29" i="16"/>
  <c r="AV29" i="16"/>
  <c r="AU29" i="16"/>
  <c r="AX28" i="16"/>
  <c r="AW28" i="16"/>
  <c r="AV28" i="16"/>
  <c r="AU28" i="16"/>
  <c r="AX27" i="16"/>
  <c r="AV27" i="16"/>
  <c r="AU27" i="16"/>
  <c r="AX26" i="16"/>
  <c r="AW26" i="16"/>
  <c r="AV26" i="16"/>
  <c r="AU26" i="16"/>
  <c r="AU25" i="16"/>
  <c r="AX24" i="16"/>
  <c r="AW24" i="16"/>
  <c r="AU24" i="16"/>
  <c r="AU23" i="16"/>
  <c r="AR224" i="16"/>
  <c r="AQ224" i="16"/>
  <c r="AR223" i="16"/>
  <c r="AQ223" i="16"/>
  <c r="AR221" i="16"/>
  <c r="AQ221" i="16"/>
  <c r="AR220" i="16"/>
  <c r="AQ220" i="16"/>
  <c r="AR219" i="16"/>
  <c r="AR218" i="16" s="1"/>
  <c r="AR29" i="16" s="1"/>
  <c r="AQ219" i="16"/>
  <c r="AS218" i="16"/>
  <c r="AQ218" i="16"/>
  <c r="AP218" i="16"/>
  <c r="AP29" i="16" s="1"/>
  <c r="AS214" i="16"/>
  <c r="AR214" i="16"/>
  <c r="AQ214" i="16"/>
  <c r="AP214" i="16"/>
  <c r="AR213" i="16"/>
  <c r="AQ213" i="16"/>
  <c r="AR212" i="16"/>
  <c r="AQ212" i="16"/>
  <c r="AR211" i="16"/>
  <c r="AQ211" i="16"/>
  <c r="AR208" i="16"/>
  <c r="AQ208" i="16"/>
  <c r="AR207" i="16"/>
  <c r="AQ207" i="16"/>
  <c r="AR206" i="16"/>
  <c r="AQ206" i="16"/>
  <c r="AR205" i="16"/>
  <c r="AQ205" i="16"/>
  <c r="AR204" i="16"/>
  <c r="AQ204" i="16"/>
  <c r="AR203" i="16"/>
  <c r="AQ203" i="16"/>
  <c r="AR202" i="16"/>
  <c r="AQ202" i="16"/>
  <c r="AR201" i="16"/>
  <c r="AQ201" i="16"/>
  <c r="AR199" i="16"/>
  <c r="AQ199" i="16"/>
  <c r="AR198" i="16"/>
  <c r="AQ198" i="16"/>
  <c r="AR196" i="16"/>
  <c r="AQ196" i="16"/>
  <c r="AR194" i="16"/>
  <c r="AQ194" i="16"/>
  <c r="AR193" i="16"/>
  <c r="AQ193" i="16"/>
  <c r="AR192" i="16"/>
  <c r="AQ192" i="16"/>
  <c r="AR191" i="16"/>
  <c r="AQ191" i="16"/>
  <c r="AR190" i="16"/>
  <c r="AQ190" i="16"/>
  <c r="AR189" i="16"/>
  <c r="AQ189" i="16"/>
  <c r="AR188" i="16"/>
  <c r="AQ188" i="16"/>
  <c r="AR187" i="16"/>
  <c r="AQ187" i="16"/>
  <c r="AR186" i="16"/>
  <c r="AQ186" i="16"/>
  <c r="AR184" i="16"/>
  <c r="AQ184" i="16"/>
  <c r="AR181" i="16"/>
  <c r="AQ181" i="16"/>
  <c r="AR180" i="16"/>
  <c r="AQ180" i="16"/>
  <c r="AR179" i="16"/>
  <c r="AQ179" i="16"/>
  <c r="AR177" i="16"/>
  <c r="AR27" i="16" s="1"/>
  <c r="AS177" i="16"/>
  <c r="AS27" i="16" s="1"/>
  <c r="AQ177" i="16"/>
  <c r="AQ27" i="16" s="1"/>
  <c r="AP177" i="16"/>
  <c r="AP27" i="16" s="1"/>
  <c r="AS173" i="16"/>
  <c r="AR173" i="16"/>
  <c r="AQ173" i="16"/>
  <c r="AP173" i="16"/>
  <c r="AS169" i="16"/>
  <c r="AR169" i="16"/>
  <c r="AQ169" i="16"/>
  <c r="AQ168" i="16" s="1"/>
  <c r="AQ26" i="16" s="1"/>
  <c r="AP169" i="16"/>
  <c r="AS168" i="16"/>
  <c r="AR168" i="16"/>
  <c r="AP168" i="16"/>
  <c r="AS164" i="16"/>
  <c r="AR164" i="16"/>
  <c r="AQ164" i="16"/>
  <c r="AP164" i="16"/>
  <c r="AS160" i="16"/>
  <c r="AR160" i="16"/>
  <c r="AQ160" i="16"/>
  <c r="AQ159" i="16" s="1"/>
  <c r="AP160" i="16"/>
  <c r="AS159" i="16"/>
  <c r="AR159" i="16"/>
  <c r="AP159" i="16"/>
  <c r="AS155" i="16"/>
  <c r="AR155" i="16"/>
  <c r="AQ155" i="16"/>
  <c r="AP155" i="16"/>
  <c r="AS151" i="16"/>
  <c r="AR151" i="16"/>
  <c r="AQ151" i="16"/>
  <c r="AP151" i="16"/>
  <c r="AS147" i="16"/>
  <c r="AR147" i="16"/>
  <c r="AQ147" i="16"/>
  <c r="AP147" i="16"/>
  <c r="AS143" i="16"/>
  <c r="AR143" i="16"/>
  <c r="AQ143" i="16"/>
  <c r="AP143" i="16"/>
  <c r="AS139" i="16"/>
  <c r="AR139" i="16"/>
  <c r="AQ139" i="16"/>
  <c r="AP139" i="16"/>
  <c r="AS135" i="16"/>
  <c r="AR135" i="16"/>
  <c r="AQ135" i="16"/>
  <c r="AP135" i="16"/>
  <c r="AR134" i="16"/>
  <c r="AR133" i="16" s="1"/>
  <c r="AQ134" i="16"/>
  <c r="AS133" i="16"/>
  <c r="AS130" i="16" s="1"/>
  <c r="AQ133" i="16"/>
  <c r="AP133" i="16"/>
  <c r="AR132" i="16"/>
  <c r="R132" i="16" s="1"/>
  <c r="AQ132" i="16"/>
  <c r="AS131" i="16"/>
  <c r="AQ131" i="16"/>
  <c r="AQ130" i="16" s="1"/>
  <c r="AP131" i="16"/>
  <c r="AP130" i="16"/>
  <c r="AS126" i="16"/>
  <c r="AR126" i="16"/>
  <c r="AQ126" i="16"/>
  <c r="AP126" i="16"/>
  <c r="AR124" i="16"/>
  <c r="R124" i="16" s="1"/>
  <c r="AQ124" i="16"/>
  <c r="AR123" i="16"/>
  <c r="AQ123" i="16"/>
  <c r="AR120" i="16"/>
  <c r="AQ120" i="16"/>
  <c r="AR117" i="16"/>
  <c r="AQ117" i="16"/>
  <c r="AR114" i="16"/>
  <c r="AQ114" i="16"/>
  <c r="AR113" i="16"/>
  <c r="AQ113" i="16"/>
  <c r="AR110" i="16"/>
  <c r="AQ110" i="16"/>
  <c r="AR106" i="16"/>
  <c r="AQ106" i="16"/>
  <c r="AR103" i="16"/>
  <c r="AQ103" i="16"/>
  <c r="AR101" i="16"/>
  <c r="AQ101" i="16"/>
  <c r="AR100" i="16"/>
  <c r="AQ100" i="16"/>
  <c r="AQ89" i="16"/>
  <c r="AQ88" i="16" s="1"/>
  <c r="AR94" i="16"/>
  <c r="AQ94" i="16"/>
  <c r="AR91" i="16"/>
  <c r="AQ91" i="16"/>
  <c r="AS89" i="16"/>
  <c r="AS88" i="16" s="1"/>
  <c r="AP89" i="16"/>
  <c r="AP88" i="16" s="1"/>
  <c r="AP78" i="16" s="1"/>
  <c r="AS84" i="16"/>
  <c r="AR84" i="16"/>
  <c r="AQ84" i="16"/>
  <c r="AP84" i="16"/>
  <c r="AS80" i="16"/>
  <c r="AR80" i="16"/>
  <c r="AQ80" i="16"/>
  <c r="AQ79" i="16" s="1"/>
  <c r="AP80" i="16"/>
  <c r="AS79" i="16"/>
  <c r="AR79" i="16"/>
  <c r="AP79" i="16"/>
  <c r="AS73" i="16"/>
  <c r="AR73" i="16"/>
  <c r="AQ73" i="16"/>
  <c r="AP73" i="16"/>
  <c r="AS72" i="16"/>
  <c r="AR72" i="16"/>
  <c r="AQ72" i="16"/>
  <c r="AP72" i="16"/>
  <c r="AS68" i="16"/>
  <c r="AR68" i="16"/>
  <c r="AQ68" i="16"/>
  <c r="AP68" i="16"/>
  <c r="AS64" i="16"/>
  <c r="AR64" i="16"/>
  <c r="AQ64" i="16"/>
  <c r="AP64" i="16"/>
  <c r="AS60" i="16"/>
  <c r="AR60" i="16"/>
  <c r="AQ60" i="16"/>
  <c r="AP60" i="16"/>
  <c r="AS55" i="16"/>
  <c r="AR55" i="16"/>
  <c r="AQ55" i="16"/>
  <c r="AP55" i="16"/>
  <c r="AS51" i="16"/>
  <c r="AR51" i="16"/>
  <c r="AQ51" i="16"/>
  <c r="AP51" i="16"/>
  <c r="AS47" i="16"/>
  <c r="AR47" i="16"/>
  <c r="AQ47" i="16"/>
  <c r="AP47" i="16"/>
  <c r="AS45" i="16"/>
  <c r="AR45" i="16"/>
  <c r="AQ45" i="16"/>
  <c r="AP45" i="16"/>
  <c r="AS41" i="16"/>
  <c r="AR41" i="16"/>
  <c r="AQ41" i="16"/>
  <c r="AP41" i="16"/>
  <c r="AS37" i="16"/>
  <c r="AR37" i="16"/>
  <c r="AQ37" i="16"/>
  <c r="AP37" i="16"/>
  <c r="AS36" i="16"/>
  <c r="AR36" i="16"/>
  <c r="AQ36" i="16"/>
  <c r="AP36" i="16"/>
  <c r="AS32" i="16"/>
  <c r="AR32" i="16"/>
  <c r="AQ32" i="16"/>
  <c r="AQ31" i="16" s="1"/>
  <c r="AP32" i="16"/>
  <c r="AS31" i="16"/>
  <c r="AR31" i="16"/>
  <c r="AP31" i="16"/>
  <c r="AS29" i="16"/>
  <c r="AQ29" i="16"/>
  <c r="AS28" i="16"/>
  <c r="AR28" i="16"/>
  <c r="AQ28" i="16"/>
  <c r="AP28" i="16"/>
  <c r="AS26" i="16"/>
  <c r="AR26" i="16"/>
  <c r="AP26" i="16"/>
  <c r="AS24" i="16"/>
  <c r="AR24" i="16"/>
  <c r="AP24" i="16"/>
  <c r="M212" i="16"/>
  <c r="L212" i="16"/>
  <c r="AH209" i="16"/>
  <c r="AM134" i="16"/>
  <c r="AH134" i="16" s="1"/>
  <c r="H134" i="16" s="1"/>
  <c r="AL134" i="16"/>
  <c r="AM132" i="16"/>
  <c r="M132" i="16" s="1"/>
  <c r="AL132" i="16"/>
  <c r="M124" i="16"/>
  <c r="L124" i="16"/>
  <c r="R212" i="16"/>
  <c r="V134" i="16"/>
  <c r="AB132" i="16"/>
  <c r="AA132" i="16"/>
  <c r="V124" i="16"/>
  <c r="AC213" i="16"/>
  <c r="Z213" i="16"/>
  <c r="Y213" i="16"/>
  <c r="X213" i="16"/>
  <c r="U213" i="16"/>
  <c r="T213" i="16"/>
  <c r="S213" i="16"/>
  <c r="P213" i="16"/>
  <c r="O213" i="16"/>
  <c r="N213" i="16"/>
  <c r="K213" i="16"/>
  <c r="J213" i="16"/>
  <c r="D213" i="16"/>
  <c r="AC212" i="16"/>
  <c r="AA212" i="16"/>
  <c r="Z212" i="16"/>
  <c r="Y212" i="16"/>
  <c r="X212" i="16"/>
  <c r="U212" i="16"/>
  <c r="T212" i="16"/>
  <c r="S212" i="16"/>
  <c r="Q212" i="16"/>
  <c r="P212" i="16"/>
  <c r="O212" i="16"/>
  <c r="N212" i="16"/>
  <c r="K212" i="16"/>
  <c r="J212" i="16"/>
  <c r="D212" i="16"/>
  <c r="AC211" i="16"/>
  <c r="Z211" i="16"/>
  <c r="Y211" i="16"/>
  <c r="X211" i="16"/>
  <c r="U211" i="16"/>
  <c r="T211" i="16"/>
  <c r="S211" i="16"/>
  <c r="P211" i="16"/>
  <c r="O211" i="16"/>
  <c r="N211" i="16"/>
  <c r="K211" i="16"/>
  <c r="J211" i="16"/>
  <c r="D211" i="16"/>
  <c r="AC210" i="16"/>
  <c r="Z210" i="16"/>
  <c r="Y210" i="16"/>
  <c r="X210" i="16"/>
  <c r="U210" i="16"/>
  <c r="T210" i="16"/>
  <c r="S210" i="16"/>
  <c r="P210" i="16"/>
  <c r="O210" i="16"/>
  <c r="N210" i="16"/>
  <c r="K210" i="16"/>
  <c r="J210" i="16"/>
  <c r="D210" i="16"/>
  <c r="AC209" i="16"/>
  <c r="Z209" i="16"/>
  <c r="Y209" i="16"/>
  <c r="X209" i="16"/>
  <c r="U209" i="16"/>
  <c r="T209" i="16"/>
  <c r="S209" i="16"/>
  <c r="P209" i="16"/>
  <c r="O209" i="16"/>
  <c r="N209" i="16"/>
  <c r="K209" i="16"/>
  <c r="J209" i="16"/>
  <c r="D209" i="16"/>
  <c r="AC208" i="16"/>
  <c r="Z208" i="16"/>
  <c r="Y208" i="16"/>
  <c r="X208" i="16"/>
  <c r="U208" i="16"/>
  <c r="T208" i="16"/>
  <c r="S208" i="16"/>
  <c r="P208" i="16"/>
  <c r="O208" i="16"/>
  <c r="N208" i="16"/>
  <c r="K208" i="16"/>
  <c r="J208" i="16"/>
  <c r="D208" i="16"/>
  <c r="AC207" i="16"/>
  <c r="Z207" i="16"/>
  <c r="Y207" i="16"/>
  <c r="X207" i="16"/>
  <c r="U207" i="16"/>
  <c r="T207" i="16"/>
  <c r="S207" i="16"/>
  <c r="P207" i="16"/>
  <c r="O207" i="16"/>
  <c r="N207" i="16"/>
  <c r="K207" i="16"/>
  <c r="J207" i="16"/>
  <c r="D207" i="16"/>
  <c r="AC206" i="16"/>
  <c r="Z206" i="16"/>
  <c r="Y206" i="16"/>
  <c r="X206" i="16"/>
  <c r="U206" i="16"/>
  <c r="T206" i="16"/>
  <c r="S206" i="16"/>
  <c r="P206" i="16"/>
  <c r="O206" i="16"/>
  <c r="N206" i="16"/>
  <c r="K206" i="16"/>
  <c r="J206" i="16"/>
  <c r="D206" i="16"/>
  <c r="AC205" i="16"/>
  <c r="Z205" i="16"/>
  <c r="Y205" i="16"/>
  <c r="X205" i="16"/>
  <c r="U205" i="16"/>
  <c r="T205" i="16"/>
  <c r="S205" i="16"/>
  <c r="P205" i="16"/>
  <c r="O205" i="16"/>
  <c r="N205" i="16"/>
  <c r="K205" i="16"/>
  <c r="J205" i="16"/>
  <c r="D205" i="16"/>
  <c r="AC204" i="16"/>
  <c r="Z204" i="16"/>
  <c r="Y204" i="16"/>
  <c r="X204" i="16"/>
  <c r="U204" i="16"/>
  <c r="T204" i="16"/>
  <c r="S204" i="16"/>
  <c r="P204" i="16"/>
  <c r="O204" i="16"/>
  <c r="N204" i="16"/>
  <c r="K204" i="16"/>
  <c r="J204" i="16"/>
  <c r="D204" i="16"/>
  <c r="AC203" i="16"/>
  <c r="Z203" i="16"/>
  <c r="Y203" i="16"/>
  <c r="X203" i="16"/>
  <c r="U203" i="16"/>
  <c r="T203" i="16"/>
  <c r="S203" i="16"/>
  <c r="P203" i="16"/>
  <c r="O203" i="16"/>
  <c r="N203" i="16"/>
  <c r="K203" i="16"/>
  <c r="J203" i="16"/>
  <c r="D203" i="16"/>
  <c r="AC202" i="16"/>
  <c r="Z202" i="16"/>
  <c r="Y202" i="16"/>
  <c r="X202" i="16"/>
  <c r="U202" i="16"/>
  <c r="T202" i="16"/>
  <c r="S202" i="16"/>
  <c r="P202" i="16"/>
  <c r="O202" i="16"/>
  <c r="N202" i="16"/>
  <c r="K202" i="16"/>
  <c r="J202" i="16"/>
  <c r="D202" i="16"/>
  <c r="AC201" i="16"/>
  <c r="Z201" i="16"/>
  <c r="Y201" i="16"/>
  <c r="X201" i="16"/>
  <c r="U201" i="16"/>
  <c r="T201" i="16"/>
  <c r="S201" i="16"/>
  <c r="P201" i="16"/>
  <c r="O201" i="16"/>
  <c r="N201" i="16"/>
  <c r="K201" i="16"/>
  <c r="J201" i="16"/>
  <c r="D201" i="16"/>
  <c r="AC200" i="16"/>
  <c r="Z200" i="16"/>
  <c r="Y200" i="16"/>
  <c r="X200" i="16"/>
  <c r="U200" i="16"/>
  <c r="T200" i="16"/>
  <c r="S200" i="16"/>
  <c r="P200" i="16"/>
  <c r="O200" i="16"/>
  <c r="N200" i="16"/>
  <c r="K200" i="16"/>
  <c r="J200" i="16"/>
  <c r="D200" i="16"/>
  <c r="AC199" i="16"/>
  <c r="Z199" i="16"/>
  <c r="Y199" i="16"/>
  <c r="X199" i="16"/>
  <c r="U199" i="16"/>
  <c r="T199" i="16"/>
  <c r="S199" i="16"/>
  <c r="P199" i="16"/>
  <c r="O199" i="16"/>
  <c r="N199" i="16"/>
  <c r="K199" i="16"/>
  <c r="J199" i="16"/>
  <c r="D199" i="16"/>
  <c r="AC198" i="16"/>
  <c r="Z198" i="16"/>
  <c r="Y198" i="16"/>
  <c r="X198" i="16"/>
  <c r="U198" i="16"/>
  <c r="T198" i="16"/>
  <c r="S198" i="16"/>
  <c r="P198" i="16"/>
  <c r="O198" i="16"/>
  <c r="N198" i="16"/>
  <c r="K198" i="16"/>
  <c r="J198" i="16"/>
  <c r="D198" i="16"/>
  <c r="AC197" i="16"/>
  <c r="Z197" i="16"/>
  <c r="Y197" i="16"/>
  <c r="X197" i="16"/>
  <c r="U197" i="16"/>
  <c r="T197" i="16"/>
  <c r="S197" i="16"/>
  <c r="P197" i="16"/>
  <c r="O197" i="16"/>
  <c r="N197" i="16"/>
  <c r="K197" i="16"/>
  <c r="J197" i="16"/>
  <c r="D197" i="16"/>
  <c r="AC196" i="16"/>
  <c r="Z196" i="16"/>
  <c r="Y196" i="16"/>
  <c r="X196" i="16"/>
  <c r="U196" i="16"/>
  <c r="T196" i="16"/>
  <c r="S196" i="16"/>
  <c r="P196" i="16"/>
  <c r="O196" i="16"/>
  <c r="N196" i="16"/>
  <c r="K196" i="16"/>
  <c r="J196" i="16"/>
  <c r="D196" i="16"/>
  <c r="AC195" i="16"/>
  <c r="Z195" i="16"/>
  <c r="Y195" i="16"/>
  <c r="X195" i="16"/>
  <c r="U195" i="16"/>
  <c r="T195" i="16"/>
  <c r="S195" i="16"/>
  <c r="P195" i="16"/>
  <c r="O195" i="16"/>
  <c r="N195" i="16"/>
  <c r="K195" i="16"/>
  <c r="J195" i="16"/>
  <c r="D195" i="16"/>
  <c r="AC194" i="16"/>
  <c r="Z194" i="16"/>
  <c r="Y194" i="16"/>
  <c r="X194" i="16"/>
  <c r="U194" i="16"/>
  <c r="T194" i="16"/>
  <c r="S194" i="16"/>
  <c r="P194" i="16"/>
  <c r="O194" i="16"/>
  <c r="N194" i="16"/>
  <c r="K194" i="16"/>
  <c r="J194" i="16"/>
  <c r="D194" i="16"/>
  <c r="AC193" i="16"/>
  <c r="Z193" i="16"/>
  <c r="Y193" i="16"/>
  <c r="X193" i="16"/>
  <c r="U193" i="16"/>
  <c r="T193" i="16"/>
  <c r="S193" i="16"/>
  <c r="P193" i="16"/>
  <c r="O193" i="16"/>
  <c r="N193" i="16"/>
  <c r="K193" i="16"/>
  <c r="J193" i="16"/>
  <c r="D193" i="16"/>
  <c r="AC192" i="16"/>
  <c r="Z192" i="16"/>
  <c r="Y192" i="16"/>
  <c r="X192" i="16"/>
  <c r="U192" i="16"/>
  <c r="T192" i="16"/>
  <c r="S192" i="16"/>
  <c r="P192" i="16"/>
  <c r="O192" i="16"/>
  <c r="N192" i="16"/>
  <c r="K192" i="16"/>
  <c r="J192" i="16"/>
  <c r="D192" i="16"/>
  <c r="AC191" i="16"/>
  <c r="Z191" i="16"/>
  <c r="Y191" i="16"/>
  <c r="X191" i="16"/>
  <c r="U191" i="16"/>
  <c r="T191" i="16"/>
  <c r="S191" i="16"/>
  <c r="P191" i="16"/>
  <c r="O191" i="16"/>
  <c r="N191" i="16"/>
  <c r="K191" i="16"/>
  <c r="J191" i="16"/>
  <c r="D191" i="16"/>
  <c r="AC190" i="16"/>
  <c r="Z190" i="16"/>
  <c r="Y190" i="16"/>
  <c r="X190" i="16"/>
  <c r="U190" i="16"/>
  <c r="T190" i="16"/>
  <c r="S190" i="16"/>
  <c r="P190" i="16"/>
  <c r="O190" i="16"/>
  <c r="N190" i="16"/>
  <c r="K190" i="16"/>
  <c r="J190" i="16"/>
  <c r="D190" i="16"/>
  <c r="AC189" i="16"/>
  <c r="Z189" i="16"/>
  <c r="Y189" i="16"/>
  <c r="X189" i="16"/>
  <c r="U189" i="16"/>
  <c r="T189" i="16"/>
  <c r="S189" i="16"/>
  <c r="P189" i="16"/>
  <c r="O189" i="16"/>
  <c r="N189" i="16"/>
  <c r="K189" i="16"/>
  <c r="J189" i="16"/>
  <c r="D189" i="16"/>
  <c r="AC188" i="16"/>
  <c r="Z188" i="16"/>
  <c r="Y188" i="16"/>
  <c r="X188" i="16"/>
  <c r="U188" i="16"/>
  <c r="T188" i="16"/>
  <c r="S188" i="16"/>
  <c r="P188" i="16"/>
  <c r="O188" i="16"/>
  <c r="N188" i="16"/>
  <c r="K188" i="16"/>
  <c r="J188" i="16"/>
  <c r="D188" i="16"/>
  <c r="AC187" i="16"/>
  <c r="Z187" i="16"/>
  <c r="Y187" i="16"/>
  <c r="X187" i="16"/>
  <c r="U187" i="16"/>
  <c r="T187" i="16"/>
  <c r="S187" i="16"/>
  <c r="P187" i="16"/>
  <c r="O187" i="16"/>
  <c r="N187" i="16"/>
  <c r="K187" i="16"/>
  <c r="J187" i="16"/>
  <c r="D187" i="16"/>
  <c r="AC186" i="16"/>
  <c r="Z186" i="16"/>
  <c r="Y186" i="16"/>
  <c r="X186" i="16"/>
  <c r="U186" i="16"/>
  <c r="T186" i="16"/>
  <c r="S186" i="16"/>
  <c r="P186" i="16"/>
  <c r="O186" i="16"/>
  <c r="N186" i="16"/>
  <c r="K186" i="16"/>
  <c r="J186" i="16"/>
  <c r="D186" i="16"/>
  <c r="AC185" i="16"/>
  <c r="Z185" i="16"/>
  <c r="Y185" i="16"/>
  <c r="X185" i="16"/>
  <c r="U185" i="16"/>
  <c r="T185" i="16"/>
  <c r="S185" i="16"/>
  <c r="P185" i="16"/>
  <c r="O185" i="16"/>
  <c r="N185" i="16"/>
  <c r="K185" i="16"/>
  <c r="J185" i="16"/>
  <c r="D185" i="16"/>
  <c r="AC184" i="16"/>
  <c r="Z184" i="16"/>
  <c r="Y184" i="16"/>
  <c r="X184" i="16"/>
  <c r="U184" i="16"/>
  <c r="T184" i="16"/>
  <c r="S184" i="16"/>
  <c r="P184" i="16"/>
  <c r="O184" i="16"/>
  <c r="N184" i="16"/>
  <c r="K184" i="16"/>
  <c r="J184" i="16"/>
  <c r="D184" i="16"/>
  <c r="AC183" i="16"/>
  <c r="Z183" i="16"/>
  <c r="Y183" i="16"/>
  <c r="X183" i="16"/>
  <c r="U183" i="16"/>
  <c r="T183" i="16"/>
  <c r="S183" i="16"/>
  <c r="P183" i="16"/>
  <c r="O183" i="16"/>
  <c r="N183" i="16"/>
  <c r="K183" i="16"/>
  <c r="J183" i="16"/>
  <c r="D183" i="16"/>
  <c r="AC182" i="16"/>
  <c r="Z182" i="16"/>
  <c r="Y182" i="16"/>
  <c r="X182" i="16"/>
  <c r="U182" i="16"/>
  <c r="T182" i="16"/>
  <c r="S182" i="16"/>
  <c r="P182" i="16"/>
  <c r="O182" i="16"/>
  <c r="N182" i="16"/>
  <c r="K182" i="16"/>
  <c r="J182" i="16"/>
  <c r="D182" i="16"/>
  <c r="AC181" i="16"/>
  <c r="Z181" i="16"/>
  <c r="Y181" i="16"/>
  <c r="X181" i="16"/>
  <c r="U181" i="16"/>
  <c r="T181" i="16"/>
  <c r="S181" i="16"/>
  <c r="P181" i="16"/>
  <c r="O181" i="16"/>
  <c r="N181" i="16"/>
  <c r="K181" i="16"/>
  <c r="J181" i="16"/>
  <c r="D181" i="16"/>
  <c r="AC180" i="16"/>
  <c r="Z180" i="16"/>
  <c r="Y180" i="16"/>
  <c r="X180" i="16"/>
  <c r="U180" i="16"/>
  <c r="T180" i="16"/>
  <c r="S180" i="16"/>
  <c r="P180" i="16"/>
  <c r="O180" i="16"/>
  <c r="N180" i="16"/>
  <c r="K180" i="16"/>
  <c r="J180" i="16"/>
  <c r="D180" i="16"/>
  <c r="AC179" i="16"/>
  <c r="Z179" i="16"/>
  <c r="Y179" i="16"/>
  <c r="X179" i="16"/>
  <c r="U179" i="16"/>
  <c r="T179" i="16"/>
  <c r="S179" i="16"/>
  <c r="P179" i="16"/>
  <c r="O179" i="16"/>
  <c r="N179" i="16"/>
  <c r="K179" i="16"/>
  <c r="J179" i="16"/>
  <c r="D179" i="16"/>
  <c r="AC178" i="16"/>
  <c r="Z178" i="16"/>
  <c r="Y178" i="16"/>
  <c r="X178" i="16"/>
  <c r="U178" i="16"/>
  <c r="T178" i="16"/>
  <c r="S178" i="16"/>
  <c r="P178" i="16"/>
  <c r="O178" i="16"/>
  <c r="N178" i="16"/>
  <c r="K178" i="16"/>
  <c r="J178" i="16"/>
  <c r="D178" i="16"/>
  <c r="AC134" i="16"/>
  <c r="AB134" i="16"/>
  <c r="AA134" i="16"/>
  <c r="Z134" i="16"/>
  <c r="Y134" i="16"/>
  <c r="X134" i="16"/>
  <c r="U134" i="16"/>
  <c r="T134" i="16"/>
  <c r="S134" i="16"/>
  <c r="R134" i="16"/>
  <c r="Q134" i="16"/>
  <c r="P134" i="16"/>
  <c r="O134" i="16"/>
  <c r="N134" i="16"/>
  <c r="L134" i="16"/>
  <c r="K134" i="16"/>
  <c r="J134" i="16"/>
  <c r="D134" i="16"/>
  <c r="AC132" i="16"/>
  <c r="Z132" i="16"/>
  <c r="Y132" i="16"/>
  <c r="X132" i="16"/>
  <c r="W132" i="16"/>
  <c r="V132" i="16"/>
  <c r="U132" i="16"/>
  <c r="T132" i="16"/>
  <c r="S132" i="16"/>
  <c r="P132" i="16"/>
  <c r="O132" i="16"/>
  <c r="N132" i="16"/>
  <c r="L132" i="16"/>
  <c r="K132" i="16"/>
  <c r="J132" i="16"/>
  <c r="D132" i="16"/>
  <c r="D91" i="16"/>
  <c r="J91" i="16"/>
  <c r="K91" i="16"/>
  <c r="N91" i="16"/>
  <c r="O91" i="16"/>
  <c r="P91" i="16"/>
  <c r="S91" i="16"/>
  <c r="T91" i="16"/>
  <c r="U91" i="16"/>
  <c r="X91" i="16"/>
  <c r="Y91" i="16"/>
  <c r="Z91" i="16"/>
  <c r="AC91" i="16"/>
  <c r="D92" i="16"/>
  <c r="J92" i="16"/>
  <c r="K92" i="16"/>
  <c r="N92" i="16"/>
  <c r="O92" i="16"/>
  <c r="P92" i="16"/>
  <c r="S92" i="16"/>
  <c r="T92" i="16"/>
  <c r="U92" i="16"/>
  <c r="X92" i="16"/>
  <c r="Y92" i="16"/>
  <c r="Z92" i="16"/>
  <c r="AC92" i="16"/>
  <c r="D93" i="16"/>
  <c r="J93" i="16"/>
  <c r="K93" i="16"/>
  <c r="N93" i="16"/>
  <c r="O93" i="16"/>
  <c r="P93" i="16"/>
  <c r="S93" i="16"/>
  <c r="T93" i="16"/>
  <c r="U93" i="16"/>
  <c r="X93" i="16"/>
  <c r="Y93" i="16"/>
  <c r="Z93" i="16"/>
  <c r="AC93" i="16"/>
  <c r="D94" i="16"/>
  <c r="J94" i="16"/>
  <c r="K94" i="16"/>
  <c r="N94" i="16"/>
  <c r="O94" i="16"/>
  <c r="P94" i="16"/>
  <c r="S94" i="16"/>
  <c r="T94" i="16"/>
  <c r="U94" i="16"/>
  <c r="X94" i="16"/>
  <c r="Y94" i="16"/>
  <c r="Z94" i="16"/>
  <c r="AC94" i="16"/>
  <c r="D95" i="16"/>
  <c r="J95" i="16"/>
  <c r="K95" i="16"/>
  <c r="N95" i="16"/>
  <c r="O95" i="16"/>
  <c r="P95" i="16"/>
  <c r="S95" i="16"/>
  <c r="T95" i="16"/>
  <c r="U95" i="16"/>
  <c r="X95" i="16"/>
  <c r="Y95" i="16"/>
  <c r="Z95" i="16"/>
  <c r="AC95" i="16"/>
  <c r="D96" i="16"/>
  <c r="J96" i="16"/>
  <c r="K96" i="16"/>
  <c r="N96" i="16"/>
  <c r="O96" i="16"/>
  <c r="P96" i="16"/>
  <c r="S96" i="16"/>
  <c r="T96" i="16"/>
  <c r="U96" i="16"/>
  <c r="X96" i="16"/>
  <c r="Y96" i="16"/>
  <c r="Z96" i="16"/>
  <c r="AC96" i="16"/>
  <c r="D97" i="16"/>
  <c r="J97" i="16"/>
  <c r="K97" i="16"/>
  <c r="N97" i="16"/>
  <c r="O97" i="16"/>
  <c r="P97" i="16"/>
  <c r="S97" i="16"/>
  <c r="T97" i="16"/>
  <c r="U97" i="16"/>
  <c r="X97" i="16"/>
  <c r="Y97" i="16"/>
  <c r="Z97" i="16"/>
  <c r="AC97" i="16"/>
  <c r="D98" i="16"/>
  <c r="J98" i="16"/>
  <c r="K98" i="16"/>
  <c r="N98" i="16"/>
  <c r="O98" i="16"/>
  <c r="P98" i="16"/>
  <c r="S98" i="16"/>
  <c r="T98" i="16"/>
  <c r="U98" i="16"/>
  <c r="X98" i="16"/>
  <c r="Y98" i="16"/>
  <c r="Z98" i="16"/>
  <c r="AC98" i="16"/>
  <c r="D99" i="16"/>
  <c r="J99" i="16"/>
  <c r="K99" i="16"/>
  <c r="N99" i="16"/>
  <c r="O99" i="16"/>
  <c r="P99" i="16"/>
  <c r="S99" i="16"/>
  <c r="T99" i="16"/>
  <c r="U99" i="16"/>
  <c r="X99" i="16"/>
  <c r="Y99" i="16"/>
  <c r="Z99" i="16"/>
  <c r="AC99" i="16"/>
  <c r="D100" i="16"/>
  <c r="J100" i="16"/>
  <c r="K100" i="16"/>
  <c r="N100" i="16"/>
  <c r="O100" i="16"/>
  <c r="P100" i="16"/>
  <c r="S100" i="16"/>
  <c r="T100" i="16"/>
  <c r="U100" i="16"/>
  <c r="X100" i="16"/>
  <c r="Y100" i="16"/>
  <c r="Z100" i="16"/>
  <c r="AC100" i="16"/>
  <c r="D101" i="16"/>
  <c r="J101" i="16"/>
  <c r="K101" i="16"/>
  <c r="N101" i="16"/>
  <c r="O101" i="16"/>
  <c r="P101" i="16"/>
  <c r="S101" i="16"/>
  <c r="T101" i="16"/>
  <c r="U101" i="16"/>
  <c r="X101" i="16"/>
  <c r="Y101" i="16"/>
  <c r="Z101" i="16"/>
  <c r="AC101" i="16"/>
  <c r="D102" i="16"/>
  <c r="J102" i="16"/>
  <c r="K102" i="16"/>
  <c r="N102" i="16"/>
  <c r="O102" i="16"/>
  <c r="P102" i="16"/>
  <c r="S102" i="16"/>
  <c r="T102" i="16"/>
  <c r="U102" i="16"/>
  <c r="X102" i="16"/>
  <c r="Y102" i="16"/>
  <c r="Z102" i="16"/>
  <c r="AC102" i="16"/>
  <c r="D103" i="16"/>
  <c r="J103" i="16"/>
  <c r="K103" i="16"/>
  <c r="N103" i="16"/>
  <c r="O103" i="16"/>
  <c r="P103" i="16"/>
  <c r="S103" i="16"/>
  <c r="T103" i="16"/>
  <c r="U103" i="16"/>
  <c r="X103" i="16"/>
  <c r="Y103" i="16"/>
  <c r="Z103" i="16"/>
  <c r="AC103" i="16"/>
  <c r="D104" i="16"/>
  <c r="J104" i="16"/>
  <c r="K104" i="16"/>
  <c r="N104" i="16"/>
  <c r="O104" i="16"/>
  <c r="P104" i="16"/>
  <c r="S104" i="16"/>
  <c r="T104" i="16"/>
  <c r="U104" i="16"/>
  <c r="X104" i="16"/>
  <c r="Y104" i="16"/>
  <c r="Z104" i="16"/>
  <c r="AC104" i="16"/>
  <c r="D105" i="16"/>
  <c r="J105" i="16"/>
  <c r="K105" i="16"/>
  <c r="N105" i="16"/>
  <c r="O105" i="16"/>
  <c r="P105" i="16"/>
  <c r="S105" i="16"/>
  <c r="T105" i="16"/>
  <c r="U105" i="16"/>
  <c r="X105" i="16"/>
  <c r="Y105" i="16"/>
  <c r="Z105" i="16"/>
  <c r="AC105" i="16"/>
  <c r="D106" i="16"/>
  <c r="J106" i="16"/>
  <c r="K106" i="16"/>
  <c r="N106" i="16"/>
  <c r="O106" i="16"/>
  <c r="P106" i="16"/>
  <c r="S106" i="16"/>
  <c r="T106" i="16"/>
  <c r="U106" i="16"/>
  <c r="X106" i="16"/>
  <c r="Y106" i="16"/>
  <c r="Z106" i="16"/>
  <c r="AC106" i="16"/>
  <c r="D107" i="16"/>
  <c r="J107" i="16"/>
  <c r="K107" i="16"/>
  <c r="N107" i="16"/>
  <c r="O107" i="16"/>
  <c r="P107" i="16"/>
  <c r="S107" i="16"/>
  <c r="T107" i="16"/>
  <c r="U107" i="16"/>
  <c r="X107" i="16"/>
  <c r="Y107" i="16"/>
  <c r="Z107" i="16"/>
  <c r="AC107" i="16"/>
  <c r="D108" i="16"/>
  <c r="J108" i="16"/>
  <c r="K108" i="16"/>
  <c r="N108" i="16"/>
  <c r="O108" i="16"/>
  <c r="P108" i="16"/>
  <c r="S108" i="16"/>
  <c r="T108" i="16"/>
  <c r="U108" i="16"/>
  <c r="X108" i="16"/>
  <c r="Y108" i="16"/>
  <c r="Z108" i="16"/>
  <c r="AC108" i="16"/>
  <c r="D109" i="16"/>
  <c r="J109" i="16"/>
  <c r="K109" i="16"/>
  <c r="N109" i="16"/>
  <c r="O109" i="16"/>
  <c r="P109" i="16"/>
  <c r="S109" i="16"/>
  <c r="T109" i="16"/>
  <c r="U109" i="16"/>
  <c r="X109" i="16"/>
  <c r="Y109" i="16"/>
  <c r="Z109" i="16"/>
  <c r="AC109" i="16"/>
  <c r="D110" i="16"/>
  <c r="J110" i="16"/>
  <c r="K110" i="16"/>
  <c r="N110" i="16"/>
  <c r="O110" i="16"/>
  <c r="P110" i="16"/>
  <c r="S110" i="16"/>
  <c r="T110" i="16"/>
  <c r="U110" i="16"/>
  <c r="X110" i="16"/>
  <c r="Y110" i="16"/>
  <c r="Z110" i="16"/>
  <c r="AC110" i="16"/>
  <c r="D111" i="16"/>
  <c r="J111" i="16"/>
  <c r="K111" i="16"/>
  <c r="N111" i="16"/>
  <c r="O111" i="16"/>
  <c r="P111" i="16"/>
  <c r="S111" i="16"/>
  <c r="T111" i="16"/>
  <c r="U111" i="16"/>
  <c r="X111" i="16"/>
  <c r="Y111" i="16"/>
  <c r="Z111" i="16"/>
  <c r="AC111" i="16"/>
  <c r="D112" i="16"/>
  <c r="J112" i="16"/>
  <c r="K112" i="16"/>
  <c r="N112" i="16"/>
  <c r="O112" i="16"/>
  <c r="P112" i="16"/>
  <c r="S112" i="16"/>
  <c r="T112" i="16"/>
  <c r="U112" i="16"/>
  <c r="X112" i="16"/>
  <c r="Y112" i="16"/>
  <c r="Z112" i="16"/>
  <c r="AC112" i="16"/>
  <c r="D113" i="16"/>
  <c r="J113" i="16"/>
  <c r="K113" i="16"/>
  <c r="N113" i="16"/>
  <c r="O113" i="16"/>
  <c r="P113" i="16"/>
  <c r="S113" i="16"/>
  <c r="T113" i="16"/>
  <c r="U113" i="16"/>
  <c r="X113" i="16"/>
  <c r="Y113" i="16"/>
  <c r="Z113" i="16"/>
  <c r="AC113" i="16"/>
  <c r="D114" i="16"/>
  <c r="J114" i="16"/>
  <c r="K114" i="16"/>
  <c r="N114" i="16"/>
  <c r="O114" i="16"/>
  <c r="P114" i="16"/>
  <c r="S114" i="16"/>
  <c r="T114" i="16"/>
  <c r="U114" i="16"/>
  <c r="X114" i="16"/>
  <c r="Y114" i="16"/>
  <c r="Z114" i="16"/>
  <c r="AC114" i="16"/>
  <c r="D115" i="16"/>
  <c r="J115" i="16"/>
  <c r="K115" i="16"/>
  <c r="N115" i="16"/>
  <c r="O115" i="16"/>
  <c r="P115" i="16"/>
  <c r="S115" i="16"/>
  <c r="T115" i="16"/>
  <c r="U115" i="16"/>
  <c r="X115" i="16"/>
  <c r="Y115" i="16"/>
  <c r="Z115" i="16"/>
  <c r="AC115" i="16"/>
  <c r="D116" i="16"/>
  <c r="J116" i="16"/>
  <c r="K116" i="16"/>
  <c r="N116" i="16"/>
  <c r="O116" i="16"/>
  <c r="P116" i="16"/>
  <c r="S116" i="16"/>
  <c r="T116" i="16"/>
  <c r="U116" i="16"/>
  <c r="X116" i="16"/>
  <c r="Y116" i="16"/>
  <c r="Z116" i="16"/>
  <c r="AC116" i="16"/>
  <c r="D117" i="16"/>
  <c r="J117" i="16"/>
  <c r="K117" i="16"/>
  <c r="N117" i="16"/>
  <c r="O117" i="16"/>
  <c r="P117" i="16"/>
  <c r="S117" i="16"/>
  <c r="T117" i="16"/>
  <c r="U117" i="16"/>
  <c r="X117" i="16"/>
  <c r="Y117" i="16"/>
  <c r="Z117" i="16"/>
  <c r="AC117" i="16"/>
  <c r="D118" i="16"/>
  <c r="J118" i="16"/>
  <c r="K118" i="16"/>
  <c r="N118" i="16"/>
  <c r="O118" i="16"/>
  <c r="P118" i="16"/>
  <c r="S118" i="16"/>
  <c r="T118" i="16"/>
  <c r="U118" i="16"/>
  <c r="X118" i="16"/>
  <c r="Y118" i="16"/>
  <c r="Z118" i="16"/>
  <c r="AC118" i="16"/>
  <c r="D119" i="16"/>
  <c r="J119" i="16"/>
  <c r="K119" i="16"/>
  <c r="N119" i="16"/>
  <c r="O119" i="16"/>
  <c r="P119" i="16"/>
  <c r="S119" i="16"/>
  <c r="T119" i="16"/>
  <c r="U119" i="16"/>
  <c r="X119" i="16"/>
  <c r="Y119" i="16"/>
  <c r="Z119" i="16"/>
  <c r="AC119" i="16"/>
  <c r="D120" i="16"/>
  <c r="J120" i="16"/>
  <c r="K120" i="16"/>
  <c r="N120" i="16"/>
  <c r="O120" i="16"/>
  <c r="P120" i="16"/>
  <c r="S120" i="16"/>
  <c r="T120" i="16"/>
  <c r="U120" i="16"/>
  <c r="X120" i="16"/>
  <c r="Y120" i="16"/>
  <c r="Z120" i="16"/>
  <c r="AC120" i="16"/>
  <c r="D121" i="16"/>
  <c r="J121" i="16"/>
  <c r="K121" i="16"/>
  <c r="N121" i="16"/>
  <c r="O121" i="16"/>
  <c r="P121" i="16"/>
  <c r="S121" i="16"/>
  <c r="T121" i="16"/>
  <c r="U121" i="16"/>
  <c r="X121" i="16"/>
  <c r="Y121" i="16"/>
  <c r="Z121" i="16"/>
  <c r="AC121" i="16"/>
  <c r="D122" i="16"/>
  <c r="J122" i="16"/>
  <c r="K122" i="16"/>
  <c r="N122" i="16"/>
  <c r="O122" i="16"/>
  <c r="P122" i="16"/>
  <c r="S122" i="16"/>
  <c r="T122" i="16"/>
  <c r="U122" i="16"/>
  <c r="X122" i="16"/>
  <c r="Y122" i="16"/>
  <c r="Z122" i="16"/>
  <c r="AC122" i="16"/>
  <c r="D123" i="16"/>
  <c r="J123" i="16"/>
  <c r="K123" i="16"/>
  <c r="N123" i="16"/>
  <c r="O123" i="16"/>
  <c r="P123" i="16"/>
  <c r="S123" i="16"/>
  <c r="T123" i="16"/>
  <c r="U123" i="16"/>
  <c r="X123" i="16"/>
  <c r="Y123" i="16"/>
  <c r="Z123" i="16"/>
  <c r="AC123" i="16"/>
  <c r="D124" i="16"/>
  <c r="E124" i="16"/>
  <c r="F124" i="16"/>
  <c r="G124" i="16"/>
  <c r="H124" i="16"/>
  <c r="I124" i="16"/>
  <c r="J124" i="16"/>
  <c r="K124" i="16"/>
  <c r="N124" i="16"/>
  <c r="O124" i="16"/>
  <c r="P124" i="16"/>
  <c r="Q124" i="16"/>
  <c r="S124" i="16"/>
  <c r="T124" i="16"/>
  <c r="U124" i="16"/>
  <c r="X124" i="16"/>
  <c r="Y124" i="16"/>
  <c r="Z124" i="16"/>
  <c r="AA124" i="16"/>
  <c r="AC124" i="16"/>
  <c r="D125" i="16"/>
  <c r="J125" i="16"/>
  <c r="K125" i="16"/>
  <c r="N125" i="16"/>
  <c r="O125" i="16"/>
  <c r="P125" i="16"/>
  <c r="S125" i="16"/>
  <c r="T125" i="16"/>
  <c r="U125" i="16"/>
  <c r="X125" i="16"/>
  <c r="Y125" i="16"/>
  <c r="Z125" i="16"/>
  <c r="AC125" i="16"/>
  <c r="AI134" i="16"/>
  <c r="I134" i="16" s="1"/>
  <c r="AF134" i="16"/>
  <c r="F134" i="16" s="1"/>
  <c r="AE134" i="16"/>
  <c r="E134" i="16" s="1"/>
  <c r="AI132" i="16"/>
  <c r="I132" i="16" s="1"/>
  <c r="AF132" i="16"/>
  <c r="F132" i="16" s="1"/>
  <c r="AE132" i="16"/>
  <c r="E132" i="16" s="1"/>
  <c r="AE212" i="16"/>
  <c r="E212" i="16" s="1"/>
  <c r="AF212" i="16"/>
  <c r="F212" i="16" s="1"/>
  <c r="AI212" i="16"/>
  <c r="I212" i="16" s="1"/>
  <c r="AR89" i="16" l="1"/>
  <c r="AR88" i="16" s="1"/>
  <c r="AQ78" i="16"/>
  <c r="AQ25" i="16" s="1"/>
  <c r="AP30" i="16"/>
  <c r="AP25" i="16"/>
  <c r="AP23" i="16" s="1"/>
  <c r="AS78" i="16"/>
  <c r="AS25" i="16" s="1"/>
  <c r="AS23" i="16" s="1"/>
  <c r="M134" i="16"/>
  <c r="BA24" i="16"/>
  <c r="BA23" i="16" s="1"/>
  <c r="BA30" i="16"/>
  <c r="BC30" i="16"/>
  <c r="BC25" i="16"/>
  <c r="BC23" i="16" s="1"/>
  <c r="BB130" i="16"/>
  <c r="BB78" i="16" s="1"/>
  <c r="AW30" i="16"/>
  <c r="AW25" i="16"/>
  <c r="AW23" i="16" s="1"/>
  <c r="AV30" i="16"/>
  <c r="AV24" i="16"/>
  <c r="AV23" i="16" s="1"/>
  <c r="AX30" i="16"/>
  <c r="AX25" i="16"/>
  <c r="AX23" i="16" s="1"/>
  <c r="AQ24" i="16"/>
  <c r="AQ23" i="16" s="1"/>
  <c r="AR131" i="16"/>
  <c r="AR130" i="16" s="1"/>
  <c r="AG212" i="16"/>
  <c r="G212" i="16" s="1"/>
  <c r="AH212" i="16"/>
  <c r="H212" i="16" s="1"/>
  <c r="V212" i="16"/>
  <c r="W134" i="16"/>
  <c r="AH132" i="16"/>
  <c r="H132" i="16" s="1"/>
  <c r="AG132" i="16"/>
  <c r="G132" i="16" s="1"/>
  <c r="Q132" i="16"/>
  <c r="AG134" i="16"/>
  <c r="G134" i="16" s="1"/>
  <c r="AB123" i="16"/>
  <c r="AA123" i="16"/>
  <c r="W123" i="16"/>
  <c r="V123" i="16"/>
  <c r="R123" i="16"/>
  <c r="Q123" i="16"/>
  <c r="M123" i="16"/>
  <c r="L123" i="16"/>
  <c r="AI123" i="16"/>
  <c r="I123" i="16" s="1"/>
  <c r="AF123" i="16"/>
  <c r="F123" i="16" s="1"/>
  <c r="AE123" i="16"/>
  <c r="E123" i="16" s="1"/>
  <c r="AB211" i="16"/>
  <c r="AA211" i="16"/>
  <c r="W211" i="16"/>
  <c r="V211" i="16"/>
  <c r="R211" i="16"/>
  <c r="Q211" i="16"/>
  <c r="M211" i="16"/>
  <c r="L211" i="16"/>
  <c r="AI211" i="16"/>
  <c r="I211" i="16" s="1"/>
  <c r="AF211" i="16"/>
  <c r="F211" i="16" s="1"/>
  <c r="AE211" i="16"/>
  <c r="E211" i="16" s="1"/>
  <c r="AR78" i="16" l="1"/>
  <c r="AR30" i="16" s="1"/>
  <c r="AS30" i="16"/>
  <c r="AQ30" i="16"/>
  <c r="BB30" i="16"/>
  <c r="BB25" i="16"/>
  <c r="BB23" i="16" s="1"/>
  <c r="AG211" i="16"/>
  <c r="G211" i="16" s="1"/>
  <c r="AG123" i="16"/>
  <c r="G123" i="16" s="1"/>
  <c r="AH211" i="16"/>
  <c r="H211" i="16" s="1"/>
  <c r="AH123" i="16"/>
  <c r="H123" i="16" s="1"/>
  <c r="AB180" i="16"/>
  <c r="AA180" i="16"/>
  <c r="W180" i="16"/>
  <c r="V180" i="16"/>
  <c r="R180" i="16"/>
  <c r="Q180" i="16"/>
  <c r="M180" i="16"/>
  <c r="L180" i="16"/>
  <c r="AI180" i="16"/>
  <c r="I180" i="16" s="1"/>
  <c r="AF180" i="16"/>
  <c r="F180" i="16" s="1"/>
  <c r="AE180" i="16"/>
  <c r="E180" i="16" s="1"/>
  <c r="AB179" i="16"/>
  <c r="AA179" i="16"/>
  <c r="W179" i="16"/>
  <c r="V179" i="16"/>
  <c r="R179" i="16"/>
  <c r="Q179" i="16"/>
  <c r="M179" i="16"/>
  <c r="L179" i="16"/>
  <c r="AI179" i="16"/>
  <c r="I179" i="16" s="1"/>
  <c r="AF179" i="16"/>
  <c r="F179" i="16" s="1"/>
  <c r="AE179" i="16"/>
  <c r="E179" i="16" s="1"/>
  <c r="AB190" i="16"/>
  <c r="AA190" i="16"/>
  <c r="W190" i="16"/>
  <c r="V190" i="16"/>
  <c r="R190" i="16"/>
  <c r="Q190" i="16"/>
  <c r="M190" i="16"/>
  <c r="L190" i="16"/>
  <c r="AI190" i="16"/>
  <c r="I190" i="16" s="1"/>
  <c r="AF190" i="16"/>
  <c r="F190" i="16" s="1"/>
  <c r="AE190" i="16"/>
  <c r="E190" i="16" s="1"/>
  <c r="AB189" i="16"/>
  <c r="AA189" i="16"/>
  <c r="W189" i="16"/>
  <c r="V189" i="16"/>
  <c r="R189" i="16"/>
  <c r="Q189" i="16"/>
  <c r="M189" i="16"/>
  <c r="L189" i="16"/>
  <c r="AI189" i="16"/>
  <c r="I189" i="16" s="1"/>
  <c r="AF189" i="16"/>
  <c r="F189" i="16" s="1"/>
  <c r="AE189" i="16"/>
  <c r="E189" i="16" s="1"/>
  <c r="AB188" i="16"/>
  <c r="AA188" i="16"/>
  <c r="W188" i="16"/>
  <c r="V188" i="16"/>
  <c r="R188" i="16"/>
  <c r="Q188" i="16"/>
  <c r="M188" i="16"/>
  <c r="L188" i="16"/>
  <c r="AI188" i="16"/>
  <c r="I188" i="16" s="1"/>
  <c r="AF188" i="16"/>
  <c r="F188" i="16" s="1"/>
  <c r="AE188" i="16"/>
  <c r="E188" i="16" s="1"/>
  <c r="AB187" i="16"/>
  <c r="AA187" i="16"/>
  <c r="W187" i="16"/>
  <c r="V187" i="16"/>
  <c r="R187" i="16"/>
  <c r="Q187" i="16"/>
  <c r="M187" i="16"/>
  <c r="L187" i="16"/>
  <c r="AI187" i="16"/>
  <c r="I187" i="16" s="1"/>
  <c r="AF187" i="16"/>
  <c r="F187" i="16" s="1"/>
  <c r="AE187" i="16"/>
  <c r="E187" i="16" s="1"/>
  <c r="AB186" i="16"/>
  <c r="AA186" i="16"/>
  <c r="W186" i="16"/>
  <c r="V186" i="16"/>
  <c r="R186" i="16"/>
  <c r="Q186" i="16"/>
  <c r="M186" i="16"/>
  <c r="L186" i="16"/>
  <c r="AI186" i="16"/>
  <c r="I186" i="16" s="1"/>
  <c r="AF186" i="16"/>
  <c r="F186" i="16" s="1"/>
  <c r="AE186" i="16"/>
  <c r="E186" i="16" s="1"/>
  <c r="AB185" i="16"/>
  <c r="AA185" i="16"/>
  <c r="W185" i="16"/>
  <c r="V185" i="16"/>
  <c r="R185" i="16"/>
  <c r="Q185" i="16"/>
  <c r="M185" i="16"/>
  <c r="L185" i="16"/>
  <c r="AI185" i="16"/>
  <c r="I185" i="16" s="1"/>
  <c r="AF185" i="16"/>
  <c r="F185" i="16" s="1"/>
  <c r="AE185" i="16"/>
  <c r="E185" i="16" s="1"/>
  <c r="AB184" i="16"/>
  <c r="AA184" i="16"/>
  <c r="W184" i="16"/>
  <c r="V184" i="16"/>
  <c r="R184" i="16"/>
  <c r="Q184" i="16"/>
  <c r="M184" i="16"/>
  <c r="L184" i="16"/>
  <c r="AI184" i="16"/>
  <c r="I184" i="16" s="1"/>
  <c r="AF184" i="16"/>
  <c r="F184" i="16" s="1"/>
  <c r="AE184" i="16"/>
  <c r="E184" i="16" s="1"/>
  <c r="AB183" i="16"/>
  <c r="AA183" i="16"/>
  <c r="W183" i="16"/>
  <c r="V183" i="16"/>
  <c r="R183" i="16"/>
  <c r="Q183" i="16"/>
  <c r="M183" i="16"/>
  <c r="L183" i="16"/>
  <c r="AI183" i="16"/>
  <c r="I183" i="16" s="1"/>
  <c r="AF183" i="16"/>
  <c r="F183" i="16" s="1"/>
  <c r="AE183" i="16"/>
  <c r="E183" i="16" s="1"/>
  <c r="AB182" i="16"/>
  <c r="AA182" i="16"/>
  <c r="W182" i="16"/>
  <c r="V182" i="16"/>
  <c r="R182" i="16"/>
  <c r="Q182" i="16"/>
  <c r="M182" i="16"/>
  <c r="L182" i="16"/>
  <c r="AI182" i="16"/>
  <c r="I182" i="16" s="1"/>
  <c r="AF182" i="16"/>
  <c r="F182" i="16" s="1"/>
  <c r="AE182" i="16"/>
  <c r="E182" i="16" s="1"/>
  <c r="AB181" i="16"/>
  <c r="AA181" i="16"/>
  <c r="W181" i="16"/>
  <c r="V181" i="16"/>
  <c r="R181" i="16"/>
  <c r="Q181" i="16"/>
  <c r="M181" i="16"/>
  <c r="L181" i="16"/>
  <c r="AI181" i="16"/>
  <c r="I181" i="16" s="1"/>
  <c r="AF181" i="16"/>
  <c r="F181" i="16" s="1"/>
  <c r="AE181" i="16"/>
  <c r="E181" i="16" s="1"/>
  <c r="AB200" i="16"/>
  <c r="AA200" i="16"/>
  <c r="W200" i="16"/>
  <c r="V200" i="16"/>
  <c r="R200" i="16"/>
  <c r="Q200" i="16"/>
  <c r="M200" i="16"/>
  <c r="L200" i="16"/>
  <c r="AI200" i="16"/>
  <c r="I200" i="16" s="1"/>
  <c r="AF200" i="16"/>
  <c r="F200" i="16" s="1"/>
  <c r="AE200" i="16"/>
  <c r="E200" i="16" s="1"/>
  <c r="AB199" i="16"/>
  <c r="AA199" i="16"/>
  <c r="W199" i="16"/>
  <c r="V199" i="16"/>
  <c r="R199" i="16"/>
  <c r="Q199" i="16"/>
  <c r="M199" i="16"/>
  <c r="L199" i="16"/>
  <c r="AI199" i="16"/>
  <c r="I199" i="16" s="1"/>
  <c r="AF199" i="16"/>
  <c r="F199" i="16" s="1"/>
  <c r="AE199" i="16"/>
  <c r="E199" i="16" s="1"/>
  <c r="AB198" i="16"/>
  <c r="AA198" i="16"/>
  <c r="W198" i="16"/>
  <c r="V198" i="16"/>
  <c r="R198" i="16"/>
  <c r="Q198" i="16"/>
  <c r="M198" i="16"/>
  <c r="L198" i="16"/>
  <c r="AI198" i="16"/>
  <c r="I198" i="16" s="1"/>
  <c r="AF198" i="16"/>
  <c r="F198" i="16" s="1"/>
  <c r="AE198" i="16"/>
  <c r="E198" i="16" s="1"/>
  <c r="AB197" i="16"/>
  <c r="AA197" i="16"/>
  <c r="W197" i="16"/>
  <c r="V197" i="16"/>
  <c r="R197" i="16"/>
  <c r="Q197" i="16"/>
  <c r="M197" i="16"/>
  <c r="L197" i="16"/>
  <c r="AI197" i="16"/>
  <c r="I197" i="16" s="1"/>
  <c r="AF197" i="16"/>
  <c r="F197" i="16" s="1"/>
  <c r="AE197" i="16"/>
  <c r="E197" i="16" s="1"/>
  <c r="AB196" i="16"/>
  <c r="AA196" i="16"/>
  <c r="W196" i="16"/>
  <c r="V196" i="16"/>
  <c r="R196" i="16"/>
  <c r="Q196" i="16"/>
  <c r="M196" i="16"/>
  <c r="L196" i="16"/>
  <c r="AI196" i="16"/>
  <c r="I196" i="16" s="1"/>
  <c r="AF196" i="16"/>
  <c r="F196" i="16" s="1"/>
  <c r="AE196" i="16"/>
  <c r="E196" i="16" s="1"/>
  <c r="AB195" i="16"/>
  <c r="AA195" i="16"/>
  <c r="W195" i="16"/>
  <c r="V195" i="16"/>
  <c r="R195" i="16"/>
  <c r="Q195" i="16"/>
  <c r="L195" i="16"/>
  <c r="AI195" i="16"/>
  <c r="I195" i="16" s="1"/>
  <c r="AF195" i="16"/>
  <c r="F195" i="16" s="1"/>
  <c r="AE195" i="16"/>
  <c r="E195" i="16" s="1"/>
  <c r="AB194" i="16"/>
  <c r="AA194" i="16"/>
  <c r="W194" i="16"/>
  <c r="V194" i="16"/>
  <c r="R194" i="16"/>
  <c r="Q194" i="16"/>
  <c r="M194" i="16"/>
  <c r="L194" i="16"/>
  <c r="AI194" i="16"/>
  <c r="I194" i="16" s="1"/>
  <c r="AF194" i="16"/>
  <c r="F194" i="16" s="1"/>
  <c r="AE194" i="16"/>
  <c r="E194" i="16" s="1"/>
  <c r="AB193" i="16"/>
  <c r="AA193" i="16"/>
  <c r="W193" i="16"/>
  <c r="V193" i="16"/>
  <c r="R193" i="16"/>
  <c r="Q193" i="16"/>
  <c r="M193" i="16"/>
  <c r="L193" i="16"/>
  <c r="AI193" i="16"/>
  <c r="I193" i="16" s="1"/>
  <c r="AF193" i="16"/>
  <c r="F193" i="16" s="1"/>
  <c r="AE193" i="16"/>
  <c r="E193" i="16" s="1"/>
  <c r="AB192" i="16"/>
  <c r="AA192" i="16"/>
  <c r="W192" i="16"/>
  <c r="V192" i="16"/>
  <c r="R192" i="16"/>
  <c r="Q192" i="16"/>
  <c r="M192" i="16"/>
  <c r="L192" i="16"/>
  <c r="AI192" i="16"/>
  <c r="I192" i="16" s="1"/>
  <c r="AF192" i="16"/>
  <c r="F192" i="16" s="1"/>
  <c r="AE192" i="16"/>
  <c r="E192" i="16" s="1"/>
  <c r="AB191" i="16"/>
  <c r="AA191" i="16"/>
  <c r="W191" i="16"/>
  <c r="V191" i="16"/>
  <c r="R191" i="16"/>
  <c r="Q191" i="16"/>
  <c r="M191" i="16"/>
  <c r="L191" i="16"/>
  <c r="AI191" i="16"/>
  <c r="I191" i="16" s="1"/>
  <c r="AF191" i="16"/>
  <c r="F191" i="16" s="1"/>
  <c r="AE191" i="16"/>
  <c r="E191" i="16" s="1"/>
  <c r="AB118" i="16"/>
  <c r="AA118" i="16"/>
  <c r="W118" i="16"/>
  <c r="V118" i="16"/>
  <c r="R118" i="16"/>
  <c r="Q118" i="16"/>
  <c r="M118" i="16"/>
  <c r="L118" i="16"/>
  <c r="AI118" i="16"/>
  <c r="I118" i="16" s="1"/>
  <c r="AF118" i="16"/>
  <c r="F118" i="16" s="1"/>
  <c r="AE118" i="16"/>
  <c r="E118" i="16" s="1"/>
  <c r="AB117" i="16"/>
  <c r="AA117" i="16"/>
  <c r="W117" i="16"/>
  <c r="V117" i="16"/>
  <c r="R117" i="16"/>
  <c r="Q117" i="16"/>
  <c r="M117" i="16"/>
  <c r="L117" i="16"/>
  <c r="AI117" i="16"/>
  <c r="I117" i="16" s="1"/>
  <c r="AF117" i="16"/>
  <c r="F117" i="16" s="1"/>
  <c r="AE117" i="16"/>
  <c r="E117" i="16" s="1"/>
  <c r="AB116" i="16"/>
  <c r="AA116" i="16"/>
  <c r="W116" i="16"/>
  <c r="V116" i="16"/>
  <c r="R116" i="16"/>
  <c r="Q116" i="16"/>
  <c r="M116" i="16"/>
  <c r="L116" i="16"/>
  <c r="AI116" i="16"/>
  <c r="I116" i="16" s="1"/>
  <c r="AF116" i="16"/>
  <c r="F116" i="16" s="1"/>
  <c r="AE116" i="16"/>
  <c r="E116" i="16" s="1"/>
  <c r="AB115" i="16"/>
  <c r="AA115" i="16"/>
  <c r="W115" i="16"/>
  <c r="V115" i="16"/>
  <c r="R115" i="16"/>
  <c r="Q115" i="16"/>
  <c r="M115" i="16"/>
  <c r="L115" i="16"/>
  <c r="AI115" i="16"/>
  <c r="I115" i="16" s="1"/>
  <c r="AF115" i="16"/>
  <c r="F115" i="16" s="1"/>
  <c r="AE115" i="16"/>
  <c r="E115" i="16" s="1"/>
  <c r="AR25" i="16" l="1"/>
  <c r="AR23" i="16" s="1"/>
  <c r="AH195" i="16"/>
  <c r="H195" i="16" s="1"/>
  <c r="M195" i="16"/>
  <c r="AG195" i="16"/>
  <c r="G195" i="16" s="1"/>
  <c r="AH198" i="16"/>
  <c r="H198" i="16" s="1"/>
  <c r="AG185" i="16"/>
  <c r="G185" i="16" s="1"/>
  <c r="AG181" i="16"/>
  <c r="G181" i="16" s="1"/>
  <c r="AG191" i="16"/>
  <c r="G191" i="16" s="1"/>
  <c r="AH189" i="16"/>
  <c r="H189" i="16" s="1"/>
  <c r="AH185" i="16"/>
  <c r="H185" i="16" s="1"/>
  <c r="AH192" i="16"/>
  <c r="H192" i="16" s="1"/>
  <c r="AG197" i="16"/>
  <c r="G197" i="16" s="1"/>
  <c r="AH200" i="16"/>
  <c r="H200" i="16" s="1"/>
  <c r="AH181" i="16"/>
  <c r="H181" i="16" s="1"/>
  <c r="AG183" i="16"/>
  <c r="G183" i="16" s="1"/>
  <c r="AG186" i="16"/>
  <c r="G186" i="16" s="1"/>
  <c r="AG190" i="16"/>
  <c r="G190" i="16" s="1"/>
  <c r="AH179" i="16"/>
  <c r="H179" i="16" s="1"/>
  <c r="AH182" i="16"/>
  <c r="H182" i="16" s="1"/>
  <c r="AH183" i="16"/>
  <c r="H183" i="16" s="1"/>
  <c r="AG188" i="16"/>
  <c r="G188" i="16" s="1"/>
  <c r="AH117" i="16"/>
  <c r="H117" i="16" s="1"/>
  <c r="AH193" i="16"/>
  <c r="H193" i="16" s="1"/>
  <c r="AH191" i="16"/>
  <c r="H191" i="16" s="1"/>
  <c r="AH197" i="16"/>
  <c r="H197" i="16" s="1"/>
  <c r="AG199" i="16"/>
  <c r="G199" i="16" s="1"/>
  <c r="AG200" i="16"/>
  <c r="G200" i="16" s="1"/>
  <c r="AG187" i="16"/>
  <c r="G187" i="16" s="1"/>
  <c r="AH180" i="16"/>
  <c r="H180" i="16" s="1"/>
  <c r="AG192" i="16"/>
  <c r="G192" i="16" s="1"/>
  <c r="AG180" i="16"/>
  <c r="G180" i="16" s="1"/>
  <c r="AG193" i="16"/>
  <c r="G193" i="16" s="1"/>
  <c r="AG194" i="16"/>
  <c r="G194" i="16" s="1"/>
  <c r="AH199" i="16"/>
  <c r="H199" i="16" s="1"/>
  <c r="AG182" i="16"/>
  <c r="G182" i="16" s="1"/>
  <c r="AH187" i="16"/>
  <c r="H187" i="16" s="1"/>
  <c r="AH188" i="16"/>
  <c r="H188" i="16" s="1"/>
  <c r="AG189" i="16"/>
  <c r="G189" i="16" s="1"/>
  <c r="AG179" i="16"/>
  <c r="G179" i="16" s="1"/>
  <c r="AG196" i="16"/>
  <c r="G196" i="16" s="1"/>
  <c r="AG115" i="16"/>
  <c r="G115" i="16" s="1"/>
  <c r="AH116" i="16"/>
  <c r="H116" i="16" s="1"/>
  <c r="AH118" i="16"/>
  <c r="H118" i="16" s="1"/>
  <c r="AH194" i="16"/>
  <c r="H194" i="16" s="1"/>
  <c r="AH196" i="16"/>
  <c r="H196" i="16" s="1"/>
  <c r="AH184" i="16"/>
  <c r="H184" i="16" s="1"/>
  <c r="AG184" i="16"/>
  <c r="G184" i="16" s="1"/>
  <c r="AH186" i="16"/>
  <c r="H186" i="16" s="1"/>
  <c r="AG198" i="16"/>
  <c r="G198" i="16" s="1"/>
  <c r="AH190" i="16"/>
  <c r="H190" i="16" s="1"/>
  <c r="AH115" i="16"/>
  <c r="H115" i="16" s="1"/>
  <c r="AG116" i="16"/>
  <c r="G116" i="16" s="1"/>
  <c r="AG117" i="16"/>
  <c r="G117" i="16" s="1"/>
  <c r="AG118" i="16"/>
  <c r="G118" i="16" s="1"/>
  <c r="AY218" i="16"/>
  <c r="AY29" i="16" s="1"/>
  <c r="AY214" i="16"/>
  <c r="AY28" i="16" s="1"/>
  <c r="AY177" i="16"/>
  <c r="AY27" i="16" s="1"/>
  <c r="AY173" i="16"/>
  <c r="AY169" i="16"/>
  <c r="AY164" i="16"/>
  <c r="AY160" i="16"/>
  <c r="AY155" i="16"/>
  <c r="AY151" i="16"/>
  <c r="AY147" i="16"/>
  <c r="AY143" i="16"/>
  <c r="AY139" i="16"/>
  <c r="AY135" i="16"/>
  <c r="AY133" i="16"/>
  <c r="AY131" i="16"/>
  <c r="AY126" i="16"/>
  <c r="AY89" i="16"/>
  <c r="AY84" i="16"/>
  <c r="AY80" i="16"/>
  <c r="AY73" i="16"/>
  <c r="AY72" i="16" s="1"/>
  <c r="AY68" i="16"/>
  <c r="AY64" i="16"/>
  <c r="AY60" i="16"/>
  <c r="AY55" i="16"/>
  <c r="AY51" i="16"/>
  <c r="AY47" i="16"/>
  <c r="AY41" i="16"/>
  <c r="AY37" i="16"/>
  <c r="AY32" i="16"/>
  <c r="AT218" i="16"/>
  <c r="AT29" i="16" s="1"/>
  <c r="AT214" i="16"/>
  <c r="AT177" i="16"/>
  <c r="AT27" i="16" s="1"/>
  <c r="AT173" i="16"/>
  <c r="AT169" i="16"/>
  <c r="AT164" i="16"/>
  <c r="AT160" i="16"/>
  <c r="AT155" i="16"/>
  <c r="AT151" i="16"/>
  <c r="AT147" i="16"/>
  <c r="AT143" i="16"/>
  <c r="AT139" i="16"/>
  <c r="AT135" i="16"/>
  <c r="AT133" i="16"/>
  <c r="AT131" i="16"/>
  <c r="AT126" i="16"/>
  <c r="AT89" i="16"/>
  <c r="AT84" i="16"/>
  <c r="AT80" i="16"/>
  <c r="AT73" i="16"/>
  <c r="AT72" i="16" s="1"/>
  <c r="AT68" i="16"/>
  <c r="AT64" i="16"/>
  <c r="AT60" i="16"/>
  <c r="AT55" i="16"/>
  <c r="AT51" i="16"/>
  <c r="AT47" i="16"/>
  <c r="AT41" i="16"/>
  <c r="AT37" i="16"/>
  <c r="AT32" i="16"/>
  <c r="AT28" i="16"/>
  <c r="AJ29" i="16"/>
  <c r="AJ214" i="16"/>
  <c r="AJ177" i="16"/>
  <c r="AJ27" i="16" s="1"/>
  <c r="AJ173" i="16"/>
  <c r="AJ169" i="16"/>
  <c r="AJ164" i="16"/>
  <c r="AJ160" i="16"/>
  <c r="AJ155" i="16"/>
  <c r="AJ151" i="16"/>
  <c r="AJ147" i="16"/>
  <c r="AJ143" i="16"/>
  <c r="AJ139" i="16"/>
  <c r="AJ135" i="16"/>
  <c r="AJ133" i="16"/>
  <c r="AJ131" i="16"/>
  <c r="AJ126" i="16"/>
  <c r="AJ89" i="16"/>
  <c r="AJ84" i="16"/>
  <c r="AJ80" i="16"/>
  <c r="AJ73" i="16"/>
  <c r="AJ72" i="16" s="1"/>
  <c r="AJ68" i="16"/>
  <c r="AJ64" i="16"/>
  <c r="AJ60" i="16"/>
  <c r="AJ55" i="16"/>
  <c r="AJ51" i="16"/>
  <c r="AJ47" i="16"/>
  <c r="AJ41" i="16"/>
  <c r="AJ37" i="16"/>
  <c r="AJ32" i="16"/>
  <c r="AJ28" i="16"/>
  <c r="AD218" i="16"/>
  <c r="AD29" i="16" s="1"/>
  <c r="AD214" i="16"/>
  <c r="AD28" i="16" s="1"/>
  <c r="AD177" i="16"/>
  <c r="AD27" i="16" s="1"/>
  <c r="AD173" i="16"/>
  <c r="AD169" i="16"/>
  <c r="AD164" i="16"/>
  <c r="AD160" i="16"/>
  <c r="AD155" i="16"/>
  <c r="AD151" i="16"/>
  <c r="AD147" i="16"/>
  <c r="AD143" i="16"/>
  <c r="AD139" i="16"/>
  <c r="AD135" i="16"/>
  <c r="AD133" i="16"/>
  <c r="AD131" i="16"/>
  <c r="AD126" i="16"/>
  <c r="AD89" i="16"/>
  <c r="AD84" i="16"/>
  <c r="AD80" i="16"/>
  <c r="AD73" i="16"/>
  <c r="AD72" i="16" s="1"/>
  <c r="AD68" i="16"/>
  <c r="AD64" i="16"/>
  <c r="AD60" i="16"/>
  <c r="AD55" i="16"/>
  <c r="AD51" i="16"/>
  <c r="AD47" i="16"/>
  <c r="AD41" i="16"/>
  <c r="AD37" i="16"/>
  <c r="AD32" i="16"/>
  <c r="AD79" i="16" l="1"/>
  <c r="AT79" i="16"/>
  <c r="AJ79" i="16"/>
  <c r="AJ159" i="16"/>
  <c r="AT88" i="16"/>
  <c r="AT168" i="16"/>
  <c r="AT26" i="16" s="1"/>
  <c r="AD159" i="16"/>
  <c r="AY79" i="16"/>
  <c r="AJ168" i="16"/>
  <c r="AJ26" i="16" s="1"/>
  <c r="AY36" i="16"/>
  <c r="AY88" i="16"/>
  <c r="AD45" i="16"/>
  <c r="AD130" i="16"/>
  <c r="AJ130" i="16"/>
  <c r="AT45" i="16"/>
  <c r="AY168" i="16"/>
  <c r="AY26" i="16" s="1"/>
  <c r="AD36" i="16"/>
  <c r="AJ45" i="16"/>
  <c r="AT159" i="16"/>
  <c r="AD88" i="16"/>
  <c r="AD168" i="16"/>
  <c r="AD26" i="16" s="1"/>
  <c r="AJ36" i="16"/>
  <c r="AJ31" i="16" s="1"/>
  <c r="AJ24" i="16" s="1"/>
  <c r="AJ88" i="16"/>
  <c r="AT36" i="16"/>
  <c r="AT130" i="16"/>
  <c r="AY45" i="16"/>
  <c r="AY31" i="16" s="1"/>
  <c r="AY24" i="16" s="1"/>
  <c r="AY159" i="16"/>
  <c r="AY130" i="16"/>
  <c r="AY78" i="16" s="1"/>
  <c r="AY25" i="16" s="1"/>
  <c r="AT78" i="16" l="1"/>
  <c r="AT25" i="16" s="1"/>
  <c r="AJ78" i="16"/>
  <c r="AJ25" i="16" s="1"/>
  <c r="AJ23" i="16" s="1"/>
  <c r="AD31" i="16"/>
  <c r="AD24" i="16" s="1"/>
  <c r="AD78" i="16"/>
  <c r="AD25" i="16" s="1"/>
  <c r="AT31" i="16"/>
  <c r="AT30" i="16" s="1"/>
  <c r="AY30" i="16"/>
  <c r="AY23" i="16"/>
  <c r="AJ30" i="16" l="1"/>
  <c r="AD30" i="16"/>
  <c r="AD23" i="16"/>
  <c r="AT24" i="16"/>
  <c r="AT23" i="16" s="1"/>
  <c r="D220" i="16"/>
  <c r="J220" i="16"/>
  <c r="K220" i="16"/>
  <c r="N220" i="16"/>
  <c r="O220" i="16"/>
  <c r="P220" i="16"/>
  <c r="S220" i="16"/>
  <c r="T220" i="16"/>
  <c r="U220" i="16"/>
  <c r="X220" i="16"/>
  <c r="Y220" i="16"/>
  <c r="Z220" i="16"/>
  <c r="AC220" i="16"/>
  <c r="D221" i="16"/>
  <c r="J221" i="16"/>
  <c r="K221" i="16"/>
  <c r="N221" i="16"/>
  <c r="O221" i="16"/>
  <c r="P221" i="16"/>
  <c r="S221" i="16"/>
  <c r="T221" i="16"/>
  <c r="U221" i="16"/>
  <c r="X221" i="16"/>
  <c r="Y221" i="16"/>
  <c r="Z221" i="16"/>
  <c r="AC221" i="16"/>
  <c r="D222" i="16"/>
  <c r="J222" i="16"/>
  <c r="K222" i="16"/>
  <c r="N222" i="16"/>
  <c r="O222" i="16"/>
  <c r="P222" i="16"/>
  <c r="S222" i="16"/>
  <c r="T222" i="16"/>
  <c r="U222" i="16"/>
  <c r="X222" i="16"/>
  <c r="Y222" i="16"/>
  <c r="Z222" i="16"/>
  <c r="AC222" i="16"/>
  <c r="D223" i="16"/>
  <c r="J223" i="16"/>
  <c r="K223" i="16"/>
  <c r="N223" i="16"/>
  <c r="O223" i="16"/>
  <c r="P223" i="16"/>
  <c r="S223" i="16"/>
  <c r="T223" i="16"/>
  <c r="U223" i="16"/>
  <c r="X223" i="16"/>
  <c r="Y223" i="16"/>
  <c r="Z223" i="16"/>
  <c r="AC223" i="16"/>
  <c r="D224" i="16"/>
  <c r="J224" i="16"/>
  <c r="K224" i="16"/>
  <c r="N224" i="16"/>
  <c r="O224" i="16"/>
  <c r="P224" i="16"/>
  <c r="S224" i="16"/>
  <c r="T224" i="16"/>
  <c r="U224" i="16"/>
  <c r="X224" i="16"/>
  <c r="Y224" i="16"/>
  <c r="Z224" i="16"/>
  <c r="AC224" i="16"/>
  <c r="D225" i="16"/>
  <c r="J225" i="16"/>
  <c r="K225" i="16"/>
  <c r="L225" i="16"/>
  <c r="N225" i="16"/>
  <c r="O225" i="16"/>
  <c r="P225" i="16"/>
  <c r="Q225" i="16"/>
  <c r="S225" i="16"/>
  <c r="T225" i="16"/>
  <c r="U225" i="16"/>
  <c r="V225" i="16"/>
  <c r="X225" i="16"/>
  <c r="Y225" i="16"/>
  <c r="Z225" i="16"/>
  <c r="AA225" i="16"/>
  <c r="AC225" i="16"/>
  <c r="J219" i="16"/>
  <c r="K219" i="16"/>
  <c r="N219" i="16"/>
  <c r="O219" i="16"/>
  <c r="P219" i="16"/>
  <c r="S219" i="16"/>
  <c r="T219" i="16"/>
  <c r="U219" i="16"/>
  <c r="X219" i="16"/>
  <c r="Y219" i="16"/>
  <c r="Z219" i="16"/>
  <c r="AC219" i="16"/>
  <c r="D219" i="16"/>
  <c r="J90" i="16"/>
  <c r="K90" i="16"/>
  <c r="N90" i="16"/>
  <c r="O90" i="16"/>
  <c r="P90" i="16"/>
  <c r="S90" i="16"/>
  <c r="T90" i="16"/>
  <c r="U90" i="16"/>
  <c r="X90" i="16"/>
  <c r="Y90" i="16"/>
  <c r="Z90" i="16"/>
  <c r="AC90" i="16"/>
  <c r="AE90" i="16" l="1"/>
  <c r="E90" i="16" s="1"/>
  <c r="AA209" i="16" l="1"/>
  <c r="AB209" i="16"/>
  <c r="V209" i="16"/>
  <c r="W209" i="16"/>
  <c r="Q209" i="16"/>
  <c r="R209" i="16"/>
  <c r="L209" i="16"/>
  <c r="M209" i="16"/>
  <c r="AF209" i="16"/>
  <c r="F209" i="16" s="1"/>
  <c r="AI209" i="16"/>
  <c r="I209" i="16" s="1"/>
  <c r="AE209" i="16"/>
  <c r="E209" i="16" s="1"/>
  <c r="H209" i="16" l="1"/>
  <c r="AG209" i="16"/>
  <c r="G209" i="16" s="1"/>
  <c r="AO218" i="16"/>
  <c r="AO29" i="16" s="1"/>
  <c r="AO214" i="16"/>
  <c r="AO28" i="16" s="1"/>
  <c r="AO177" i="16"/>
  <c r="AO27" i="16" s="1"/>
  <c r="AO173" i="16"/>
  <c r="AO169" i="16"/>
  <c r="AO164" i="16"/>
  <c r="AO160" i="16"/>
  <c r="AO155" i="16"/>
  <c r="AO151" i="16"/>
  <c r="AO147" i="16"/>
  <c r="AO143" i="16"/>
  <c r="AO139" i="16"/>
  <c r="AO135" i="16"/>
  <c r="AO133" i="16"/>
  <c r="AO131" i="16"/>
  <c r="AO126" i="16"/>
  <c r="AO89" i="16"/>
  <c r="AO84" i="16"/>
  <c r="AO80" i="16"/>
  <c r="AO73" i="16"/>
  <c r="AO72" i="16" s="1"/>
  <c r="AO68" i="16"/>
  <c r="AO64" i="16"/>
  <c r="AO60" i="16"/>
  <c r="AO55" i="16"/>
  <c r="AO51" i="16"/>
  <c r="AO47" i="16"/>
  <c r="AO41" i="16"/>
  <c r="AO37" i="16"/>
  <c r="AO32" i="16"/>
  <c r="AC218" i="16"/>
  <c r="AC29" i="16" s="1"/>
  <c r="Z218" i="16"/>
  <c r="Z29" i="16" s="1"/>
  <c r="Y218" i="16"/>
  <c r="Y29" i="16" s="1"/>
  <c r="X218" i="16"/>
  <c r="X29" i="16" s="1"/>
  <c r="U218" i="16"/>
  <c r="U29" i="16" s="1"/>
  <c r="T218" i="16"/>
  <c r="T29" i="16" s="1"/>
  <c r="S218" i="16"/>
  <c r="S29" i="16" s="1"/>
  <c r="P218" i="16"/>
  <c r="P29" i="16" s="1"/>
  <c r="O218" i="16"/>
  <c r="O29" i="16" s="1"/>
  <c r="N218" i="16"/>
  <c r="N29" i="16" s="1"/>
  <c r="K218" i="16"/>
  <c r="K29" i="16" s="1"/>
  <c r="J218" i="16"/>
  <c r="J29" i="16" s="1"/>
  <c r="D218" i="16"/>
  <c r="D29" i="16" s="1"/>
  <c r="AC214" i="16"/>
  <c r="AC28" i="16" s="1"/>
  <c r="AB214" i="16"/>
  <c r="AB28" i="16" s="1"/>
  <c r="AA214" i="16"/>
  <c r="AA28" i="16" s="1"/>
  <c r="Z214" i="16"/>
  <c r="Z28" i="16" s="1"/>
  <c r="Y214" i="16"/>
  <c r="Y28" i="16" s="1"/>
  <c r="X214" i="16"/>
  <c r="X28" i="16" s="1"/>
  <c r="W214" i="16"/>
  <c r="W28" i="16" s="1"/>
  <c r="V214" i="16"/>
  <c r="V28" i="16" s="1"/>
  <c r="U214" i="16"/>
  <c r="U28" i="16" s="1"/>
  <c r="T214" i="16"/>
  <c r="T28" i="16" s="1"/>
  <c r="S214" i="16"/>
  <c r="S28" i="16" s="1"/>
  <c r="R214" i="16"/>
  <c r="R28" i="16" s="1"/>
  <c r="Q214" i="16"/>
  <c r="Q28" i="16" s="1"/>
  <c r="P214" i="16"/>
  <c r="P28" i="16" s="1"/>
  <c r="O214" i="16"/>
  <c r="O28" i="16" s="1"/>
  <c r="N214" i="16"/>
  <c r="N28" i="16" s="1"/>
  <c r="M214" i="16"/>
  <c r="M28" i="16" s="1"/>
  <c r="L214" i="16"/>
  <c r="L28" i="16" s="1"/>
  <c r="K214" i="16"/>
  <c r="K28" i="16" s="1"/>
  <c r="J214" i="16"/>
  <c r="J28" i="16" s="1"/>
  <c r="I214" i="16"/>
  <c r="I28" i="16" s="1"/>
  <c r="H214" i="16"/>
  <c r="H28" i="16" s="1"/>
  <c r="G214" i="16"/>
  <c r="G28" i="16" s="1"/>
  <c r="F214" i="16"/>
  <c r="F28" i="16" s="1"/>
  <c r="E214" i="16"/>
  <c r="E28" i="16" s="1"/>
  <c r="D214" i="16"/>
  <c r="D28" i="16" s="1"/>
  <c r="AC177" i="16"/>
  <c r="AC27" i="16" s="1"/>
  <c r="Z177" i="16"/>
  <c r="Z27" i="16" s="1"/>
  <c r="Y177" i="16"/>
  <c r="Y27" i="16" s="1"/>
  <c r="X177" i="16"/>
  <c r="X27" i="16" s="1"/>
  <c r="U177" i="16"/>
  <c r="U27" i="16" s="1"/>
  <c r="T177" i="16"/>
  <c r="T27" i="16" s="1"/>
  <c r="S177" i="16"/>
  <c r="S27" i="16" s="1"/>
  <c r="P177" i="16"/>
  <c r="P27" i="16" s="1"/>
  <c r="O177" i="16"/>
  <c r="O27" i="16" s="1"/>
  <c r="N177" i="16"/>
  <c r="N27" i="16" s="1"/>
  <c r="K177" i="16"/>
  <c r="K27" i="16" s="1"/>
  <c r="J177" i="16"/>
  <c r="J27" i="16" s="1"/>
  <c r="D177" i="16"/>
  <c r="D27" i="16" s="1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M173" i="16"/>
  <c r="L173" i="16"/>
  <c r="K173" i="16"/>
  <c r="J173" i="16"/>
  <c r="I173" i="16"/>
  <c r="H173" i="16"/>
  <c r="G173" i="16"/>
  <c r="F173" i="16"/>
  <c r="E173" i="16"/>
  <c r="D173" i="16"/>
  <c r="AC169" i="16"/>
  <c r="AB169" i="16"/>
  <c r="AA169" i="16"/>
  <c r="Z169" i="16"/>
  <c r="Y169" i="16"/>
  <c r="X169" i="16"/>
  <c r="W169" i="16"/>
  <c r="V169" i="16"/>
  <c r="U169" i="16"/>
  <c r="T169" i="16"/>
  <c r="S169" i="16"/>
  <c r="R169" i="16"/>
  <c r="Q169" i="16"/>
  <c r="P169" i="16"/>
  <c r="O169" i="16"/>
  <c r="N169" i="16"/>
  <c r="M169" i="16"/>
  <c r="L169" i="16"/>
  <c r="K169" i="16"/>
  <c r="J169" i="16"/>
  <c r="I169" i="16"/>
  <c r="H169" i="16"/>
  <c r="G169" i="16"/>
  <c r="F169" i="16"/>
  <c r="E169" i="16"/>
  <c r="D169" i="16"/>
  <c r="AC164" i="16"/>
  <c r="AB164" i="16"/>
  <c r="AA164" i="16"/>
  <c r="Z164" i="16"/>
  <c r="Y164" i="16"/>
  <c r="X164" i="16"/>
  <c r="W164" i="16"/>
  <c r="V164" i="16"/>
  <c r="U164" i="16"/>
  <c r="T164" i="16"/>
  <c r="S164" i="16"/>
  <c r="R164" i="16"/>
  <c r="Q164" i="16"/>
  <c r="P164" i="16"/>
  <c r="O164" i="16"/>
  <c r="N164" i="16"/>
  <c r="M164" i="16"/>
  <c r="L164" i="16"/>
  <c r="K164" i="16"/>
  <c r="J164" i="16"/>
  <c r="I164" i="16"/>
  <c r="H164" i="16"/>
  <c r="G164" i="16"/>
  <c r="F164" i="16"/>
  <c r="E164" i="16"/>
  <c r="D164" i="16"/>
  <c r="AC160" i="16"/>
  <c r="AB160" i="16"/>
  <c r="AA160" i="16"/>
  <c r="Z160" i="16"/>
  <c r="Y160" i="16"/>
  <c r="X160" i="16"/>
  <c r="W160" i="16"/>
  <c r="V160" i="16"/>
  <c r="U160" i="16"/>
  <c r="T160" i="16"/>
  <c r="S160" i="16"/>
  <c r="R160" i="16"/>
  <c r="Q160" i="16"/>
  <c r="P160" i="16"/>
  <c r="O160" i="16"/>
  <c r="N160" i="16"/>
  <c r="M160" i="16"/>
  <c r="L160" i="16"/>
  <c r="K160" i="16"/>
  <c r="J160" i="16"/>
  <c r="I160" i="16"/>
  <c r="H160" i="16"/>
  <c r="G160" i="16"/>
  <c r="F160" i="16"/>
  <c r="E160" i="16"/>
  <c r="D160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N155" i="16"/>
  <c r="M155" i="16"/>
  <c r="L155" i="16"/>
  <c r="K155" i="16"/>
  <c r="J155" i="16"/>
  <c r="I155" i="16"/>
  <c r="H155" i="16"/>
  <c r="G155" i="16"/>
  <c r="F155" i="16"/>
  <c r="E155" i="16"/>
  <c r="D155" i="16"/>
  <c r="AC151" i="16"/>
  <c r="AB151" i="16"/>
  <c r="AA151" i="16"/>
  <c r="Z151" i="16"/>
  <c r="Y151" i="16"/>
  <c r="X151" i="16"/>
  <c r="W151" i="16"/>
  <c r="V151" i="16"/>
  <c r="U151" i="16"/>
  <c r="T151" i="16"/>
  <c r="S151" i="16"/>
  <c r="R151" i="16"/>
  <c r="Q151" i="16"/>
  <c r="P151" i="16"/>
  <c r="O151" i="16"/>
  <c r="N151" i="16"/>
  <c r="M151" i="16"/>
  <c r="L151" i="16"/>
  <c r="K151" i="16"/>
  <c r="J151" i="16"/>
  <c r="I151" i="16"/>
  <c r="H151" i="16"/>
  <c r="G151" i="16"/>
  <c r="F151" i="16"/>
  <c r="E151" i="16"/>
  <c r="D151" i="16"/>
  <c r="AC147" i="16"/>
  <c r="AB147" i="16"/>
  <c r="AA147" i="16"/>
  <c r="Z147" i="16"/>
  <c r="Y147" i="16"/>
  <c r="X147" i="16"/>
  <c r="W147" i="16"/>
  <c r="V147" i="16"/>
  <c r="U147" i="16"/>
  <c r="T147" i="16"/>
  <c r="S147" i="16"/>
  <c r="R147" i="16"/>
  <c r="Q147" i="16"/>
  <c r="P147" i="16"/>
  <c r="O147" i="16"/>
  <c r="N147" i="16"/>
  <c r="M147" i="16"/>
  <c r="L147" i="16"/>
  <c r="K147" i="16"/>
  <c r="J147" i="16"/>
  <c r="I147" i="16"/>
  <c r="H147" i="16"/>
  <c r="G147" i="16"/>
  <c r="F147" i="16"/>
  <c r="E147" i="16"/>
  <c r="D147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M143" i="16"/>
  <c r="L143" i="16"/>
  <c r="K143" i="16"/>
  <c r="J143" i="16"/>
  <c r="I143" i="16"/>
  <c r="H143" i="16"/>
  <c r="G143" i="16"/>
  <c r="F143" i="16"/>
  <c r="E143" i="16"/>
  <c r="D143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M139" i="16"/>
  <c r="L139" i="16"/>
  <c r="K139" i="16"/>
  <c r="J139" i="16"/>
  <c r="I139" i="16"/>
  <c r="H139" i="16"/>
  <c r="G139" i="16"/>
  <c r="F139" i="16"/>
  <c r="E139" i="16"/>
  <c r="D139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M135" i="16"/>
  <c r="L135" i="16"/>
  <c r="K135" i="16"/>
  <c r="J135" i="16"/>
  <c r="I135" i="16"/>
  <c r="H135" i="16"/>
  <c r="G135" i="16"/>
  <c r="F135" i="16"/>
  <c r="E135" i="16"/>
  <c r="D135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M133" i="16"/>
  <c r="L133" i="16"/>
  <c r="K133" i="16"/>
  <c r="J133" i="16"/>
  <c r="I133" i="16"/>
  <c r="H133" i="16"/>
  <c r="G133" i="16"/>
  <c r="F133" i="16"/>
  <c r="E133" i="16"/>
  <c r="D133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M131" i="16"/>
  <c r="L131" i="16"/>
  <c r="K131" i="16"/>
  <c r="J131" i="16"/>
  <c r="I131" i="16"/>
  <c r="H131" i="16"/>
  <c r="G131" i="16"/>
  <c r="F131" i="16"/>
  <c r="E131" i="16"/>
  <c r="D131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M126" i="16"/>
  <c r="L126" i="16"/>
  <c r="K126" i="16"/>
  <c r="J126" i="16"/>
  <c r="I126" i="16"/>
  <c r="H126" i="16"/>
  <c r="G126" i="16"/>
  <c r="F126" i="16"/>
  <c r="E126" i="16"/>
  <c r="D126" i="16"/>
  <c r="AC89" i="16"/>
  <c r="Z89" i="16"/>
  <c r="Y89" i="16"/>
  <c r="X89" i="16"/>
  <c r="U89" i="16"/>
  <c r="T89" i="16"/>
  <c r="S89" i="16"/>
  <c r="P89" i="16"/>
  <c r="O89" i="16"/>
  <c r="O88" i="16" s="1"/>
  <c r="N89" i="16"/>
  <c r="N88" i="16" s="1"/>
  <c r="K89" i="16"/>
  <c r="J89" i="16"/>
  <c r="D89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M84" i="16"/>
  <c r="L84" i="16"/>
  <c r="K84" i="16"/>
  <c r="J84" i="16"/>
  <c r="I84" i="16"/>
  <c r="H84" i="16"/>
  <c r="G84" i="16"/>
  <c r="F84" i="16"/>
  <c r="E84" i="16"/>
  <c r="D84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M79" i="16" s="1"/>
  <c r="L80" i="16"/>
  <c r="K80" i="16"/>
  <c r="J80" i="16"/>
  <c r="I80" i="16"/>
  <c r="H80" i="16"/>
  <c r="G80" i="16"/>
  <c r="F80" i="16"/>
  <c r="E80" i="16"/>
  <c r="D80" i="16"/>
  <c r="AC73" i="16"/>
  <c r="AC72" i="16" s="1"/>
  <c r="AB73" i="16"/>
  <c r="AB72" i="16" s="1"/>
  <c r="AA73" i="16"/>
  <c r="AA72" i="16" s="1"/>
  <c r="Z73" i="16"/>
  <c r="Z72" i="16" s="1"/>
  <c r="Y73" i="16"/>
  <c r="Y72" i="16" s="1"/>
  <c r="X73" i="16"/>
  <c r="X72" i="16" s="1"/>
  <c r="W73" i="16"/>
  <c r="V73" i="16"/>
  <c r="V72" i="16" s="1"/>
  <c r="U73" i="16"/>
  <c r="U72" i="16" s="1"/>
  <c r="T73" i="16"/>
  <c r="T72" i="16" s="1"/>
  <c r="S73" i="16"/>
  <c r="S72" i="16" s="1"/>
  <c r="R73" i="16"/>
  <c r="R72" i="16" s="1"/>
  <c r="Q73" i="16"/>
  <c r="Q72" i="16" s="1"/>
  <c r="P73" i="16"/>
  <c r="P72" i="16" s="1"/>
  <c r="O73" i="16"/>
  <c r="O72" i="16" s="1"/>
  <c r="N73" i="16"/>
  <c r="N72" i="16" s="1"/>
  <c r="M73" i="16"/>
  <c r="M72" i="16" s="1"/>
  <c r="L73" i="16"/>
  <c r="L72" i="16" s="1"/>
  <c r="K73" i="16"/>
  <c r="K72" i="16" s="1"/>
  <c r="J73" i="16"/>
  <c r="J72" i="16" s="1"/>
  <c r="I73" i="16"/>
  <c r="I72" i="16" s="1"/>
  <c r="H73" i="16"/>
  <c r="H72" i="16" s="1"/>
  <c r="G73" i="16"/>
  <c r="G72" i="16" s="1"/>
  <c r="F73" i="16"/>
  <c r="F72" i="16" s="1"/>
  <c r="E73" i="16"/>
  <c r="E72" i="16" s="1"/>
  <c r="D73" i="16"/>
  <c r="D72" i="16" s="1"/>
  <c r="W72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I45" i="16" s="1"/>
  <c r="H47" i="16"/>
  <c r="G47" i="16"/>
  <c r="F47" i="16"/>
  <c r="E47" i="16"/>
  <c r="D47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AC32" i="16"/>
  <c r="AB32" i="16"/>
  <c r="AA32" i="16"/>
  <c r="Z32" i="16"/>
  <c r="Y32" i="16"/>
  <c r="X32" i="16"/>
  <c r="W32" i="16"/>
  <c r="V32" i="16"/>
  <c r="U32" i="16"/>
  <c r="T32" i="16"/>
  <c r="S32" i="16"/>
  <c r="R32" i="16"/>
  <c r="Q32" i="16"/>
  <c r="P32" i="16"/>
  <c r="O32" i="16"/>
  <c r="N32" i="16"/>
  <c r="M32" i="16"/>
  <c r="L32" i="16"/>
  <c r="K32" i="16"/>
  <c r="J32" i="16"/>
  <c r="I32" i="16"/>
  <c r="H32" i="16"/>
  <c r="G32" i="16"/>
  <c r="F32" i="16"/>
  <c r="E32" i="16"/>
  <c r="D32" i="16"/>
  <c r="AB225" i="16"/>
  <c r="W225" i="16"/>
  <c r="M225" i="16"/>
  <c r="R225" i="16"/>
  <c r="AB224" i="16"/>
  <c r="AA224" i="16"/>
  <c r="W224" i="16"/>
  <c r="V224" i="16"/>
  <c r="R224" i="16"/>
  <c r="Q224" i="16"/>
  <c r="AB223" i="16"/>
  <c r="AA223" i="16"/>
  <c r="W223" i="16"/>
  <c r="V223" i="16"/>
  <c r="R223" i="16"/>
  <c r="Q223" i="16"/>
  <c r="AB222" i="16"/>
  <c r="AA222" i="16"/>
  <c r="W222" i="16"/>
  <c r="V222" i="16"/>
  <c r="R222" i="16"/>
  <c r="Q222" i="16"/>
  <c r="AB221" i="16"/>
  <c r="AA221" i="16"/>
  <c r="W221" i="16"/>
  <c r="V221" i="16"/>
  <c r="R221" i="16"/>
  <c r="Q221" i="16"/>
  <c r="AB220" i="16"/>
  <c r="AA220" i="16"/>
  <c r="W220" i="16"/>
  <c r="V220" i="16"/>
  <c r="R220" i="16"/>
  <c r="Q220" i="16"/>
  <c r="AB219" i="16"/>
  <c r="AA219" i="16"/>
  <c r="W219" i="16"/>
  <c r="V219" i="16"/>
  <c r="R219" i="16"/>
  <c r="Q219" i="16"/>
  <c r="AB213" i="16"/>
  <c r="AA213" i="16"/>
  <c r="W213" i="16"/>
  <c r="V213" i="16"/>
  <c r="R213" i="16"/>
  <c r="Q213" i="16"/>
  <c r="AB210" i="16"/>
  <c r="AA210" i="16"/>
  <c r="W210" i="16"/>
  <c r="V210" i="16"/>
  <c r="R210" i="16"/>
  <c r="Q210" i="16"/>
  <c r="AB208" i="16"/>
  <c r="AA208" i="16"/>
  <c r="W208" i="16"/>
  <c r="V208" i="16"/>
  <c r="R208" i="16"/>
  <c r="Q208" i="16"/>
  <c r="AB207" i="16"/>
  <c r="AA207" i="16"/>
  <c r="W207" i="16"/>
  <c r="V207" i="16"/>
  <c r="R207" i="16"/>
  <c r="Q207" i="16"/>
  <c r="AB205" i="16"/>
  <c r="AA205" i="16"/>
  <c r="W205" i="16"/>
  <c r="V205" i="16"/>
  <c r="R205" i="16"/>
  <c r="Q205" i="16"/>
  <c r="AB206" i="16"/>
  <c r="AA206" i="16"/>
  <c r="W206" i="16"/>
  <c r="V206" i="16"/>
  <c r="R206" i="16"/>
  <c r="Q206" i="16"/>
  <c r="AB204" i="16"/>
  <c r="AA204" i="16"/>
  <c r="W204" i="16"/>
  <c r="V204" i="16"/>
  <c r="R204" i="16"/>
  <c r="Q204" i="16"/>
  <c r="AB203" i="16"/>
  <c r="AA203" i="16"/>
  <c r="W203" i="16"/>
  <c r="V203" i="16"/>
  <c r="R203" i="16"/>
  <c r="Q203" i="16"/>
  <c r="AB202" i="16"/>
  <c r="AA202" i="16"/>
  <c r="W202" i="16"/>
  <c r="V202" i="16"/>
  <c r="R202" i="16"/>
  <c r="Q202" i="16"/>
  <c r="AB201" i="16"/>
  <c r="AA201" i="16"/>
  <c r="W201" i="16"/>
  <c r="V201" i="16"/>
  <c r="R201" i="16"/>
  <c r="Q201" i="16"/>
  <c r="AB178" i="16"/>
  <c r="AA178" i="16"/>
  <c r="W178" i="16"/>
  <c r="V178" i="16"/>
  <c r="R178" i="16"/>
  <c r="Q178" i="16"/>
  <c r="AB125" i="16"/>
  <c r="AA125" i="16"/>
  <c r="W125" i="16"/>
  <c r="V125" i="16"/>
  <c r="R125" i="16"/>
  <c r="Q125" i="16"/>
  <c r="AB122" i="16"/>
  <c r="AA122" i="16"/>
  <c r="W122" i="16"/>
  <c r="V122" i="16"/>
  <c r="R122" i="16"/>
  <c r="Q122" i="16"/>
  <c r="AB121" i="16"/>
  <c r="AA121" i="16"/>
  <c r="W121" i="16"/>
  <c r="V121" i="16"/>
  <c r="R121" i="16"/>
  <c r="Q121" i="16"/>
  <c r="AB120" i="16"/>
  <c r="AA120" i="16"/>
  <c r="W120" i="16"/>
  <c r="V120" i="16"/>
  <c r="R120" i="16"/>
  <c r="Q120" i="16"/>
  <c r="AB119" i="16"/>
  <c r="AA119" i="16"/>
  <c r="W119" i="16"/>
  <c r="V119" i="16"/>
  <c r="R119" i="16"/>
  <c r="Q119" i="16"/>
  <c r="AB114" i="16"/>
  <c r="AA114" i="16"/>
  <c r="W114" i="16"/>
  <c r="V114" i="16"/>
  <c r="R114" i="16"/>
  <c r="Q114" i="16"/>
  <c r="AB113" i="16"/>
  <c r="AA113" i="16"/>
  <c r="W113" i="16"/>
  <c r="V113" i="16"/>
  <c r="R113" i="16"/>
  <c r="Q113" i="16"/>
  <c r="AB112" i="16"/>
  <c r="AA112" i="16"/>
  <c r="W112" i="16"/>
  <c r="V112" i="16"/>
  <c r="R112" i="16"/>
  <c r="Q112" i="16"/>
  <c r="AB111" i="16"/>
  <c r="AA111" i="16"/>
  <c r="W111" i="16"/>
  <c r="V111" i="16"/>
  <c r="R111" i="16"/>
  <c r="Q111" i="16"/>
  <c r="AB110" i="16"/>
  <c r="AA110" i="16"/>
  <c r="W110" i="16"/>
  <c r="V110" i="16"/>
  <c r="R110" i="16"/>
  <c r="Q110" i="16"/>
  <c r="AB109" i="16"/>
  <c r="AA109" i="16"/>
  <c r="W109" i="16"/>
  <c r="V109" i="16"/>
  <c r="R109" i="16"/>
  <c r="Q109" i="16"/>
  <c r="AB108" i="16"/>
  <c r="AA108" i="16"/>
  <c r="W108" i="16"/>
  <c r="V108" i="16"/>
  <c r="R108" i="16"/>
  <c r="Q108" i="16"/>
  <c r="AB107" i="16"/>
  <c r="AA107" i="16"/>
  <c r="W107" i="16"/>
  <c r="V107" i="16"/>
  <c r="R107" i="16"/>
  <c r="Q107" i="16"/>
  <c r="AB106" i="16"/>
  <c r="AA106" i="16"/>
  <c r="W106" i="16"/>
  <c r="V106" i="16"/>
  <c r="R106" i="16"/>
  <c r="Q106" i="16"/>
  <c r="AB105" i="16"/>
  <c r="AA105" i="16"/>
  <c r="W105" i="16"/>
  <c r="V105" i="16"/>
  <c r="R105" i="16"/>
  <c r="Q105" i="16"/>
  <c r="AB104" i="16"/>
  <c r="AA104" i="16"/>
  <c r="W104" i="16"/>
  <c r="V104" i="16"/>
  <c r="R104" i="16"/>
  <c r="Q104" i="16"/>
  <c r="AB103" i="16"/>
  <c r="AA103" i="16"/>
  <c r="W103" i="16"/>
  <c r="V103" i="16"/>
  <c r="R103" i="16"/>
  <c r="Q103" i="16"/>
  <c r="AB102" i="16"/>
  <c r="AA102" i="16"/>
  <c r="W102" i="16"/>
  <c r="V102" i="16"/>
  <c r="R102" i="16"/>
  <c r="Q102" i="16"/>
  <c r="AB101" i="16"/>
  <c r="AA101" i="16"/>
  <c r="W101" i="16"/>
  <c r="V101" i="16"/>
  <c r="R101" i="16"/>
  <c r="Q101" i="16"/>
  <c r="AB100" i="16"/>
  <c r="AA100" i="16"/>
  <c r="W100" i="16"/>
  <c r="V100" i="16"/>
  <c r="R100" i="16"/>
  <c r="Q100" i="16"/>
  <c r="AB99" i="16"/>
  <c r="AA99" i="16"/>
  <c r="W99" i="16"/>
  <c r="V99" i="16"/>
  <c r="R99" i="16"/>
  <c r="Q99" i="16"/>
  <c r="AB98" i="16"/>
  <c r="AA98" i="16"/>
  <c r="W98" i="16"/>
  <c r="V98" i="16"/>
  <c r="R98" i="16"/>
  <c r="Q98" i="16"/>
  <c r="AB97" i="16"/>
  <c r="AA97" i="16"/>
  <c r="W97" i="16"/>
  <c r="V97" i="16"/>
  <c r="R97" i="16"/>
  <c r="Q97" i="16"/>
  <c r="AB96" i="16"/>
  <c r="AA96" i="16"/>
  <c r="W96" i="16"/>
  <c r="V96" i="16"/>
  <c r="R96" i="16"/>
  <c r="Q96" i="16"/>
  <c r="AB95" i="16"/>
  <c r="AA95" i="16"/>
  <c r="W95" i="16"/>
  <c r="V95" i="16"/>
  <c r="R95" i="16"/>
  <c r="Q95" i="16"/>
  <c r="AB94" i="16"/>
  <c r="AA94" i="16"/>
  <c r="W94" i="16"/>
  <c r="V94" i="16"/>
  <c r="R94" i="16"/>
  <c r="Q94" i="16"/>
  <c r="AB93" i="16"/>
  <c r="AA93" i="16"/>
  <c r="W93" i="16"/>
  <c r="V93" i="16"/>
  <c r="R93" i="16"/>
  <c r="Q93" i="16"/>
  <c r="AB92" i="16"/>
  <c r="AA92" i="16"/>
  <c r="W92" i="16"/>
  <c r="V92" i="16"/>
  <c r="R92" i="16"/>
  <c r="Q92" i="16"/>
  <c r="AB91" i="16"/>
  <c r="AA91" i="16"/>
  <c r="W91" i="16"/>
  <c r="V91" i="16"/>
  <c r="R91" i="16"/>
  <c r="Q91" i="16"/>
  <c r="AB90" i="16"/>
  <c r="AA90" i="16"/>
  <c r="W90" i="16"/>
  <c r="V90" i="16"/>
  <c r="AI178" i="16"/>
  <c r="I178" i="16" s="1"/>
  <c r="AI225" i="16"/>
  <c r="I225" i="16" s="1"/>
  <c r="AF225" i="16"/>
  <c r="F225" i="16" s="1"/>
  <c r="AE225" i="16"/>
  <c r="E225" i="16" s="1"/>
  <c r="M224" i="16"/>
  <c r="L224" i="16"/>
  <c r="AI224" i="16"/>
  <c r="I224" i="16" s="1"/>
  <c r="AF224" i="16"/>
  <c r="F224" i="16" s="1"/>
  <c r="AE224" i="16"/>
  <c r="E224" i="16" s="1"/>
  <c r="M223" i="16"/>
  <c r="L223" i="16"/>
  <c r="AI223" i="16"/>
  <c r="I223" i="16" s="1"/>
  <c r="AF223" i="16"/>
  <c r="F223" i="16" s="1"/>
  <c r="AE223" i="16"/>
  <c r="E223" i="16" s="1"/>
  <c r="M222" i="16"/>
  <c r="L222" i="16"/>
  <c r="AI222" i="16"/>
  <c r="I222" i="16" s="1"/>
  <c r="AF222" i="16"/>
  <c r="F222" i="16" s="1"/>
  <c r="AE222" i="16"/>
  <c r="E222" i="16" s="1"/>
  <c r="M221" i="16"/>
  <c r="L221" i="16"/>
  <c r="AI221" i="16"/>
  <c r="I221" i="16" s="1"/>
  <c r="AF221" i="16"/>
  <c r="F221" i="16" s="1"/>
  <c r="AE221" i="16"/>
  <c r="E221" i="16" s="1"/>
  <c r="M220" i="16"/>
  <c r="L220" i="16"/>
  <c r="AI220" i="16"/>
  <c r="I220" i="16" s="1"/>
  <c r="AF220" i="16"/>
  <c r="F220" i="16" s="1"/>
  <c r="AE220" i="16"/>
  <c r="E220" i="16" s="1"/>
  <c r="M219" i="16"/>
  <c r="L219" i="16"/>
  <c r="AI219" i="16"/>
  <c r="I219" i="16" s="1"/>
  <c r="AF219" i="16"/>
  <c r="F219" i="16" s="1"/>
  <c r="AE219" i="16"/>
  <c r="E219" i="16" s="1"/>
  <c r="M213" i="16"/>
  <c r="L213" i="16"/>
  <c r="AI213" i="16"/>
  <c r="I213" i="16" s="1"/>
  <c r="AF213" i="16"/>
  <c r="F213" i="16" s="1"/>
  <c r="AE213" i="16"/>
  <c r="E213" i="16" s="1"/>
  <c r="M210" i="16"/>
  <c r="L210" i="16"/>
  <c r="AI210" i="16"/>
  <c r="I210" i="16" s="1"/>
  <c r="AF210" i="16"/>
  <c r="F210" i="16" s="1"/>
  <c r="AE210" i="16"/>
  <c r="E210" i="16" s="1"/>
  <c r="M208" i="16"/>
  <c r="L208" i="16"/>
  <c r="AI208" i="16"/>
  <c r="I208" i="16" s="1"/>
  <c r="AF208" i="16"/>
  <c r="F208" i="16" s="1"/>
  <c r="AE208" i="16"/>
  <c r="E208" i="16" s="1"/>
  <c r="M207" i="16"/>
  <c r="L207" i="16"/>
  <c r="AI207" i="16"/>
  <c r="I207" i="16" s="1"/>
  <c r="AF207" i="16"/>
  <c r="F207" i="16" s="1"/>
  <c r="AE207" i="16"/>
  <c r="E207" i="16" s="1"/>
  <c r="M205" i="16"/>
  <c r="L205" i="16"/>
  <c r="AI205" i="16"/>
  <c r="I205" i="16" s="1"/>
  <c r="AF205" i="16"/>
  <c r="F205" i="16" s="1"/>
  <c r="AE205" i="16"/>
  <c r="E205" i="16" s="1"/>
  <c r="M206" i="16"/>
  <c r="L206" i="16"/>
  <c r="AI206" i="16"/>
  <c r="I206" i="16" s="1"/>
  <c r="AF206" i="16"/>
  <c r="F206" i="16" s="1"/>
  <c r="AE206" i="16"/>
  <c r="E206" i="16" s="1"/>
  <c r="M204" i="16"/>
  <c r="L204" i="16"/>
  <c r="AI204" i="16"/>
  <c r="I204" i="16" s="1"/>
  <c r="AF204" i="16"/>
  <c r="F204" i="16" s="1"/>
  <c r="AE204" i="16"/>
  <c r="E204" i="16" s="1"/>
  <c r="M203" i="16"/>
  <c r="L203" i="16"/>
  <c r="AI203" i="16"/>
  <c r="I203" i="16" s="1"/>
  <c r="AF203" i="16"/>
  <c r="F203" i="16" s="1"/>
  <c r="AE203" i="16"/>
  <c r="E203" i="16" s="1"/>
  <c r="M202" i="16"/>
  <c r="L202" i="16"/>
  <c r="AI202" i="16"/>
  <c r="I202" i="16" s="1"/>
  <c r="AF202" i="16"/>
  <c r="F202" i="16" s="1"/>
  <c r="AE202" i="16"/>
  <c r="E202" i="16" s="1"/>
  <c r="M201" i="16"/>
  <c r="L201" i="16"/>
  <c r="AI201" i="16"/>
  <c r="I201" i="16" s="1"/>
  <c r="AF201" i="16"/>
  <c r="F201" i="16" s="1"/>
  <c r="AE201" i="16"/>
  <c r="E201" i="16" s="1"/>
  <c r="M178" i="16"/>
  <c r="L178" i="16"/>
  <c r="AF178" i="16"/>
  <c r="F178" i="16" s="1"/>
  <c r="AE178" i="16"/>
  <c r="E178" i="16" s="1"/>
  <c r="M125" i="16"/>
  <c r="L125" i="16"/>
  <c r="AI125" i="16"/>
  <c r="I125" i="16" s="1"/>
  <c r="AF125" i="16"/>
  <c r="F125" i="16" s="1"/>
  <c r="AE125" i="16"/>
  <c r="E125" i="16" s="1"/>
  <c r="M122" i="16"/>
  <c r="L122" i="16"/>
  <c r="AI122" i="16"/>
  <c r="I122" i="16" s="1"/>
  <c r="AF122" i="16"/>
  <c r="F122" i="16" s="1"/>
  <c r="AE122" i="16"/>
  <c r="E122" i="16" s="1"/>
  <c r="M121" i="16"/>
  <c r="L121" i="16"/>
  <c r="AI121" i="16"/>
  <c r="I121" i="16" s="1"/>
  <c r="AF121" i="16"/>
  <c r="F121" i="16" s="1"/>
  <c r="AE121" i="16"/>
  <c r="E121" i="16" s="1"/>
  <c r="M120" i="16"/>
  <c r="L120" i="16"/>
  <c r="AI120" i="16"/>
  <c r="I120" i="16" s="1"/>
  <c r="AF120" i="16"/>
  <c r="F120" i="16" s="1"/>
  <c r="AE120" i="16"/>
  <c r="E120" i="16" s="1"/>
  <c r="M119" i="16"/>
  <c r="L119" i="16"/>
  <c r="AI119" i="16"/>
  <c r="I119" i="16" s="1"/>
  <c r="AF119" i="16"/>
  <c r="F119" i="16" s="1"/>
  <c r="AE119" i="16"/>
  <c r="E119" i="16" s="1"/>
  <c r="M114" i="16"/>
  <c r="L114" i="16"/>
  <c r="AI114" i="16"/>
  <c r="I114" i="16" s="1"/>
  <c r="AF114" i="16"/>
  <c r="F114" i="16" s="1"/>
  <c r="AE114" i="16"/>
  <c r="E114" i="16" s="1"/>
  <c r="M113" i="16"/>
  <c r="L113" i="16"/>
  <c r="AI113" i="16"/>
  <c r="I113" i="16" s="1"/>
  <c r="AF113" i="16"/>
  <c r="F113" i="16" s="1"/>
  <c r="AE113" i="16"/>
  <c r="E113" i="16" s="1"/>
  <c r="M112" i="16"/>
  <c r="L112" i="16"/>
  <c r="AI112" i="16"/>
  <c r="I112" i="16" s="1"/>
  <c r="AF112" i="16"/>
  <c r="F112" i="16" s="1"/>
  <c r="AE112" i="16"/>
  <c r="E112" i="16" s="1"/>
  <c r="M111" i="16"/>
  <c r="L111" i="16"/>
  <c r="AI111" i="16"/>
  <c r="I111" i="16" s="1"/>
  <c r="AF111" i="16"/>
  <c r="F111" i="16" s="1"/>
  <c r="AE111" i="16"/>
  <c r="E111" i="16" s="1"/>
  <c r="M110" i="16"/>
  <c r="L110" i="16"/>
  <c r="AI110" i="16"/>
  <c r="I110" i="16" s="1"/>
  <c r="AF110" i="16"/>
  <c r="F110" i="16" s="1"/>
  <c r="AE110" i="16"/>
  <c r="E110" i="16" s="1"/>
  <c r="M109" i="16"/>
  <c r="L109" i="16"/>
  <c r="AI109" i="16"/>
  <c r="I109" i="16" s="1"/>
  <c r="AF109" i="16"/>
  <c r="F109" i="16" s="1"/>
  <c r="AE109" i="16"/>
  <c r="E109" i="16" s="1"/>
  <c r="M108" i="16"/>
  <c r="L108" i="16"/>
  <c r="AI108" i="16"/>
  <c r="I108" i="16" s="1"/>
  <c r="AF108" i="16"/>
  <c r="F108" i="16" s="1"/>
  <c r="AE108" i="16"/>
  <c r="E108" i="16" s="1"/>
  <c r="M107" i="16"/>
  <c r="L107" i="16"/>
  <c r="AI107" i="16"/>
  <c r="I107" i="16" s="1"/>
  <c r="AF107" i="16"/>
  <c r="F107" i="16" s="1"/>
  <c r="AE107" i="16"/>
  <c r="E107" i="16" s="1"/>
  <c r="M106" i="16"/>
  <c r="L106" i="16"/>
  <c r="AI106" i="16"/>
  <c r="I106" i="16" s="1"/>
  <c r="AF106" i="16"/>
  <c r="F106" i="16" s="1"/>
  <c r="AE106" i="16"/>
  <c r="E106" i="16" s="1"/>
  <c r="M105" i="16"/>
  <c r="L105" i="16"/>
  <c r="AI105" i="16"/>
  <c r="I105" i="16" s="1"/>
  <c r="AF105" i="16"/>
  <c r="F105" i="16" s="1"/>
  <c r="AE105" i="16"/>
  <c r="E105" i="16" s="1"/>
  <c r="M104" i="16"/>
  <c r="L104" i="16"/>
  <c r="AI104" i="16"/>
  <c r="I104" i="16" s="1"/>
  <c r="AF104" i="16"/>
  <c r="F104" i="16" s="1"/>
  <c r="AE104" i="16"/>
  <c r="E104" i="16" s="1"/>
  <c r="M103" i="16"/>
  <c r="L103" i="16"/>
  <c r="AI103" i="16"/>
  <c r="I103" i="16" s="1"/>
  <c r="AF103" i="16"/>
  <c r="F103" i="16" s="1"/>
  <c r="AE103" i="16"/>
  <c r="E103" i="16" s="1"/>
  <c r="M102" i="16"/>
  <c r="L102" i="16"/>
  <c r="AI102" i="16"/>
  <c r="I102" i="16" s="1"/>
  <c r="AF102" i="16"/>
  <c r="F102" i="16" s="1"/>
  <c r="AE102" i="16"/>
  <c r="E102" i="16" s="1"/>
  <c r="M101" i="16"/>
  <c r="L101" i="16"/>
  <c r="AI101" i="16"/>
  <c r="I101" i="16" s="1"/>
  <c r="AF101" i="16"/>
  <c r="F101" i="16" s="1"/>
  <c r="AE101" i="16"/>
  <c r="E101" i="16" s="1"/>
  <c r="M100" i="16"/>
  <c r="L100" i="16"/>
  <c r="AI100" i="16"/>
  <c r="I100" i="16" s="1"/>
  <c r="AF100" i="16"/>
  <c r="F100" i="16" s="1"/>
  <c r="AE100" i="16"/>
  <c r="E100" i="16" s="1"/>
  <c r="M99" i="16"/>
  <c r="L99" i="16"/>
  <c r="AI99" i="16"/>
  <c r="I99" i="16" s="1"/>
  <c r="AF99" i="16"/>
  <c r="F99" i="16" s="1"/>
  <c r="AE99" i="16"/>
  <c r="E99" i="16" s="1"/>
  <c r="M98" i="16"/>
  <c r="L98" i="16"/>
  <c r="AI98" i="16"/>
  <c r="I98" i="16" s="1"/>
  <c r="AF98" i="16"/>
  <c r="F98" i="16" s="1"/>
  <c r="AE98" i="16"/>
  <c r="E98" i="16" s="1"/>
  <c r="M97" i="16"/>
  <c r="L97" i="16"/>
  <c r="AI97" i="16"/>
  <c r="I97" i="16" s="1"/>
  <c r="AF97" i="16"/>
  <c r="F97" i="16" s="1"/>
  <c r="AE97" i="16"/>
  <c r="E97" i="16" s="1"/>
  <c r="M96" i="16"/>
  <c r="L96" i="16"/>
  <c r="AI96" i="16"/>
  <c r="I96" i="16" s="1"/>
  <c r="AF96" i="16"/>
  <c r="F96" i="16" s="1"/>
  <c r="AE96" i="16"/>
  <c r="E96" i="16" s="1"/>
  <c r="M95" i="16"/>
  <c r="L95" i="16"/>
  <c r="AI95" i="16"/>
  <c r="I95" i="16" s="1"/>
  <c r="AF95" i="16"/>
  <c r="F95" i="16" s="1"/>
  <c r="AE95" i="16"/>
  <c r="E95" i="16" s="1"/>
  <c r="M94" i="16"/>
  <c r="L94" i="16"/>
  <c r="AI94" i="16"/>
  <c r="I94" i="16" s="1"/>
  <c r="AF94" i="16"/>
  <c r="F94" i="16" s="1"/>
  <c r="AE94" i="16"/>
  <c r="E94" i="16" s="1"/>
  <c r="M93" i="16"/>
  <c r="L93" i="16"/>
  <c r="AI93" i="16"/>
  <c r="I93" i="16" s="1"/>
  <c r="AF93" i="16"/>
  <c r="F93" i="16" s="1"/>
  <c r="AE93" i="16"/>
  <c r="E93" i="16" s="1"/>
  <c r="M92" i="16"/>
  <c r="L92" i="16"/>
  <c r="AI92" i="16"/>
  <c r="I92" i="16" s="1"/>
  <c r="AF92" i="16"/>
  <c r="F92" i="16" s="1"/>
  <c r="AE92" i="16"/>
  <c r="E92" i="16" s="1"/>
  <c r="M91" i="16"/>
  <c r="L91" i="16"/>
  <c r="AI91" i="16"/>
  <c r="I91" i="16" s="1"/>
  <c r="AF91" i="16"/>
  <c r="F91" i="16" s="1"/>
  <c r="AE91" i="16"/>
  <c r="E91" i="16" s="1"/>
  <c r="R90" i="16"/>
  <c r="Q90" i="16"/>
  <c r="M90" i="16"/>
  <c r="L90" i="16"/>
  <c r="AI90" i="16"/>
  <c r="I90" i="16" s="1"/>
  <c r="AF90" i="16"/>
  <c r="F90" i="16" s="1"/>
  <c r="AB45" i="16" l="1"/>
  <c r="AC45" i="16"/>
  <c r="O36" i="16"/>
  <c r="O45" i="16"/>
  <c r="W45" i="16"/>
  <c r="F45" i="16"/>
  <c r="J45" i="16"/>
  <c r="N45" i="16"/>
  <c r="R45" i="16"/>
  <c r="V45" i="16"/>
  <c r="Z45" i="16"/>
  <c r="AC159" i="16"/>
  <c r="F168" i="16"/>
  <c r="F26" i="16" s="1"/>
  <c r="N168" i="16"/>
  <c r="N26" i="16" s="1"/>
  <c r="V168" i="16"/>
  <c r="V26" i="16" s="1"/>
  <c r="N130" i="16"/>
  <c r="AB79" i="16"/>
  <c r="T88" i="16"/>
  <c r="G159" i="16"/>
  <c r="K159" i="16"/>
  <c r="O159" i="16"/>
  <c r="S159" i="16"/>
  <c r="W159" i="16"/>
  <c r="AA159" i="16"/>
  <c r="O168" i="16"/>
  <c r="O26" i="16" s="1"/>
  <c r="E79" i="16"/>
  <c r="I79" i="16"/>
  <c r="Q79" i="16"/>
  <c r="U79" i="16"/>
  <c r="Y79" i="16"/>
  <c r="AC79" i="16"/>
  <c r="G79" i="16"/>
  <c r="K79" i="16"/>
  <c r="K88" i="16"/>
  <c r="AC130" i="16"/>
  <c r="T159" i="16"/>
  <c r="W130" i="16"/>
  <c r="S88" i="16"/>
  <c r="O79" i="16"/>
  <c r="S79" i="16"/>
  <c r="W79" i="16"/>
  <c r="AA79" i="16"/>
  <c r="E36" i="16"/>
  <c r="M36" i="16"/>
  <c r="G36" i="16"/>
  <c r="S36" i="16"/>
  <c r="AA36" i="16"/>
  <c r="F79" i="16"/>
  <c r="J79" i="16"/>
  <c r="N79" i="16"/>
  <c r="R79" i="16"/>
  <c r="V79" i="16"/>
  <c r="Z79" i="16"/>
  <c r="D88" i="16"/>
  <c r="L45" i="16"/>
  <c r="J88" i="16"/>
  <c r="H159" i="16"/>
  <c r="AO45" i="16"/>
  <c r="Z88" i="16"/>
  <c r="D79" i="16"/>
  <c r="H79" i="16"/>
  <c r="L79" i="16"/>
  <c r="P79" i="16"/>
  <c r="T79" i="16"/>
  <c r="X79" i="16"/>
  <c r="E159" i="16"/>
  <c r="I159" i="16"/>
  <c r="M159" i="16"/>
  <c r="Q159" i="16"/>
  <c r="U159" i="16"/>
  <c r="Y159" i="16"/>
  <c r="I36" i="16"/>
  <c r="I31" i="16" s="1"/>
  <c r="I24" i="16" s="1"/>
  <c r="U36" i="16"/>
  <c r="D130" i="16"/>
  <c r="H130" i="16"/>
  <c r="L130" i="16"/>
  <c r="P130" i="16"/>
  <c r="T130" i="16"/>
  <c r="X130" i="16"/>
  <c r="AB130" i="16"/>
  <c r="J130" i="16"/>
  <c r="Z130" i="16"/>
  <c r="D159" i="16"/>
  <c r="L159" i="16"/>
  <c r="P159" i="16"/>
  <c r="X159" i="16"/>
  <c r="AB159" i="16"/>
  <c r="I168" i="16"/>
  <c r="I26" i="16" s="1"/>
  <c r="AC168" i="16"/>
  <c r="AC26" i="16" s="1"/>
  <c r="V36" i="16"/>
  <c r="V31" i="16" s="1"/>
  <c r="V24" i="16" s="1"/>
  <c r="Y88" i="16"/>
  <c r="O130" i="16"/>
  <c r="W218" i="16"/>
  <c r="W29" i="16" s="1"/>
  <c r="Q36" i="16"/>
  <c r="Y36" i="16"/>
  <c r="AC36" i="16"/>
  <c r="K36" i="16"/>
  <c r="W36" i="16"/>
  <c r="G45" i="16"/>
  <c r="K45" i="16"/>
  <c r="S45" i="16"/>
  <c r="AA45" i="16"/>
  <c r="E45" i="16"/>
  <c r="E31" i="16" s="1"/>
  <c r="E24" i="16" s="1"/>
  <c r="M45" i="16"/>
  <c r="M31" i="16" s="1"/>
  <c r="M24" i="16" s="1"/>
  <c r="Q45" i="16"/>
  <c r="U45" i="16"/>
  <c r="Y45" i="16"/>
  <c r="P88" i="16"/>
  <c r="X88" i="16"/>
  <c r="G168" i="16"/>
  <c r="G26" i="16" s="1"/>
  <c r="K168" i="16"/>
  <c r="K26" i="16" s="1"/>
  <c r="S168" i="16"/>
  <c r="S26" i="16" s="1"/>
  <c r="W168" i="16"/>
  <c r="W26" i="16" s="1"/>
  <c r="AA168" i="16"/>
  <c r="AA26" i="16" s="1"/>
  <c r="E168" i="16"/>
  <c r="E26" i="16" s="1"/>
  <c r="M168" i="16"/>
  <c r="M26" i="16" s="1"/>
  <c r="Q168" i="16"/>
  <c r="Q26" i="16" s="1"/>
  <c r="U168" i="16"/>
  <c r="U26" i="16" s="1"/>
  <c r="Y168" i="16"/>
  <c r="Y26" i="16" s="1"/>
  <c r="AO36" i="16"/>
  <c r="AO159" i="16"/>
  <c r="U88" i="16"/>
  <c r="AC88" i="16"/>
  <c r="F36" i="16"/>
  <c r="J36" i="16"/>
  <c r="N36" i="16"/>
  <c r="Z36" i="16"/>
  <c r="Z31" i="16" s="1"/>
  <c r="Z24" i="16" s="1"/>
  <c r="G130" i="16"/>
  <c r="K130" i="16"/>
  <c r="S130" i="16"/>
  <c r="AA130" i="16"/>
  <c r="E130" i="16"/>
  <c r="I130" i="16"/>
  <c r="M130" i="16"/>
  <c r="Q130" i="16"/>
  <c r="U130" i="16"/>
  <c r="Y130" i="16"/>
  <c r="F159" i="16"/>
  <c r="J159" i="16"/>
  <c r="N159" i="16"/>
  <c r="R159" i="16"/>
  <c r="V159" i="16"/>
  <c r="Z159" i="16"/>
  <c r="D168" i="16"/>
  <c r="D26" i="16" s="1"/>
  <c r="H168" i="16"/>
  <c r="H26" i="16" s="1"/>
  <c r="L168" i="16"/>
  <c r="L26" i="16" s="1"/>
  <c r="P168" i="16"/>
  <c r="P26" i="16" s="1"/>
  <c r="T168" i="16"/>
  <c r="T26" i="16" s="1"/>
  <c r="X168" i="16"/>
  <c r="X26" i="16" s="1"/>
  <c r="AB168" i="16"/>
  <c r="AB26" i="16" s="1"/>
  <c r="AO130" i="16"/>
  <c r="O31" i="16"/>
  <c r="O24" i="16" s="1"/>
  <c r="AO88" i="16"/>
  <c r="AO168" i="16"/>
  <c r="AO26" i="16" s="1"/>
  <c r="W177" i="16"/>
  <c r="W27" i="16" s="1"/>
  <c r="AB177" i="16"/>
  <c r="AB27" i="16" s="1"/>
  <c r="AB89" i="16"/>
  <c r="AB88" i="16" s="1"/>
  <c r="W89" i="16"/>
  <c r="W88" i="16" s="1"/>
  <c r="F89" i="16"/>
  <c r="F88" i="16" s="1"/>
  <c r="AA89" i="16"/>
  <c r="AA88" i="16" s="1"/>
  <c r="F130" i="16"/>
  <c r="R130" i="16"/>
  <c r="V130" i="16"/>
  <c r="J168" i="16"/>
  <c r="J26" i="16" s="1"/>
  <c r="R168" i="16"/>
  <c r="R26" i="16" s="1"/>
  <c r="Z168" i="16"/>
  <c r="Z26" i="16" s="1"/>
  <c r="Q177" i="16"/>
  <c r="Q27" i="16" s="1"/>
  <c r="AA177" i="16"/>
  <c r="AA27" i="16" s="1"/>
  <c r="Q218" i="16"/>
  <c r="Q29" i="16" s="1"/>
  <c r="AA218" i="16"/>
  <c r="AA29" i="16" s="1"/>
  <c r="F177" i="16"/>
  <c r="F27" i="16" s="1"/>
  <c r="D36" i="16"/>
  <c r="H36" i="16"/>
  <c r="L36" i="16"/>
  <c r="P36" i="16"/>
  <c r="T36" i="16"/>
  <c r="X36" i="16"/>
  <c r="AB36" i="16"/>
  <c r="AB31" i="16" s="1"/>
  <c r="R36" i="16"/>
  <c r="I218" i="16"/>
  <c r="I29" i="16" s="1"/>
  <c r="R218" i="16"/>
  <c r="R29" i="16" s="1"/>
  <c r="AB218" i="16"/>
  <c r="AB29" i="16" s="1"/>
  <c r="AO79" i="16"/>
  <c r="F218" i="16"/>
  <c r="F29" i="16" s="1"/>
  <c r="D45" i="16"/>
  <c r="H45" i="16"/>
  <c r="P45" i="16"/>
  <c r="T45" i="16"/>
  <c r="X45" i="16"/>
  <c r="X31" i="16" s="1"/>
  <c r="I89" i="16"/>
  <c r="I88" i="16" s="1"/>
  <c r="R89" i="16"/>
  <c r="R88" i="16" s="1"/>
  <c r="I177" i="16"/>
  <c r="I27" i="16" s="1"/>
  <c r="R177" i="16"/>
  <c r="R27" i="16" s="1"/>
  <c r="L218" i="16"/>
  <c r="L29" i="16" s="1"/>
  <c r="V218" i="16"/>
  <c r="V29" i="16" s="1"/>
  <c r="E218" i="16"/>
  <c r="E29" i="16" s="1"/>
  <c r="L177" i="16"/>
  <c r="L27" i="16" s="1"/>
  <c r="V177" i="16"/>
  <c r="V27" i="16" s="1"/>
  <c r="E177" i="16"/>
  <c r="E27" i="16" s="1"/>
  <c r="M218" i="16"/>
  <c r="M29" i="16" s="1"/>
  <c r="M89" i="16"/>
  <c r="M88" i="16" s="1"/>
  <c r="Q89" i="16"/>
  <c r="Q88" i="16" s="1"/>
  <c r="L89" i="16"/>
  <c r="L88" i="16" s="1"/>
  <c r="V89" i="16"/>
  <c r="V88" i="16" s="1"/>
  <c r="E89" i="16"/>
  <c r="E88" i="16" s="1"/>
  <c r="M177" i="16"/>
  <c r="M27" i="16" s="1"/>
  <c r="AH201" i="16"/>
  <c r="H201" i="16" s="1"/>
  <c r="AH224" i="16"/>
  <c r="H224" i="16" s="1"/>
  <c r="AH93" i="16"/>
  <c r="H93" i="16" s="1"/>
  <c r="AH97" i="16"/>
  <c r="H97" i="16" s="1"/>
  <c r="AH101" i="16"/>
  <c r="H101" i="16" s="1"/>
  <c r="AH105" i="16"/>
  <c r="H105" i="16" s="1"/>
  <c r="AH121" i="16"/>
  <c r="H121" i="16" s="1"/>
  <c r="AH95" i="16"/>
  <c r="H95" i="16" s="1"/>
  <c r="AH99" i="16"/>
  <c r="H99" i="16" s="1"/>
  <c r="AH103" i="16"/>
  <c r="H103" i="16" s="1"/>
  <c r="AH107" i="16"/>
  <c r="H107" i="16" s="1"/>
  <c r="AH111" i="16"/>
  <c r="H111" i="16" s="1"/>
  <c r="AH125" i="16"/>
  <c r="H125" i="16" s="1"/>
  <c r="AG108" i="16"/>
  <c r="G108" i="16" s="1"/>
  <c r="AG110" i="16"/>
  <c r="G110" i="16" s="1"/>
  <c r="AG106" i="16"/>
  <c r="G106" i="16" s="1"/>
  <c r="AG96" i="16"/>
  <c r="G96" i="16" s="1"/>
  <c r="AG120" i="16"/>
  <c r="G120" i="16" s="1"/>
  <c r="AG114" i="16"/>
  <c r="G114" i="16" s="1"/>
  <c r="AH106" i="16"/>
  <c r="H106" i="16" s="1"/>
  <c r="AH102" i="16"/>
  <c r="H102" i="16" s="1"/>
  <c r="AH178" i="16"/>
  <c r="H178" i="16" s="1"/>
  <c r="AH204" i="16"/>
  <c r="H204" i="16" s="1"/>
  <c r="AH92" i="16"/>
  <c r="H92" i="16" s="1"/>
  <c r="AH104" i="16"/>
  <c r="H104" i="16" s="1"/>
  <c r="AH108" i="16"/>
  <c r="H108" i="16" s="1"/>
  <c r="AH110" i="16"/>
  <c r="H110" i="16" s="1"/>
  <c r="AG94" i="16"/>
  <c r="G94" i="16" s="1"/>
  <c r="AG122" i="16"/>
  <c r="G122" i="16" s="1"/>
  <c r="AG91" i="16"/>
  <c r="G91" i="16" s="1"/>
  <c r="AG178" i="16"/>
  <c r="G178" i="16" s="1"/>
  <c r="AG204" i="16"/>
  <c r="G204" i="16" s="1"/>
  <c r="AG208" i="16"/>
  <c r="G208" i="16" s="1"/>
  <c r="AG219" i="16"/>
  <c r="G219" i="16" s="1"/>
  <c r="AG223" i="16"/>
  <c r="G223" i="16" s="1"/>
  <c r="AG225" i="16"/>
  <c r="G225" i="16" s="1"/>
  <c r="AG92" i="16"/>
  <c r="G92" i="16" s="1"/>
  <c r="AG100" i="16"/>
  <c r="G100" i="16" s="1"/>
  <c r="AG104" i="16"/>
  <c r="G104" i="16" s="1"/>
  <c r="AG112" i="16"/>
  <c r="G112" i="16" s="1"/>
  <c r="AG90" i="16"/>
  <c r="G90" i="16" s="1"/>
  <c r="AH91" i="16"/>
  <c r="H91" i="16" s="1"/>
  <c r="AH98" i="16"/>
  <c r="H98" i="16" s="1"/>
  <c r="AH100" i="16"/>
  <c r="H100" i="16" s="1"/>
  <c r="AG102" i="16"/>
  <c r="G102" i="16" s="1"/>
  <c r="AG107" i="16"/>
  <c r="G107" i="16" s="1"/>
  <c r="AH119" i="16"/>
  <c r="H119" i="16" s="1"/>
  <c r="AG202" i="16"/>
  <c r="G202" i="16" s="1"/>
  <c r="AH203" i="16"/>
  <c r="H203" i="16" s="1"/>
  <c r="AG213" i="16"/>
  <c r="G213" i="16" s="1"/>
  <c r="AH223" i="16"/>
  <c r="H223" i="16" s="1"/>
  <c r="AH90" i="16"/>
  <c r="H90" i="16" s="1"/>
  <c r="AH94" i="16"/>
  <c r="H94" i="16" s="1"/>
  <c r="AH96" i="16"/>
  <c r="H96" i="16" s="1"/>
  <c r="AG98" i="16"/>
  <c r="G98" i="16" s="1"/>
  <c r="AH113" i="16"/>
  <c r="H113" i="16" s="1"/>
  <c r="AG125" i="16"/>
  <c r="G125" i="16" s="1"/>
  <c r="AG201" i="16"/>
  <c r="G201" i="16" s="1"/>
  <c r="AG221" i="16"/>
  <c r="G221" i="16" s="1"/>
  <c r="AH222" i="16"/>
  <c r="H222" i="16" s="1"/>
  <c r="AG205" i="16"/>
  <c r="G205" i="16" s="1"/>
  <c r="AH207" i="16"/>
  <c r="H207" i="16" s="1"/>
  <c r="AH205" i="16"/>
  <c r="H205" i="16" s="1"/>
  <c r="AH220" i="16"/>
  <c r="H220" i="16" s="1"/>
  <c r="AG207" i="16"/>
  <c r="G207" i="16" s="1"/>
  <c r="AH210" i="16"/>
  <c r="H210" i="16" s="1"/>
  <c r="AG109" i="16"/>
  <c r="G109" i="16" s="1"/>
  <c r="AG111" i="16"/>
  <c r="G111" i="16" s="1"/>
  <c r="AG113" i="16"/>
  <c r="G113" i="16" s="1"/>
  <c r="AG119" i="16"/>
  <c r="G119" i="16" s="1"/>
  <c r="AG121" i="16"/>
  <c r="G121" i="16" s="1"/>
  <c r="AG203" i="16"/>
  <c r="G203" i="16" s="1"/>
  <c r="AH206" i="16"/>
  <c r="H206" i="16" s="1"/>
  <c r="AG210" i="16"/>
  <c r="G210" i="16" s="1"/>
  <c r="AG220" i="16"/>
  <c r="G220" i="16" s="1"/>
  <c r="AG222" i="16"/>
  <c r="G222" i="16" s="1"/>
  <c r="AH225" i="16"/>
  <c r="H225" i="16" s="1"/>
  <c r="AG93" i="16"/>
  <c r="G93" i="16" s="1"/>
  <c r="AG95" i="16"/>
  <c r="G95" i="16" s="1"/>
  <c r="AG97" i="16"/>
  <c r="G97" i="16" s="1"/>
  <c r="AG99" i="16"/>
  <c r="G99" i="16" s="1"/>
  <c r="AG101" i="16"/>
  <c r="G101" i="16" s="1"/>
  <c r="AG103" i="16"/>
  <c r="G103" i="16" s="1"/>
  <c r="AG105" i="16"/>
  <c r="G105" i="16" s="1"/>
  <c r="AH109" i="16"/>
  <c r="H109" i="16" s="1"/>
  <c r="AH112" i="16"/>
  <c r="H112" i="16" s="1"/>
  <c r="AH114" i="16"/>
  <c r="H114" i="16" s="1"/>
  <c r="AH120" i="16"/>
  <c r="H120" i="16" s="1"/>
  <c r="AH122" i="16"/>
  <c r="H122" i="16" s="1"/>
  <c r="AH202" i="16"/>
  <c r="H202" i="16" s="1"/>
  <c r="AG206" i="16"/>
  <c r="G206" i="16" s="1"/>
  <c r="AH208" i="16"/>
  <c r="H208" i="16" s="1"/>
  <c r="AH219" i="16"/>
  <c r="H219" i="16" s="1"/>
  <c r="AH221" i="16"/>
  <c r="H221" i="16" s="1"/>
  <c r="AG224" i="16"/>
  <c r="G224" i="16" s="1"/>
  <c r="AH213" i="16"/>
  <c r="H213" i="16" s="1"/>
  <c r="AC31" i="16" l="1"/>
  <c r="N31" i="16"/>
  <c r="R31" i="16"/>
  <c r="R24" i="16" s="1"/>
  <c r="AC78" i="16"/>
  <c r="AC25" i="16" s="1"/>
  <c r="L31" i="16"/>
  <c r="L24" i="16" s="1"/>
  <c r="U31" i="16"/>
  <c r="U24" i="16" s="1"/>
  <c r="W31" i="16"/>
  <c r="W24" i="16" s="1"/>
  <c r="J31" i="16"/>
  <c r="J24" i="16" s="1"/>
  <c r="F31" i="16"/>
  <c r="F24" i="16" s="1"/>
  <c r="O78" i="16"/>
  <c r="O25" i="16" s="1"/>
  <c r="O23" i="16" s="1"/>
  <c r="AA31" i="16"/>
  <c r="AA24" i="16" s="1"/>
  <c r="W78" i="16"/>
  <c r="W30" i="16" s="1"/>
  <c r="N78" i="16"/>
  <c r="N25" i="16" s="1"/>
  <c r="K78" i="16"/>
  <c r="K25" i="16" s="1"/>
  <c r="J78" i="16"/>
  <c r="J25" i="16" s="1"/>
  <c r="Z78" i="16"/>
  <c r="Z25" i="16" s="1"/>
  <c r="Z23" i="16" s="1"/>
  <c r="AO31" i="16"/>
  <c r="AO24" i="16" s="1"/>
  <c r="T78" i="16"/>
  <c r="T25" i="16" s="1"/>
  <c r="G31" i="16"/>
  <c r="G24" i="16" s="1"/>
  <c r="L78" i="16"/>
  <c r="L25" i="16" s="1"/>
  <c r="S78" i="16"/>
  <c r="S25" i="16" s="1"/>
  <c r="N24" i="16"/>
  <c r="E78" i="16"/>
  <c r="E30" i="16" s="1"/>
  <c r="R78" i="16"/>
  <c r="R25" i="16" s="1"/>
  <c r="R23" i="16" s="1"/>
  <c r="T31" i="16"/>
  <c r="T24" i="16" s="1"/>
  <c r="X78" i="16"/>
  <c r="X25" i="16" s="1"/>
  <c r="S31" i="16"/>
  <c r="S24" i="16" s="1"/>
  <c r="K31" i="16"/>
  <c r="K24" i="16" s="1"/>
  <c r="Y78" i="16"/>
  <c r="Y25" i="16" s="1"/>
  <c r="D78" i="16"/>
  <c r="D25" i="16" s="1"/>
  <c r="AB78" i="16"/>
  <c r="AB25" i="16" s="1"/>
  <c r="Q78" i="16"/>
  <c r="Q25" i="16" s="1"/>
  <c r="I78" i="16"/>
  <c r="I30" i="16" s="1"/>
  <c r="P78" i="16"/>
  <c r="P25" i="16" s="1"/>
  <c r="V78" i="16"/>
  <c r="V25" i="16" s="1"/>
  <c r="V23" i="16" s="1"/>
  <c r="H31" i="16"/>
  <c r="H24" i="16" s="1"/>
  <c r="U78" i="16"/>
  <c r="AC24" i="16"/>
  <c r="Y31" i="16"/>
  <c r="M78" i="16"/>
  <c r="M30" i="16" s="1"/>
  <c r="AO78" i="16"/>
  <c r="AO25" i="16" s="1"/>
  <c r="Q31" i="16"/>
  <c r="Q24" i="16" s="1"/>
  <c r="AA78" i="16"/>
  <c r="G89" i="16"/>
  <c r="G88" i="16" s="1"/>
  <c r="G78" i="16" s="1"/>
  <c r="G25" i="16" s="1"/>
  <c r="G177" i="16"/>
  <c r="G27" i="16" s="1"/>
  <c r="P31" i="16"/>
  <c r="H218" i="16"/>
  <c r="H29" i="16" s="1"/>
  <c r="G218" i="16"/>
  <c r="G29" i="16" s="1"/>
  <c r="D31" i="16"/>
  <c r="F78" i="16"/>
  <c r="F25" i="16" s="1"/>
  <c r="H177" i="16"/>
  <c r="H27" i="16" s="1"/>
  <c r="H89" i="16"/>
  <c r="H88" i="16" s="1"/>
  <c r="H78" i="16" s="1"/>
  <c r="AB24" i="16"/>
  <c r="X24" i="16"/>
  <c r="AC23" i="16" l="1"/>
  <c r="O30" i="16"/>
  <c r="K23" i="16"/>
  <c r="AC30" i="16"/>
  <c r="AA30" i="16"/>
  <c r="L23" i="16"/>
  <c r="F23" i="16"/>
  <c r="W25" i="16"/>
  <c r="W23" i="16" s="1"/>
  <c r="J23" i="16"/>
  <c r="N23" i="16"/>
  <c r="N30" i="16"/>
  <c r="T23" i="16"/>
  <c r="J30" i="16"/>
  <c r="S23" i="16"/>
  <c r="E25" i="16"/>
  <c r="E23" i="16" s="1"/>
  <c r="L30" i="16"/>
  <c r="Z30" i="16"/>
  <c r="R30" i="16"/>
  <c r="S30" i="16"/>
  <c r="X23" i="16"/>
  <c r="K30" i="16"/>
  <c r="X30" i="16"/>
  <c r="T30" i="16"/>
  <c r="AB23" i="16"/>
  <c r="M25" i="16"/>
  <c r="M23" i="16" s="1"/>
  <c r="AB30" i="16"/>
  <c r="I25" i="16"/>
  <c r="I23" i="16" s="1"/>
  <c r="U25" i="16"/>
  <c r="U23" i="16" s="1"/>
  <c r="U30" i="16"/>
  <c r="AO23" i="16"/>
  <c r="V30" i="16"/>
  <c r="F30" i="16"/>
  <c r="AA25" i="16"/>
  <c r="AA23" i="16" s="1"/>
  <c r="Q30" i="16"/>
  <c r="Q23" i="16"/>
  <c r="AO30" i="16"/>
  <c r="Y24" i="16"/>
  <c r="Y23" i="16" s="1"/>
  <c r="Y30" i="16"/>
  <c r="G23" i="16"/>
  <c r="G30" i="16"/>
  <c r="P24" i="16"/>
  <c r="P23" i="16" s="1"/>
  <c r="P30" i="16"/>
  <c r="D24" i="16"/>
  <c r="D23" i="16" s="1"/>
  <c r="D30" i="16"/>
  <c r="H25" i="16"/>
  <c r="H23" i="16" s="1"/>
  <c r="H30" i="16"/>
  <c r="AN214" i="16" l="1"/>
  <c r="AN28" i="16" s="1"/>
  <c r="AM214" i="16"/>
  <c r="AM28" i="16" s="1"/>
  <c r="AL214" i="16"/>
  <c r="AL28" i="16" s="1"/>
  <c r="AK214" i="16"/>
  <c r="AK28" i="16" s="1"/>
  <c r="AI214" i="16"/>
  <c r="AI28" i="16" s="1"/>
  <c r="AH214" i="16"/>
  <c r="AH28" i="16" s="1"/>
  <c r="AG214" i="16"/>
  <c r="AG28" i="16" s="1"/>
  <c r="AF214" i="16"/>
  <c r="AF28" i="16" s="1"/>
  <c r="AE214" i="16"/>
  <c r="AE28" i="16" s="1"/>
  <c r="AN173" i="16"/>
  <c r="AM173" i="16"/>
  <c r="AL173" i="16"/>
  <c r="AK173" i="16"/>
  <c r="AI173" i="16"/>
  <c r="AH173" i="16"/>
  <c r="AG173" i="16"/>
  <c r="AF173" i="16"/>
  <c r="AE173" i="16"/>
  <c r="AN169" i="16"/>
  <c r="AM169" i="16"/>
  <c r="AL169" i="16"/>
  <c r="AK169" i="16"/>
  <c r="AI169" i="16"/>
  <c r="AH169" i="16"/>
  <c r="AG169" i="16"/>
  <c r="AF169" i="16"/>
  <c r="AE169" i="16"/>
  <c r="AN164" i="16"/>
  <c r="AM164" i="16"/>
  <c r="AL164" i="16"/>
  <c r="AK164" i="16"/>
  <c r="AI164" i="16"/>
  <c r="AH164" i="16"/>
  <c r="AG164" i="16"/>
  <c r="AF164" i="16"/>
  <c r="AE164" i="16"/>
  <c r="AN160" i="16"/>
  <c r="AM160" i="16"/>
  <c r="AL160" i="16"/>
  <c r="AK160" i="16"/>
  <c r="AI160" i="16"/>
  <c r="AH160" i="16"/>
  <c r="AG160" i="16"/>
  <c r="AF160" i="16"/>
  <c r="AE160" i="16"/>
  <c r="AN155" i="16"/>
  <c r="AM155" i="16"/>
  <c r="AL155" i="16"/>
  <c r="AK155" i="16"/>
  <c r="AI155" i="16"/>
  <c r="AH155" i="16"/>
  <c r="AG155" i="16"/>
  <c r="AF155" i="16"/>
  <c r="AE155" i="16"/>
  <c r="AN151" i="16"/>
  <c r="AM151" i="16"/>
  <c r="AL151" i="16"/>
  <c r="AK151" i="16"/>
  <c r="AI151" i="16"/>
  <c r="AH151" i="16"/>
  <c r="AG151" i="16"/>
  <c r="AF151" i="16"/>
  <c r="AE151" i="16"/>
  <c r="AN147" i="16"/>
  <c r="AM147" i="16"/>
  <c r="AL147" i="16"/>
  <c r="AK147" i="16"/>
  <c r="AI147" i="16"/>
  <c r="AH147" i="16"/>
  <c r="AG147" i="16"/>
  <c r="AF147" i="16"/>
  <c r="AE147" i="16"/>
  <c r="AN143" i="16"/>
  <c r="AM143" i="16"/>
  <c r="AL143" i="16"/>
  <c r="AK143" i="16"/>
  <c r="AI143" i="16"/>
  <c r="AH143" i="16"/>
  <c r="AG143" i="16"/>
  <c r="AF143" i="16"/>
  <c r="AE143" i="16"/>
  <c r="AN139" i="16"/>
  <c r="AM139" i="16"/>
  <c r="AL139" i="16"/>
  <c r="AK139" i="16"/>
  <c r="AI139" i="16"/>
  <c r="AH139" i="16"/>
  <c r="AG139" i="16"/>
  <c r="AF139" i="16"/>
  <c r="AE139" i="16"/>
  <c r="AN135" i="16"/>
  <c r="AM135" i="16"/>
  <c r="AL135" i="16"/>
  <c r="AK135" i="16"/>
  <c r="AI135" i="16"/>
  <c r="AH135" i="16"/>
  <c r="AG135" i="16"/>
  <c r="AF135" i="16"/>
  <c r="AE135" i="16"/>
  <c r="AN133" i="16"/>
  <c r="AM133" i="16"/>
  <c r="AL133" i="16"/>
  <c r="AK133" i="16"/>
  <c r="AI133" i="16"/>
  <c r="AH133" i="16"/>
  <c r="AG133" i="16"/>
  <c r="AF133" i="16"/>
  <c r="AE133" i="16"/>
  <c r="AN131" i="16"/>
  <c r="AM131" i="16"/>
  <c r="AL131" i="16"/>
  <c r="AK131" i="16"/>
  <c r="AI131" i="16"/>
  <c r="AH131" i="16"/>
  <c r="AG131" i="16"/>
  <c r="AF131" i="16"/>
  <c r="AE131" i="16"/>
  <c r="AN126" i="16"/>
  <c r="AM126" i="16"/>
  <c r="AL126" i="16"/>
  <c r="AK126" i="16"/>
  <c r="AI126" i="16"/>
  <c r="AH126" i="16"/>
  <c r="AG126" i="16"/>
  <c r="AF126" i="16"/>
  <c r="AE126" i="16"/>
  <c r="AN84" i="16"/>
  <c r="AM84" i="16"/>
  <c r="AL84" i="16"/>
  <c r="AK84" i="16"/>
  <c r="AI84" i="16"/>
  <c r="AH84" i="16"/>
  <c r="AG84" i="16"/>
  <c r="AF84" i="16"/>
  <c r="AE84" i="16"/>
  <c r="AN80" i="16"/>
  <c r="AM80" i="16"/>
  <c r="AL80" i="16"/>
  <c r="AK80" i="16"/>
  <c r="AI80" i="16"/>
  <c r="AH80" i="16"/>
  <c r="AG80" i="16"/>
  <c r="AF80" i="16"/>
  <c r="AE80" i="16"/>
  <c r="AN73" i="16"/>
  <c r="AN72" i="16" s="1"/>
  <c r="AM73" i="16"/>
  <c r="AM72" i="16" s="1"/>
  <c r="AL73" i="16"/>
  <c r="AL72" i="16" s="1"/>
  <c r="AK73" i="16"/>
  <c r="AK72" i="16" s="1"/>
  <c r="AI73" i="16"/>
  <c r="AI72" i="16" s="1"/>
  <c r="AH73" i="16"/>
  <c r="AH72" i="16" s="1"/>
  <c r="AG73" i="16"/>
  <c r="AG72" i="16" s="1"/>
  <c r="AF73" i="16"/>
  <c r="AF72" i="16" s="1"/>
  <c r="AE73" i="16"/>
  <c r="AE72" i="16" s="1"/>
  <c r="AN68" i="16"/>
  <c r="AM68" i="16"/>
  <c r="AL68" i="16"/>
  <c r="AK68" i="16"/>
  <c r="AI68" i="16"/>
  <c r="AH68" i="16"/>
  <c r="AG68" i="16"/>
  <c r="AF68" i="16"/>
  <c r="AE68" i="16"/>
  <c r="AN64" i="16"/>
  <c r="AM64" i="16"/>
  <c r="AL64" i="16"/>
  <c r="AK64" i="16"/>
  <c r="AI64" i="16"/>
  <c r="AH64" i="16"/>
  <c r="AG64" i="16"/>
  <c r="AF64" i="16"/>
  <c r="AE64" i="16"/>
  <c r="AN60" i="16"/>
  <c r="AM60" i="16"/>
  <c r="AL60" i="16"/>
  <c r="AK60" i="16"/>
  <c r="AI60" i="16"/>
  <c r="AH60" i="16"/>
  <c r="AG60" i="16"/>
  <c r="AF60" i="16"/>
  <c r="AE60" i="16"/>
  <c r="AN55" i="16"/>
  <c r="AM55" i="16"/>
  <c r="AL55" i="16"/>
  <c r="AK55" i="16"/>
  <c r="AI55" i="16"/>
  <c r="AH55" i="16"/>
  <c r="AG55" i="16"/>
  <c r="AF55" i="16"/>
  <c r="AE55" i="16"/>
  <c r="AN51" i="16"/>
  <c r="AM51" i="16"/>
  <c r="AL51" i="16"/>
  <c r="AK51" i="16"/>
  <c r="AI51" i="16"/>
  <c r="AH51" i="16"/>
  <c r="AG51" i="16"/>
  <c r="AF51" i="16"/>
  <c r="AE51" i="16"/>
  <c r="AN47" i="16"/>
  <c r="AM47" i="16"/>
  <c r="AL47" i="16"/>
  <c r="AK47" i="16"/>
  <c r="AI47" i="16"/>
  <c r="AH47" i="16"/>
  <c r="AG47" i="16"/>
  <c r="AF47" i="16"/>
  <c r="AE47" i="16"/>
  <c r="AN41" i="16"/>
  <c r="AM41" i="16"/>
  <c r="AL41" i="16"/>
  <c r="AK41" i="16"/>
  <c r="AI41" i="16"/>
  <c r="AH41" i="16"/>
  <c r="AG41" i="16"/>
  <c r="AF41" i="16"/>
  <c r="AE41" i="16"/>
  <c r="AN37" i="16"/>
  <c r="AM37" i="16"/>
  <c r="AL37" i="16"/>
  <c r="AK37" i="16"/>
  <c r="AI37" i="16"/>
  <c r="AH37" i="16"/>
  <c r="AG37" i="16"/>
  <c r="AF37" i="16"/>
  <c r="AE37" i="16"/>
  <c r="AN32" i="16"/>
  <c r="AM32" i="16"/>
  <c r="AL32" i="16"/>
  <c r="AK32" i="16"/>
  <c r="AI32" i="16"/>
  <c r="AH32" i="16"/>
  <c r="AG32" i="16"/>
  <c r="AF32" i="16"/>
  <c r="AE32" i="16"/>
  <c r="AH159" i="16" l="1"/>
  <c r="AL159" i="16"/>
  <c r="AG79" i="16"/>
  <c r="AK79" i="16"/>
  <c r="AI130" i="16"/>
  <c r="AE159" i="16"/>
  <c r="AI159" i="16"/>
  <c r="AM159" i="16"/>
  <c r="AH36" i="16"/>
  <c r="AL36" i="16"/>
  <c r="AF45" i="16"/>
  <c r="AE168" i="16"/>
  <c r="AE26" i="16" s="1"/>
  <c r="AI168" i="16"/>
  <c r="AI26" i="16" s="1"/>
  <c r="AM168" i="16"/>
  <c r="AM26" i="16" s="1"/>
  <c r="AF168" i="16"/>
  <c r="AF26" i="16" s="1"/>
  <c r="AN168" i="16"/>
  <c r="AN26" i="16" s="1"/>
  <c r="AG36" i="16"/>
  <c r="AK36" i="16"/>
  <c r="AF36" i="16"/>
  <c r="AH79" i="16"/>
  <c r="AL79" i="16"/>
  <c r="AH45" i="16"/>
  <c r="AL45" i="16"/>
  <c r="AE45" i="16"/>
  <c r="AI45" i="16"/>
  <c r="AM45" i="16"/>
  <c r="AN45" i="16"/>
  <c r="AF159" i="16"/>
  <c r="AN159" i="16"/>
  <c r="AG159" i="16"/>
  <c r="AK159" i="16"/>
  <c r="AG168" i="16"/>
  <c r="AG26" i="16" s="1"/>
  <c r="AK168" i="16"/>
  <c r="AK26" i="16" s="1"/>
  <c r="AE130" i="16"/>
  <c r="AN130" i="16"/>
  <c r="AN36" i="16"/>
  <c r="AG45" i="16"/>
  <c r="AK45" i="16"/>
  <c r="AF79" i="16"/>
  <c r="AN79" i="16"/>
  <c r="AG130" i="16"/>
  <c r="AK130" i="16"/>
  <c r="AH130" i="16"/>
  <c r="AL130" i="16"/>
  <c r="AM130" i="16"/>
  <c r="AF130" i="16"/>
  <c r="AH168" i="16"/>
  <c r="AH26" i="16" s="1"/>
  <c r="AL168" i="16"/>
  <c r="AL26" i="16" s="1"/>
  <c r="AE36" i="16"/>
  <c r="AI36" i="16"/>
  <c r="AM36" i="16"/>
  <c r="AE79" i="16"/>
  <c r="AI79" i="16"/>
  <c r="AM79" i="16"/>
  <c r="AK218" i="16"/>
  <c r="AK29" i="16" s="1"/>
  <c r="AM218" i="16"/>
  <c r="AM29" i="16" s="1"/>
  <c r="AG31" i="16" l="1"/>
  <c r="AG24" i="16" s="1"/>
  <c r="AF31" i="16"/>
  <c r="AF24" i="16" s="1"/>
  <c r="AK31" i="16"/>
  <c r="AK24" i="16" s="1"/>
  <c r="AE31" i="16"/>
  <c r="AE24" i="16" s="1"/>
  <c r="AN31" i="16"/>
  <c r="AN24" i="16" s="1"/>
  <c r="AL31" i="16"/>
  <c r="AL24" i="16" s="1"/>
  <c r="AH31" i="16"/>
  <c r="AH24" i="16" s="1"/>
  <c r="AI31" i="16"/>
  <c r="AI24" i="16" s="1"/>
  <c r="AI218" i="16"/>
  <c r="AI29" i="16" s="1"/>
  <c r="AM31" i="16"/>
  <c r="AM24" i="16" s="1"/>
  <c r="AL89" i="16"/>
  <c r="AL88" i="16" s="1"/>
  <c r="AL78" i="16" s="1"/>
  <c r="AL25" i="16" s="1"/>
  <c r="AM177" i="16"/>
  <c r="AM27" i="16" s="1"/>
  <c r="AL218" i="16"/>
  <c r="AL29" i="16" s="1"/>
  <c r="AL177" i="16"/>
  <c r="AL27" i="16" s="1"/>
  <c r="AN89" i="16"/>
  <c r="AN88" i="16" s="1"/>
  <c r="AN78" i="16" s="1"/>
  <c r="AN218" i="16"/>
  <c r="AN29" i="16" s="1"/>
  <c r="AK177" i="16"/>
  <c r="AK27" i="16" s="1"/>
  <c r="AI89" i="16"/>
  <c r="AI88" i="16" s="1"/>
  <c r="AI78" i="16" s="1"/>
  <c r="AE89" i="16"/>
  <c r="AE88" i="16" s="1"/>
  <c r="AE78" i="16" s="1"/>
  <c r="AH218" i="16"/>
  <c r="AH29" i="16" s="1"/>
  <c r="AN177" i="16"/>
  <c r="AN27" i="16" s="1"/>
  <c r="AK89" i="16"/>
  <c r="AK88" i="16" s="1"/>
  <c r="AK78" i="16" s="1"/>
  <c r="AG177" i="16" l="1"/>
  <c r="AG27" i="16" s="1"/>
  <c r="AI177" i="16"/>
  <c r="AI27" i="16" s="1"/>
  <c r="AF218" i="16"/>
  <c r="AF29" i="16" s="1"/>
  <c r="AE25" i="16"/>
  <c r="AE177" i="16"/>
  <c r="AE27" i="16" s="1"/>
  <c r="AE218" i="16"/>
  <c r="AE29" i="16" s="1"/>
  <c r="AN30" i="16"/>
  <c r="AN25" i="16"/>
  <c r="AN23" i="16" s="1"/>
  <c r="AH89" i="16"/>
  <c r="AH88" i="16" s="1"/>
  <c r="AH78" i="16" s="1"/>
  <c r="AF177" i="16"/>
  <c r="AF27" i="16" s="1"/>
  <c r="AI25" i="16"/>
  <c r="AG89" i="16"/>
  <c r="AG88" i="16" s="1"/>
  <c r="AG78" i="16" s="1"/>
  <c r="AL30" i="16"/>
  <c r="AM89" i="16"/>
  <c r="AM88" i="16" s="1"/>
  <c r="AM78" i="16" s="1"/>
  <c r="AK30" i="16"/>
  <c r="AK25" i="16"/>
  <c r="AK23" i="16" s="1"/>
  <c r="AG218" i="16"/>
  <c r="AG29" i="16" s="1"/>
  <c r="AL23" i="16"/>
  <c r="AH177" i="16"/>
  <c r="AH27" i="16" s="1"/>
  <c r="AI30" i="16" l="1"/>
  <c r="AI23" i="16"/>
  <c r="AM30" i="16"/>
  <c r="AM25" i="16"/>
  <c r="AM23" i="16" s="1"/>
  <c r="AG30" i="16"/>
  <c r="AG25" i="16"/>
  <c r="AG23" i="16" s="1"/>
  <c r="AF89" i="16"/>
  <c r="AF88" i="16" s="1"/>
  <c r="AF78" i="16" s="1"/>
  <c r="AH30" i="16"/>
  <c r="AH25" i="16"/>
  <c r="AH23" i="16" s="1"/>
  <c r="AE23" i="16"/>
  <c r="AE30" i="16"/>
  <c r="AF30" i="16" l="1"/>
  <c r="AF25" i="16"/>
  <c r="AF23" i="16" s="1"/>
</calcChain>
</file>

<file path=xl/sharedStrings.xml><?xml version="1.0" encoding="utf-8"?>
<sst xmlns="http://schemas.openxmlformats.org/spreadsheetml/2006/main" count="4198" uniqueCount="339">
  <si>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</si>
  <si>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</si>
  <si>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</si>
  <si>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</si>
  <si>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</si>
  <si>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</si>
  <si>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</si>
  <si>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</si>
  <si>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</si>
  <si>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</si>
  <si>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</si>
  <si>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</si>
  <si>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</si>
  <si>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</si>
  <si>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</si>
  <si>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</si>
  <si>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</si>
  <si>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</si>
  <si>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</si>
  <si>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</si>
  <si>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</si>
  <si>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</si>
  <si>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</si>
  <si>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</si>
  <si>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</si>
  <si>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</si>
  <si>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</si>
  <si>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</si>
  <si>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</si>
  <si>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</si>
  <si>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</si>
  <si>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</si>
  <si>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</si>
  <si>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</si>
  <si>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</si>
  <si>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</si>
  <si>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</si>
  <si>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</si>
  <si>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7.1.</t>
  </si>
  <si>
    <t>7.2.</t>
  </si>
  <si>
    <t>7.3.</t>
  </si>
  <si>
    <t>7.4.</t>
  </si>
  <si>
    <t>7.5.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</si>
  <si>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</si>
  <si>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</si>
  <si>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</si>
  <si>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</si>
  <si>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</si>
  <si>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</si>
  <si>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</si>
  <si>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</si>
  <si>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</si>
  <si>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</si>
  <si>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</si>
  <si>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</si>
  <si>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</si>
  <si>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</si>
  <si>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</si>
  <si>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</si>
  <si>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</si>
  <si>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</si>
  <si>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</si>
  <si>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</si>
  <si>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</si>
  <si>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</si>
  <si>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</si>
  <si>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</si>
  <si>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</si>
  <si>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</si>
  <si>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</si>
  <si>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</si>
  <si>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</si>
  <si>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</si>
  <si>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</si>
  <si>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</si>
  <si>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</si>
  <si>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</si>
  <si>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</si>
  <si>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</si>
  <si>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</si>
  <si>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</si>
  <si>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</si>
  <si>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7.3.1.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</si>
  <si>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</si>
  <si>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</si>
  <si>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</si>
  <si>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17. Отчет об исполнении основных этапов работ по инвестиционным</t>
  </si>
  <si>
    <t>проектам инвестиционной программы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</si>
  <si>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</si>
  <si>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</si>
  <si>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</si>
  <si>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</si>
  <si>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</si>
  <si>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</si>
  <si>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</si>
  <si>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</si>
  <si>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</si>
  <si>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</si>
  <si>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</si>
  <si>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</si>
  <si>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</si>
  <si>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</si>
  <si>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</si>
  <si>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</si>
  <si>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</si>
  <si>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</si>
  <si>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</si>
  <si>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</si>
  <si>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</si>
  <si>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</si>
  <si>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</si>
  <si>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</si>
  <si>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</si>
  <si>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</si>
  <si>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</si>
  <si>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</si>
  <si>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</si>
  <si>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</si>
  <si>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</si>
  <si>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</si>
  <si>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</si>
  <si>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</si>
  <si>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</si>
  <si>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</si>
  <si>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</si>
  <si>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</si>
  <si>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</si>
  <si>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</si>
  <si>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</si>
  <si>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</si>
  <si>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</si>
  <si>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</si>
  <si>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</si>
  <si>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</si>
  <si>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</si>
  <si>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</si>
  <si>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</si>
  <si>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</si>
  <si>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</si>
  <si>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</si>
  <si>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</si>
  <si>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</si>
  <si>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</si>
  <si>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</si>
  <si>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</si>
  <si>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</si>
  <si>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</si>
  <si>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</si>
  <si>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</si>
  <si>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</si>
  <si>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</si>
  <si>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</si>
  <si>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</si>
  <si>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</si>
  <si>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</si>
  <si>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</si>
  <si>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</si>
  <si>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</si>
  <si>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</si>
  <si>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</si>
  <si>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</si>
  <si>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</si>
  <si>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</si>
  <si>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</si>
  <si>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</si>
  <si>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</si>
  <si>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</si>
  <si>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</si>
  <si>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</si>
  <si>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</si>
  <si>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</si>
  <si>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</si>
  <si>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</si>
  <si>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</si>
  <si>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</si>
  <si>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</si>
  <si>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</si>
  <si>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</si>
  <si>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</si>
  <si>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</si>
  <si>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</si>
  <si>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</si>
  <si>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</si>
  <si>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</si>
  <si>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</si>
  <si>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</si>
  <si>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</si>
  <si>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</si>
  <si>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</si>
  <si>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</si>
  <si>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</si>
  <si>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</si>
  <si>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</si>
  <si>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</si>
  <si>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</si>
  <si>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</si>
  <si>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</si>
  <si>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</si>
  <si>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</si>
  <si>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</si>
  <si>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</si>
  <si>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</si>
  <si>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</si>
  <si>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</si>
  <si>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</si>
  <si>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</si>
  <si>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</si>
  <si>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</si>
  <si>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</si>
  <si>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</si>
  <si>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</si>
  <si>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</si>
  <si>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</si>
  <si>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</si>
  <si>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</si>
  <si>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</si>
  <si>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</si>
  <si>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</si>
  <si>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</si>
  <si>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</si>
  <si>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</si>
  <si>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</si>
  <si>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</si>
  <si>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</si>
  <si>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</si>
  <si>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</si>
  <si>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</si>
  <si>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</si>
  <si>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</si>
  <si>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</si>
  <si>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</si>
  <si>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</si>
  <si>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</si>
  <si>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</si>
  <si>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</si>
  <si>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</si>
  <si>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</si>
  <si>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</si>
  <si>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</si>
  <si>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</si>
  <si>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</si>
  <si>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</si>
  <si>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</si>
  <si>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</si>
  <si>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</si>
  <si>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</si>
  <si>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</si>
  <si>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</si>
  <si>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акционерное общество «Коммунальные электрические сети Оренбургской области «Оренбургкоммунэлектросеть»</t>
    </r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</si>
  <si>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</si>
  <si>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</si>
  <si>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</si>
  <si>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</si>
  <si>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</si>
  <si>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</si>
  <si>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O_ИП00001</t>
  </si>
  <si>
    <t>O_ИП00002</t>
  </si>
  <si>
    <t>O_ИП00003</t>
  </si>
  <si>
    <t>O_ИП00004</t>
  </si>
  <si>
    <t>O_ИП00005</t>
  </si>
  <si>
    <t>O_ИП00006</t>
  </si>
  <si>
    <t>O_ИП00007</t>
  </si>
  <si>
    <t>O_ИП00008</t>
  </si>
  <si>
    <t>O_ИП00009</t>
  </si>
  <si>
    <t>O_ИП00010</t>
  </si>
  <si>
    <t>O_ИП00011</t>
  </si>
  <si>
    <t>O_ИП00012</t>
  </si>
  <si>
    <t>O_ИП00013</t>
  </si>
  <si>
    <t>O_ИП00014</t>
  </si>
  <si>
    <t>O_ИП00015</t>
  </si>
  <si>
    <t>O_ИП00016</t>
  </si>
  <si>
    <t>O_ИП00017</t>
  </si>
  <si>
    <t>O_ИП00018</t>
  </si>
  <si>
    <t>O_ИП00019</t>
  </si>
  <si>
    <t>O_ИП00020</t>
  </si>
  <si>
    <t>O_ИП00021</t>
  </si>
  <si>
    <t>O_ИП00023</t>
  </si>
  <si>
    <t>O_ИП00024</t>
  </si>
  <si>
    <t>O_ИП00025</t>
  </si>
  <si>
    <t>O_ИП00026</t>
  </si>
  <si>
    <t>O_ИП00027</t>
  </si>
  <si>
    <t>O_ИП00028</t>
  </si>
  <si>
    <t>O_ИП00029</t>
  </si>
  <si>
    <t>O_ИП00030</t>
  </si>
  <si>
    <t>O_ИП00031</t>
  </si>
  <si>
    <t>O_ИП00032</t>
  </si>
  <si>
    <t>O_ИП00033</t>
  </si>
  <si>
    <t>O_ИП00034</t>
  </si>
  <si>
    <t>O_ИП00035</t>
  </si>
  <si>
    <t>O_ИП00036</t>
  </si>
  <si>
    <t>O_ИП00037</t>
  </si>
  <si>
    <t>O_ИП00196</t>
  </si>
  <si>
    <t>O_ИП00197</t>
  </si>
  <si>
    <t>O_ИП00198</t>
  </si>
  <si>
    <t>O_ИП00199</t>
  </si>
  <si>
    <t>O_ИП00200</t>
  </si>
  <si>
    <t>O_ИП00201</t>
  </si>
  <si>
    <t>O_ИП00202</t>
  </si>
  <si>
    <t>O_ИП00203</t>
  </si>
  <si>
    <t>O_ИП00204</t>
  </si>
  <si>
    <t>O_ИП00205</t>
  </si>
  <si>
    <t>O_ИП00206</t>
  </si>
  <si>
    <t>O_ИП00207</t>
  </si>
  <si>
    <t>O_ИП00208</t>
  </si>
  <si>
    <t>O_ИП00209</t>
  </si>
  <si>
    <t>O_ИП00210</t>
  </si>
  <si>
    <t>O_ИП00211</t>
  </si>
  <si>
    <t>O_ИП00212</t>
  </si>
  <si>
    <t>O_ИП00213</t>
  </si>
  <si>
    <t>O_ИП00214</t>
  </si>
  <si>
    <t>O_ИП00215</t>
  </si>
  <si>
    <t>O_ИП00216</t>
  </si>
  <si>
    <t>O_ИП00218</t>
  </si>
  <si>
    <t>O_ИП00219</t>
  </si>
  <si>
    <t>O_ИП00220</t>
  </si>
  <si>
    <t>O_ИП00221</t>
  </si>
  <si>
    <t>O_ИП00222</t>
  </si>
  <si>
    <t>O_ИП00223</t>
  </si>
  <si>
    <t>O_ИП00224</t>
  </si>
  <si>
    <t>O_ИП00225</t>
  </si>
  <si>
    <t>O_ИП00226</t>
  </si>
  <si>
    <t>O_ИП00227</t>
  </si>
  <si>
    <t>O_ИП00228</t>
  </si>
  <si>
    <t>O_ИП00229</t>
  </si>
  <si>
    <t>O_ИП00230</t>
  </si>
  <si>
    <t>O_ИП00231</t>
  </si>
  <si>
    <t>O_ИП00232</t>
  </si>
  <si>
    <t>O_ИП00381</t>
  </si>
  <si>
    <t>O_ИП00382</t>
  </si>
  <si>
    <t>O_ИП00383</t>
  </si>
  <si>
    <t>O_ИП00384</t>
  </si>
  <si>
    <t>O_ИП00385</t>
  </si>
  <si>
    <t>O_ИП00386</t>
  </si>
  <si>
    <t>O_ИП00387</t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</si>
  <si>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2025 </t>
    </r>
    <r>
      <rPr>
        <sz val="12"/>
        <color theme="1"/>
        <rFont val="Times New Roman"/>
        <family val="1"/>
        <charset val="204"/>
      </rPr>
      <t>год</t>
    </r>
  </si>
  <si>
    <r>
      <t xml:space="preserve">в соответствии с уведомлением </t>
    </r>
    <r>
      <rPr>
        <u/>
        <sz val="12"/>
        <color theme="1"/>
        <rFont val="Times New Roman"/>
        <family val="1"/>
        <charset val="204"/>
      </rPr>
      <t>Министерства промышленности и энергетики Оренбургской области № 19/691 от 23.04.2025г.</t>
    </r>
  </si>
  <si>
    <t>Финансирование капитальных вложений 2025 года млн. рублей (с НДС)</t>
  </si>
  <si>
    <t>Освоение капитальных вложений 2025 года, млн. рублей (без НДС)</t>
  </si>
  <si>
    <t>за второй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</si>
</sst>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25"/>
  <sheetViews>
    <sheetView tabSelected="1" view="pageBreakPreview" topLeftCell="AO10" zoomScaleNormal="100" zoomScaleSheetLayoutView="100" workbookViewId="0">
      <selection activeCell="AO23" sqref="AO23"/>
    </sheetView>
  </sheetViews>
  <sheetFormatPr defaultRowHeight="15.75" x14ac:dyDescent="0.25"/>
  <cols>
    <col min="1" max="1" width="18.7109375" style="4" customWidth="1"/>
    <col min="2" max="2" width="54.85546875" style="4" customWidth="1"/>
    <col min="3" max="3" width="18.7109375" style="4" customWidth="1"/>
    <col min="4" max="45" width="9.140625" style="4"/>
    <col min="46" max="46" width="9.140625" style="4" customWidth="1"/>
    <col min="47" max="16384" width="9.140625" style="4"/>
  </cols>
  <sheetData>
    <row r="1" spans="1:55" x14ac:dyDescent="0.25">
      <c r="BC1" s="1" t="s">
        <v>43</v>
      </c>
    </row>
    <row r="2" spans="1:55" x14ac:dyDescent="0.25">
      <c r="BC2" s="1" t="s">
        <v>0</v>
      </c>
    </row>
    <row r="3" spans="1:55" x14ac:dyDescent="0.25">
      <c r="BC3" s="1" t="s">
        <v>1</v>
      </c>
    </row>
    <row r="4" spans="1:55" x14ac:dyDescent="0.25">
      <c r="BC4" s="2"/>
    </row>
    <row r="5" spans="1:55" x14ac:dyDescent="0.25">
      <c r="A5" s="32" t="s">
        <v>86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</row>
    <row r="6" spans="1:55" x14ac:dyDescent="0.25">
      <c r="A6" s="32" t="s">
        <v>87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</row>
    <row r="7" spans="1:55" x14ac:dyDescent="0.25">
      <c r="A7" s="32" t="s">
        <v>338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5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</row>
    <row r="9" spans="1:55" ht="30" customHeight="1" x14ac:dyDescent="0.25">
      <c r="A9" s="31" t="s">
        <v>248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</row>
    <row r="10" spans="1:55" x14ac:dyDescent="0.25">
      <c r="A10" s="30" t="s">
        <v>84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</row>
    <row r="12" spans="1:55" x14ac:dyDescent="0.25">
      <c r="A12" s="31" t="s">
        <v>334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</row>
    <row r="13" spans="1:5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</row>
    <row r="14" spans="1:55" x14ac:dyDescent="0.25">
      <c r="A14" s="31" t="s">
        <v>83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</row>
    <row r="15" spans="1:55" x14ac:dyDescent="0.25">
      <c r="A15" s="31" t="s">
        <v>335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</row>
    <row r="16" spans="1:55" x14ac:dyDescent="0.25">
      <c r="A16" s="30" t="s">
        <v>85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</row>
    <row r="17" spans="1:5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</row>
    <row r="18" spans="1:55" x14ac:dyDescent="0.25">
      <c r="A18" s="33" t="s">
        <v>2</v>
      </c>
      <c r="B18" s="33" t="s">
        <v>3</v>
      </c>
      <c r="C18" s="33" t="s">
        <v>4</v>
      </c>
      <c r="D18" s="33" t="s">
        <v>336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 t="s">
        <v>337</v>
      </c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</row>
    <row r="19" spans="1:55" x14ac:dyDescent="0.25">
      <c r="A19" s="33"/>
      <c r="B19" s="33"/>
      <c r="C19" s="33"/>
      <c r="D19" s="3" t="s">
        <v>10</v>
      </c>
      <c r="E19" s="33" t="s">
        <v>11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" t="s">
        <v>10</v>
      </c>
      <c r="AE19" s="33" t="s">
        <v>11</v>
      </c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</row>
    <row r="20" spans="1:55" x14ac:dyDescent="0.25">
      <c r="A20" s="33"/>
      <c r="B20" s="33"/>
      <c r="C20" s="33"/>
      <c r="D20" s="33" t="s">
        <v>5</v>
      </c>
      <c r="E20" s="33" t="s">
        <v>5</v>
      </c>
      <c r="F20" s="33"/>
      <c r="G20" s="33"/>
      <c r="H20" s="33"/>
      <c r="I20" s="33"/>
      <c r="J20" s="33" t="s">
        <v>6</v>
      </c>
      <c r="K20" s="33"/>
      <c r="L20" s="33"/>
      <c r="M20" s="33"/>
      <c r="N20" s="33"/>
      <c r="O20" s="33" t="s">
        <v>7</v>
      </c>
      <c r="P20" s="33"/>
      <c r="Q20" s="33"/>
      <c r="R20" s="33"/>
      <c r="S20" s="33"/>
      <c r="T20" s="33" t="s">
        <v>8</v>
      </c>
      <c r="U20" s="33"/>
      <c r="V20" s="33"/>
      <c r="W20" s="33"/>
      <c r="X20" s="33"/>
      <c r="Y20" s="33" t="s">
        <v>9</v>
      </c>
      <c r="Z20" s="33"/>
      <c r="AA20" s="33"/>
      <c r="AB20" s="33"/>
      <c r="AC20" s="33"/>
      <c r="AD20" s="33" t="s">
        <v>5</v>
      </c>
      <c r="AE20" s="33" t="s">
        <v>5</v>
      </c>
      <c r="AF20" s="33"/>
      <c r="AG20" s="33"/>
      <c r="AH20" s="33"/>
      <c r="AI20" s="33"/>
      <c r="AJ20" s="33" t="s">
        <v>6</v>
      </c>
      <c r="AK20" s="33"/>
      <c r="AL20" s="33"/>
      <c r="AM20" s="33"/>
      <c r="AN20" s="33"/>
      <c r="AO20" s="33" t="s">
        <v>7</v>
      </c>
      <c r="AP20" s="33"/>
      <c r="AQ20" s="33"/>
      <c r="AR20" s="33"/>
      <c r="AS20" s="33"/>
      <c r="AT20" s="33" t="s">
        <v>8</v>
      </c>
      <c r="AU20" s="33"/>
      <c r="AV20" s="33"/>
      <c r="AW20" s="33"/>
      <c r="AX20" s="33"/>
      <c r="AY20" s="33" t="s">
        <v>9</v>
      </c>
      <c r="AZ20" s="33"/>
      <c r="BA20" s="33"/>
      <c r="BB20" s="33"/>
      <c r="BC20" s="33"/>
    </row>
    <row r="21" spans="1:55" ht="126" x14ac:dyDescent="0.25">
      <c r="A21" s="33"/>
      <c r="B21" s="33"/>
      <c r="C21" s="33"/>
      <c r="D21" s="33"/>
      <c r="E21" s="3" t="s">
        <v>44</v>
      </c>
      <c r="F21" s="3" t="s">
        <v>45</v>
      </c>
      <c r="G21" s="3" t="s">
        <v>46</v>
      </c>
      <c r="H21" s="3" t="s">
        <v>47</v>
      </c>
      <c r="I21" s="3" t="s">
        <v>48</v>
      </c>
      <c r="J21" s="3" t="s">
        <v>44</v>
      </c>
      <c r="K21" s="3" t="s">
        <v>45</v>
      </c>
      <c r="L21" s="3" t="s">
        <v>46</v>
      </c>
      <c r="M21" s="3" t="s">
        <v>47</v>
      </c>
      <c r="N21" s="3" t="s">
        <v>48</v>
      </c>
      <c r="O21" s="3" t="s">
        <v>44</v>
      </c>
      <c r="P21" s="3" t="s">
        <v>45</v>
      </c>
      <c r="Q21" s="3" t="s">
        <v>46</v>
      </c>
      <c r="R21" s="3" t="s">
        <v>47</v>
      </c>
      <c r="S21" s="3" t="s">
        <v>48</v>
      </c>
      <c r="T21" s="3" t="s">
        <v>44</v>
      </c>
      <c r="U21" s="3" t="s">
        <v>45</v>
      </c>
      <c r="V21" s="3" t="s">
        <v>46</v>
      </c>
      <c r="W21" s="3" t="s">
        <v>47</v>
      </c>
      <c r="X21" s="3" t="s">
        <v>48</v>
      </c>
      <c r="Y21" s="3" t="s">
        <v>44</v>
      </c>
      <c r="Z21" s="3" t="s">
        <v>45</v>
      </c>
      <c r="AA21" s="3" t="s">
        <v>46</v>
      </c>
      <c r="AB21" s="3" t="s">
        <v>47</v>
      </c>
      <c r="AC21" s="3" t="s">
        <v>48</v>
      </c>
      <c r="AD21" s="33"/>
      <c r="AE21" s="3" t="s">
        <v>44</v>
      </c>
      <c r="AF21" s="3" t="s">
        <v>45</v>
      </c>
      <c r="AG21" s="3" t="s">
        <v>46</v>
      </c>
      <c r="AH21" s="3" t="s">
        <v>47</v>
      </c>
      <c r="AI21" s="3" t="s">
        <v>48</v>
      </c>
      <c r="AJ21" s="3" t="s">
        <v>44</v>
      </c>
      <c r="AK21" s="3" t="s">
        <v>45</v>
      </c>
      <c r="AL21" s="3" t="s">
        <v>46</v>
      </c>
      <c r="AM21" s="3" t="s">
        <v>47</v>
      </c>
      <c r="AN21" s="3" t="s">
        <v>48</v>
      </c>
      <c r="AO21" s="3" t="s">
        <v>44</v>
      </c>
      <c r="AP21" s="3" t="s">
        <v>45</v>
      </c>
      <c r="AQ21" s="3" t="s">
        <v>46</v>
      </c>
      <c r="AR21" s="3" t="s">
        <v>47</v>
      </c>
      <c r="AS21" s="3" t="s">
        <v>48</v>
      </c>
      <c r="AT21" s="3" t="s">
        <v>44</v>
      </c>
      <c r="AU21" s="3" t="s">
        <v>45</v>
      </c>
      <c r="AV21" s="3" t="s">
        <v>46</v>
      </c>
      <c r="AW21" s="3" t="s">
        <v>47</v>
      </c>
      <c r="AX21" s="3" t="s">
        <v>48</v>
      </c>
      <c r="AY21" s="3" t="s">
        <v>44</v>
      </c>
      <c r="AZ21" s="3" t="s">
        <v>45</v>
      </c>
      <c r="BA21" s="3" t="s">
        <v>46</v>
      </c>
      <c r="BB21" s="3" t="s">
        <v>47</v>
      </c>
      <c r="BC21" s="3" t="s">
        <v>48</v>
      </c>
    </row>
    <row r="22" spans="1:55" x14ac:dyDescent="0.25">
      <c r="A22" s="3">
        <v>1</v>
      </c>
      <c r="B22" s="3">
        <v>2</v>
      </c>
      <c r="C22" s="3">
        <v>3</v>
      </c>
      <c r="D22" s="3">
        <v>4</v>
      </c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18</v>
      </c>
      <c r="K22" s="3" t="s">
        <v>19</v>
      </c>
      <c r="L22" s="3" t="s">
        <v>20</v>
      </c>
      <c r="M22" s="3" t="s">
        <v>21</v>
      </c>
      <c r="N22" s="3" t="s">
        <v>22</v>
      </c>
      <c r="O22" s="3" t="s">
        <v>23</v>
      </c>
      <c r="P22" s="3" t="s">
        <v>24</v>
      </c>
      <c r="Q22" s="3" t="s">
        <v>25</v>
      </c>
      <c r="R22" s="3" t="s">
        <v>26</v>
      </c>
      <c r="S22" s="3" t="s">
        <v>27</v>
      </c>
      <c r="T22" s="3" t="s">
        <v>28</v>
      </c>
      <c r="U22" s="3" t="s">
        <v>29</v>
      </c>
      <c r="V22" s="3" t="s">
        <v>30</v>
      </c>
      <c r="W22" s="3" t="s">
        <v>31</v>
      </c>
      <c r="X22" s="3" t="s">
        <v>32</v>
      </c>
      <c r="Y22" s="3" t="s">
        <v>33</v>
      </c>
      <c r="Z22" s="3" t="s">
        <v>34</v>
      </c>
      <c r="AA22" s="3" t="s">
        <v>35</v>
      </c>
      <c r="AB22" s="3" t="s">
        <v>36</v>
      </c>
      <c r="AC22" s="3" t="s">
        <v>37</v>
      </c>
      <c r="AD22" s="3">
        <v>6</v>
      </c>
      <c r="AE22" s="3" t="s">
        <v>38</v>
      </c>
      <c r="AF22" s="3" t="s">
        <v>39</v>
      </c>
      <c r="AG22" s="3" t="s">
        <v>40</v>
      </c>
      <c r="AH22" s="3" t="s">
        <v>41</v>
      </c>
      <c r="AI22" s="3" t="s">
        <v>42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82</v>
      </c>
      <c r="AU22" s="3" t="s">
        <v>59</v>
      </c>
      <c r="AV22" s="3" t="s">
        <v>60</v>
      </c>
      <c r="AW22" s="3" t="s">
        <v>61</v>
      </c>
      <c r="AX22" s="3" t="s">
        <v>62</v>
      </c>
      <c r="AY22" s="3" t="s">
        <v>63</v>
      </c>
      <c r="AZ22" s="3" t="s">
        <v>64</v>
      </c>
      <c r="BA22" s="3" t="s">
        <v>65</v>
      </c>
      <c r="BB22" s="3" t="s">
        <v>66</v>
      </c>
      <c r="BC22" s="3" t="s">
        <v>67</v>
      </c>
    </row>
    <row r="23" spans="1:55" x14ac:dyDescent="0.25">
      <c r="A23" s="25" t="s">
        <v>88</v>
      </c>
      <c r="B23" s="21" t="s">
        <v>12</v>
      </c>
      <c r="C23" s="22"/>
      <c r="D23" s="23">
        <f t="shared" ref="D23:AC23" si="0">D24+D25+D26+D27+D28+D29</f>
        <v>646.1561999999999</v>
      </c>
      <c r="E23" s="23">
        <f>E24+E25+E26+E27+E28+E29</f>
        <v>178.820223876</v>
      </c>
      <c r="F23" s="23">
        <f t="shared" si="0"/>
        <v>3.047572272</v>
      </c>
      <c r="G23" s="23">
        <f t="shared" si="0"/>
        <v>54.922591415999996</v>
      </c>
      <c r="H23" s="23">
        <f t="shared" si="0"/>
        <v>118.65512274</v>
      </c>
      <c r="I23" s="23">
        <f t="shared" si="0"/>
        <v>2.1949374479999997</v>
      </c>
      <c r="J23" s="23">
        <f t="shared" si="0"/>
        <v>39.548228328</v>
      </c>
      <c r="K23" s="23">
        <f t="shared" si="0"/>
        <v>3.024112272</v>
      </c>
      <c r="L23" s="23">
        <f t="shared" si="0"/>
        <v>17.587606487999999</v>
      </c>
      <c r="M23" s="23">
        <f t="shared" si="0"/>
        <v>17.985832416000001</v>
      </c>
      <c r="N23" s="23">
        <f t="shared" si="0"/>
        <v>0.95067715199999991</v>
      </c>
      <c r="O23" s="23">
        <f t="shared" si="0"/>
        <v>139.27199554800001</v>
      </c>
      <c r="P23" s="23">
        <f t="shared" si="0"/>
        <v>2.3459999999999998E-2</v>
      </c>
      <c r="Q23" s="23">
        <f t="shared" si="0"/>
        <v>37.334984927999997</v>
      </c>
      <c r="R23" s="23">
        <f t="shared" si="0"/>
        <v>100.66929032399999</v>
      </c>
      <c r="S23" s="23">
        <f t="shared" si="0"/>
        <v>1.244260296</v>
      </c>
      <c r="T23" s="23">
        <f t="shared" si="0"/>
        <v>0</v>
      </c>
      <c r="U23" s="23">
        <f t="shared" si="0"/>
        <v>0</v>
      </c>
      <c r="V23" s="23">
        <f t="shared" si="0"/>
        <v>0</v>
      </c>
      <c r="W23" s="23">
        <f t="shared" si="0"/>
        <v>0</v>
      </c>
      <c r="X23" s="23">
        <f t="shared" si="0"/>
        <v>0</v>
      </c>
      <c r="Y23" s="23">
        <f t="shared" si="0"/>
        <v>0</v>
      </c>
      <c r="Z23" s="23">
        <f t="shared" si="0"/>
        <v>0</v>
      </c>
      <c r="AA23" s="23">
        <f t="shared" si="0"/>
        <v>0</v>
      </c>
      <c r="AB23" s="23">
        <f t="shared" si="0"/>
        <v>0</v>
      </c>
      <c r="AC23" s="23">
        <f t="shared" si="0"/>
        <v>0</v>
      </c>
      <c r="AD23" s="23">
        <f t="shared" ref="AD23:AI23" si="1">AD24+AD25+AD26+AD27+AD28+AD29</f>
        <v>538.46349999999995</v>
      </c>
      <c r="AE23" s="23">
        <f t="shared" si="1"/>
        <v>149.01685323000001</v>
      </c>
      <c r="AF23" s="23">
        <f t="shared" si="1"/>
        <v>2.53964356</v>
      </c>
      <c r="AG23" s="23">
        <f t="shared" si="1"/>
        <v>45.768826179999991</v>
      </c>
      <c r="AH23" s="23">
        <f t="shared" si="1"/>
        <v>98.879268950000011</v>
      </c>
      <c r="AI23" s="23">
        <f t="shared" si="1"/>
        <v>1.8291145400000002</v>
      </c>
      <c r="AJ23" s="23">
        <f t="shared" ref="AJ23" si="2">AJ24+AJ25+AJ26+AJ27+AJ28+AJ29</f>
        <v>32.956856940000002</v>
      </c>
      <c r="AK23" s="23">
        <f>AK24+AK25+AK26+AK27+AK28+AK29</f>
        <v>2.5200935600000003</v>
      </c>
      <c r="AL23" s="23">
        <f>AL24+AL25+AL26+AL27+AL28+AL29</f>
        <v>14.656338740000001</v>
      </c>
      <c r="AM23" s="23">
        <f>AM24+AM25+AM26+AM27+AM28+AM29</f>
        <v>14.988193680000002</v>
      </c>
      <c r="AN23" s="23">
        <f>AN24+AN25+AN26+AN27+AN28+AN29</f>
        <v>0.79223096000000004</v>
      </c>
      <c r="AO23" s="23">
        <f t="shared" ref="AO23" si="3">AO24+AO25+AO26+AO27+AO28+AO29</f>
        <v>116.05999628999999</v>
      </c>
      <c r="AP23" s="23">
        <f>AP24+AP25+AP26+AP27+AP28+AP29</f>
        <v>1.9549999999999998E-2</v>
      </c>
      <c r="AQ23" s="23">
        <f>AQ24+AQ25+AQ26+AQ27+AQ28+AQ29</f>
        <v>31.112487439999999</v>
      </c>
      <c r="AR23" s="23">
        <f>AR24+AR25+AR26+AR27+AR28+AR29</f>
        <v>83.891075270000002</v>
      </c>
      <c r="AS23" s="23">
        <f>AS24+AS25+AS26+AS27+AS28+AS29</f>
        <v>1.03688358</v>
      </c>
      <c r="AT23" s="23">
        <f t="shared" ref="AT23:AY23" si="4">AT24+AT25+AT26+AT27+AT28+AT29</f>
        <v>0</v>
      </c>
      <c r="AU23" s="23">
        <f>AU24+AU25+AU26+AU27+AU28+AU29</f>
        <v>0</v>
      </c>
      <c r="AV23" s="23">
        <f>AV24+AV25+AV26+AV27+AV28+AV29</f>
        <v>0</v>
      </c>
      <c r="AW23" s="23">
        <f>AW24+AW25+AW26+AW27+AW28+AW29</f>
        <v>0</v>
      </c>
      <c r="AX23" s="23">
        <f>AX24+AX25+AX26+AX27+AX28+AX29</f>
        <v>0</v>
      </c>
      <c r="AY23" s="23">
        <f t="shared" si="4"/>
        <v>0</v>
      </c>
      <c r="AZ23" s="23">
        <f>AZ24+AZ25+AZ26+AZ27+AZ28+AZ29</f>
        <v>0</v>
      </c>
      <c r="BA23" s="23">
        <f>BA24+BA25+BA26+BA27+BA28+BA29</f>
        <v>0</v>
      </c>
      <c r="BB23" s="23">
        <f>BB24+BB25+BB26+BB27+BB28+BB29</f>
        <v>0</v>
      </c>
      <c r="BC23" s="23">
        <f>BC24+BC25+BC26+BC27+BC28+BC29</f>
        <v>0</v>
      </c>
    </row>
    <row r="24" spans="1:55" ht="30" customHeight="1" x14ac:dyDescent="0.25">
      <c r="A24" s="25" t="s">
        <v>89</v>
      </c>
      <c r="B24" s="21" t="s">
        <v>90</v>
      </c>
      <c r="C24" s="24"/>
      <c r="D24" s="23">
        <f t="shared" ref="D24" si="5">D31</f>
        <v>0</v>
      </c>
      <c r="E24" s="23">
        <f t="shared" ref="E24:AD24" si="6">E31</f>
        <v>0</v>
      </c>
      <c r="F24" s="23">
        <f t="shared" si="6"/>
        <v>0</v>
      </c>
      <c r="G24" s="23">
        <f t="shared" si="6"/>
        <v>0</v>
      </c>
      <c r="H24" s="23">
        <f t="shared" si="6"/>
        <v>0</v>
      </c>
      <c r="I24" s="23">
        <f t="shared" si="6"/>
        <v>0</v>
      </c>
      <c r="J24" s="23">
        <f t="shared" si="6"/>
        <v>0</v>
      </c>
      <c r="K24" s="23">
        <f t="shared" si="6"/>
        <v>0</v>
      </c>
      <c r="L24" s="23">
        <f t="shared" si="6"/>
        <v>0</v>
      </c>
      <c r="M24" s="23">
        <f t="shared" si="6"/>
        <v>0</v>
      </c>
      <c r="N24" s="23">
        <f t="shared" si="6"/>
        <v>0</v>
      </c>
      <c r="O24" s="23">
        <f t="shared" si="6"/>
        <v>0</v>
      </c>
      <c r="P24" s="23">
        <f t="shared" si="6"/>
        <v>0</v>
      </c>
      <c r="Q24" s="23">
        <f t="shared" si="6"/>
        <v>0</v>
      </c>
      <c r="R24" s="23">
        <f t="shared" si="6"/>
        <v>0</v>
      </c>
      <c r="S24" s="23">
        <f t="shared" si="6"/>
        <v>0</v>
      </c>
      <c r="T24" s="23">
        <f t="shared" si="6"/>
        <v>0</v>
      </c>
      <c r="U24" s="23">
        <f t="shared" si="6"/>
        <v>0</v>
      </c>
      <c r="V24" s="23">
        <f t="shared" si="6"/>
        <v>0</v>
      </c>
      <c r="W24" s="23">
        <f t="shared" si="6"/>
        <v>0</v>
      </c>
      <c r="X24" s="23">
        <f t="shared" si="6"/>
        <v>0</v>
      </c>
      <c r="Y24" s="23">
        <f t="shared" si="6"/>
        <v>0</v>
      </c>
      <c r="Z24" s="23">
        <f t="shared" si="6"/>
        <v>0</v>
      </c>
      <c r="AA24" s="23">
        <f t="shared" si="6"/>
        <v>0</v>
      </c>
      <c r="AB24" s="23">
        <f t="shared" si="6"/>
        <v>0</v>
      </c>
      <c r="AC24" s="23">
        <f t="shared" si="6"/>
        <v>0</v>
      </c>
      <c r="AD24" s="23">
        <f t="shared" si="6"/>
        <v>0</v>
      </c>
      <c r="AE24" s="23">
        <f>AE31</f>
        <v>0</v>
      </c>
      <c r="AF24" s="23">
        <f>AF31</f>
        <v>0</v>
      </c>
      <c r="AG24" s="23">
        <f>AG31</f>
        <v>0</v>
      </c>
      <c r="AH24" s="23">
        <f>AH31</f>
        <v>0</v>
      </c>
      <c r="AI24" s="23">
        <f>AI31</f>
        <v>0</v>
      </c>
      <c r="AJ24" s="23">
        <f t="shared" ref="AJ24" si="7">AJ31</f>
        <v>0</v>
      </c>
      <c r="AK24" s="23">
        <f>AK31</f>
        <v>0</v>
      </c>
      <c r="AL24" s="23">
        <f>AL31</f>
        <v>0</v>
      </c>
      <c r="AM24" s="23">
        <f>AM31</f>
        <v>0</v>
      </c>
      <c r="AN24" s="23">
        <f>AN31</f>
        <v>0</v>
      </c>
      <c r="AO24" s="23">
        <f t="shared" ref="AO24" si="8">AO31</f>
        <v>0</v>
      </c>
      <c r="AP24" s="23">
        <f>AP31</f>
        <v>0</v>
      </c>
      <c r="AQ24" s="23">
        <f>AQ31</f>
        <v>0</v>
      </c>
      <c r="AR24" s="23">
        <f>AR31</f>
        <v>0</v>
      </c>
      <c r="AS24" s="23">
        <f>AS31</f>
        <v>0</v>
      </c>
      <c r="AT24" s="23">
        <f t="shared" ref="AT24:AY24" si="9">AT31</f>
        <v>0</v>
      </c>
      <c r="AU24" s="23">
        <f>AU31</f>
        <v>0</v>
      </c>
      <c r="AV24" s="23">
        <f>AV31</f>
        <v>0</v>
      </c>
      <c r="AW24" s="23">
        <f>AW31</f>
        <v>0</v>
      </c>
      <c r="AX24" s="23">
        <f>AX31</f>
        <v>0</v>
      </c>
      <c r="AY24" s="23">
        <f t="shared" si="9"/>
        <v>0</v>
      </c>
      <c r="AZ24" s="23">
        <f>AZ31</f>
        <v>0</v>
      </c>
      <c r="BA24" s="23">
        <f>BA31</f>
        <v>0</v>
      </c>
      <c r="BB24" s="23">
        <f>BB31</f>
        <v>0</v>
      </c>
      <c r="BC24" s="23">
        <f>BC31</f>
        <v>0</v>
      </c>
    </row>
    <row r="25" spans="1:55" ht="31.5" x14ac:dyDescent="0.25">
      <c r="A25" s="25" t="s">
        <v>91</v>
      </c>
      <c r="B25" s="21" t="s">
        <v>92</v>
      </c>
      <c r="C25" s="24"/>
      <c r="D25" s="23">
        <f t="shared" ref="D25" si="10">D78</f>
        <v>394.93222815599995</v>
      </c>
      <c r="E25" s="23">
        <f t="shared" ref="E25:AD25" si="11">E78</f>
        <v>97.051567775999999</v>
      </c>
      <c r="F25" s="23">
        <f t="shared" si="11"/>
        <v>0.51089166000000008</v>
      </c>
      <c r="G25" s="23">
        <f t="shared" si="11"/>
        <v>28.956553619999998</v>
      </c>
      <c r="H25" s="23">
        <f t="shared" si="11"/>
        <v>66.28123506</v>
      </c>
      <c r="I25" s="23">
        <f t="shared" si="11"/>
        <v>1.3028874359999998</v>
      </c>
      <c r="J25" s="23">
        <f t="shared" si="11"/>
        <v>30.318992819999998</v>
      </c>
      <c r="K25" s="23">
        <f t="shared" si="11"/>
        <v>0.48798365999999987</v>
      </c>
      <c r="L25" s="23">
        <f t="shared" si="11"/>
        <v>15.687057996</v>
      </c>
      <c r="M25" s="23">
        <f t="shared" si="11"/>
        <v>13.859588412000003</v>
      </c>
      <c r="N25" s="23">
        <f t="shared" si="11"/>
        <v>0.284362752</v>
      </c>
      <c r="O25" s="23">
        <f t="shared" si="11"/>
        <v>66.732574956000008</v>
      </c>
      <c r="P25" s="23">
        <f t="shared" si="11"/>
        <v>2.2907999999999998E-2</v>
      </c>
      <c r="Q25" s="23">
        <f t="shared" si="11"/>
        <v>13.269495623999997</v>
      </c>
      <c r="R25" s="23">
        <f t="shared" si="11"/>
        <v>52.421646647999992</v>
      </c>
      <c r="S25" s="23">
        <f t="shared" si="11"/>
        <v>1.018524684</v>
      </c>
      <c r="T25" s="23">
        <f t="shared" si="11"/>
        <v>0</v>
      </c>
      <c r="U25" s="23">
        <f t="shared" si="11"/>
        <v>0</v>
      </c>
      <c r="V25" s="23">
        <f t="shared" si="11"/>
        <v>0</v>
      </c>
      <c r="W25" s="23">
        <f t="shared" si="11"/>
        <v>0</v>
      </c>
      <c r="X25" s="23">
        <f t="shared" si="11"/>
        <v>0</v>
      </c>
      <c r="Y25" s="23">
        <f t="shared" si="11"/>
        <v>0</v>
      </c>
      <c r="Z25" s="23">
        <f t="shared" si="11"/>
        <v>0</v>
      </c>
      <c r="AA25" s="23">
        <f t="shared" si="11"/>
        <v>0</v>
      </c>
      <c r="AB25" s="23">
        <f t="shared" si="11"/>
        <v>0</v>
      </c>
      <c r="AC25" s="23">
        <f t="shared" si="11"/>
        <v>0</v>
      </c>
      <c r="AD25" s="23">
        <f t="shared" si="11"/>
        <v>329.11019013000003</v>
      </c>
      <c r="AE25" s="23">
        <f>AE78</f>
        <v>80.876306480000011</v>
      </c>
      <c r="AF25" s="23">
        <f>AF78</f>
        <v>0.42574304999999996</v>
      </c>
      <c r="AG25" s="23">
        <f>AG78</f>
        <v>24.130461349999997</v>
      </c>
      <c r="AH25" s="23">
        <f>AH78</f>
        <v>55.23436255</v>
      </c>
      <c r="AI25" s="23">
        <f>AI78</f>
        <v>1.0857395300000001</v>
      </c>
      <c r="AJ25" s="23">
        <f t="shared" ref="AJ25" si="12">AJ78</f>
        <v>25.265827350000002</v>
      </c>
      <c r="AK25" s="23">
        <f>AK78</f>
        <v>0.40665305000000002</v>
      </c>
      <c r="AL25" s="23">
        <f>AL78</f>
        <v>13.07254833</v>
      </c>
      <c r="AM25" s="23">
        <f>AM78</f>
        <v>11.549657010000001</v>
      </c>
      <c r="AN25" s="23">
        <f>AN78</f>
        <v>0.23696896000000001</v>
      </c>
      <c r="AO25" s="23">
        <f t="shared" ref="AO25" si="13">AO78</f>
        <v>55.610479129999995</v>
      </c>
      <c r="AP25" s="23">
        <f>AP78</f>
        <v>1.9089999999999999E-2</v>
      </c>
      <c r="AQ25" s="23">
        <f>AQ78</f>
        <v>11.057913019999999</v>
      </c>
      <c r="AR25" s="23">
        <f>AR78</f>
        <v>43.684705540000003</v>
      </c>
      <c r="AS25" s="23">
        <f>AS78</f>
        <v>0.84877057</v>
      </c>
      <c r="AT25" s="23">
        <f t="shared" ref="AT25:AY25" si="14">AT78</f>
        <v>0</v>
      </c>
      <c r="AU25" s="23">
        <f>AU78</f>
        <v>0</v>
      </c>
      <c r="AV25" s="23">
        <f>AV78</f>
        <v>0</v>
      </c>
      <c r="AW25" s="23">
        <f>AW78</f>
        <v>0</v>
      </c>
      <c r="AX25" s="23">
        <f>AX78</f>
        <v>0</v>
      </c>
      <c r="AY25" s="23">
        <f t="shared" si="14"/>
        <v>0</v>
      </c>
      <c r="AZ25" s="23">
        <f>AZ78</f>
        <v>0</v>
      </c>
      <c r="BA25" s="23">
        <f>BA78</f>
        <v>0</v>
      </c>
      <c r="BB25" s="23">
        <f>BB78</f>
        <v>0</v>
      </c>
      <c r="BC25" s="23">
        <f>BC78</f>
        <v>0</v>
      </c>
    </row>
    <row r="26" spans="1:55" ht="47.25" x14ac:dyDescent="0.25">
      <c r="A26" s="25" t="s">
        <v>93</v>
      </c>
      <c r="B26" s="21" t="s">
        <v>94</v>
      </c>
      <c r="C26" s="24"/>
      <c r="D26" s="23">
        <f t="shared" ref="D26" si="15">D168</f>
        <v>0</v>
      </c>
      <c r="E26" s="23">
        <f t="shared" ref="E26:AD26" si="16">E168</f>
        <v>0</v>
      </c>
      <c r="F26" s="23">
        <f t="shared" si="16"/>
        <v>0</v>
      </c>
      <c r="G26" s="23">
        <f t="shared" si="16"/>
        <v>0</v>
      </c>
      <c r="H26" s="23">
        <f t="shared" si="16"/>
        <v>0</v>
      </c>
      <c r="I26" s="23">
        <f t="shared" si="16"/>
        <v>0</v>
      </c>
      <c r="J26" s="23">
        <f t="shared" si="16"/>
        <v>0</v>
      </c>
      <c r="K26" s="23">
        <f t="shared" si="16"/>
        <v>0</v>
      </c>
      <c r="L26" s="23">
        <f t="shared" si="16"/>
        <v>0</v>
      </c>
      <c r="M26" s="23">
        <f t="shared" si="16"/>
        <v>0</v>
      </c>
      <c r="N26" s="23">
        <f t="shared" si="16"/>
        <v>0</v>
      </c>
      <c r="O26" s="23">
        <f t="shared" si="16"/>
        <v>0</v>
      </c>
      <c r="P26" s="23">
        <f t="shared" si="16"/>
        <v>0</v>
      </c>
      <c r="Q26" s="23">
        <f t="shared" si="16"/>
        <v>0</v>
      </c>
      <c r="R26" s="23">
        <f t="shared" si="16"/>
        <v>0</v>
      </c>
      <c r="S26" s="23">
        <f t="shared" si="16"/>
        <v>0</v>
      </c>
      <c r="T26" s="23">
        <f t="shared" si="16"/>
        <v>0</v>
      </c>
      <c r="U26" s="23">
        <f t="shared" si="16"/>
        <v>0</v>
      </c>
      <c r="V26" s="23">
        <f t="shared" si="16"/>
        <v>0</v>
      </c>
      <c r="W26" s="23">
        <f t="shared" si="16"/>
        <v>0</v>
      </c>
      <c r="X26" s="23">
        <f t="shared" si="16"/>
        <v>0</v>
      </c>
      <c r="Y26" s="23">
        <f t="shared" si="16"/>
        <v>0</v>
      </c>
      <c r="Z26" s="23">
        <f t="shared" si="16"/>
        <v>0</v>
      </c>
      <c r="AA26" s="23">
        <f t="shared" si="16"/>
        <v>0</v>
      </c>
      <c r="AB26" s="23">
        <f t="shared" si="16"/>
        <v>0</v>
      </c>
      <c r="AC26" s="23">
        <f t="shared" si="16"/>
        <v>0</v>
      </c>
      <c r="AD26" s="23">
        <f t="shared" si="16"/>
        <v>0</v>
      </c>
      <c r="AE26" s="23">
        <f>AE168</f>
        <v>0</v>
      </c>
      <c r="AF26" s="23">
        <f>AF168</f>
        <v>0</v>
      </c>
      <c r="AG26" s="23">
        <f>AG168</f>
        <v>0</v>
      </c>
      <c r="AH26" s="23">
        <f>AH168</f>
        <v>0</v>
      </c>
      <c r="AI26" s="23">
        <f>AI168</f>
        <v>0</v>
      </c>
      <c r="AJ26" s="23">
        <f t="shared" ref="AJ26" si="17">AJ168</f>
        <v>0</v>
      </c>
      <c r="AK26" s="23">
        <f>AK168</f>
        <v>0</v>
      </c>
      <c r="AL26" s="23">
        <f>AL168</f>
        <v>0</v>
      </c>
      <c r="AM26" s="23">
        <f>AM168</f>
        <v>0</v>
      </c>
      <c r="AN26" s="23">
        <f>AN168</f>
        <v>0</v>
      </c>
      <c r="AO26" s="23">
        <f t="shared" ref="AO26" si="18">AO168</f>
        <v>0</v>
      </c>
      <c r="AP26" s="23">
        <f>AP168</f>
        <v>0</v>
      </c>
      <c r="AQ26" s="23">
        <f>AQ168</f>
        <v>0</v>
      </c>
      <c r="AR26" s="23">
        <f>AR168</f>
        <v>0</v>
      </c>
      <c r="AS26" s="23">
        <f>AS168</f>
        <v>0</v>
      </c>
      <c r="AT26" s="23">
        <f t="shared" ref="AT26:AY26" si="19">AT168</f>
        <v>0</v>
      </c>
      <c r="AU26" s="23">
        <f>AU168</f>
        <v>0</v>
      </c>
      <c r="AV26" s="23">
        <f>AV168</f>
        <v>0</v>
      </c>
      <c r="AW26" s="23">
        <f>AW168</f>
        <v>0</v>
      </c>
      <c r="AX26" s="23">
        <f>AX168</f>
        <v>0</v>
      </c>
      <c r="AY26" s="23">
        <f t="shared" si="19"/>
        <v>0</v>
      </c>
      <c r="AZ26" s="23">
        <f>AZ168</f>
        <v>0</v>
      </c>
      <c r="BA26" s="23">
        <f>BA168</f>
        <v>0</v>
      </c>
      <c r="BB26" s="23">
        <f>BB168</f>
        <v>0</v>
      </c>
      <c r="BC26" s="23">
        <f>BC168</f>
        <v>0</v>
      </c>
    </row>
    <row r="27" spans="1:55" ht="31.5" x14ac:dyDescent="0.25">
      <c r="A27" s="25" t="s">
        <v>95</v>
      </c>
      <c r="B27" s="21" t="s">
        <v>96</v>
      </c>
      <c r="C27" s="24"/>
      <c r="D27" s="23">
        <f t="shared" ref="D27" si="20">D177</f>
        <v>196.61284828799998</v>
      </c>
      <c r="E27" s="23">
        <f t="shared" ref="E27:AD27" si="21">E177</f>
        <v>38.323622783999994</v>
      </c>
      <c r="F27" s="23">
        <f t="shared" si="21"/>
        <v>0.35868061200000001</v>
      </c>
      <c r="G27" s="23">
        <f t="shared" si="21"/>
        <v>18.906679739999998</v>
      </c>
      <c r="H27" s="23">
        <f t="shared" si="21"/>
        <v>18.166212420000001</v>
      </c>
      <c r="I27" s="23">
        <f t="shared" si="21"/>
        <v>0.892050012</v>
      </c>
      <c r="J27" s="23">
        <f t="shared" si="21"/>
        <v>3.9516635039999994</v>
      </c>
      <c r="K27" s="23">
        <f t="shared" si="21"/>
        <v>0.35812861200000007</v>
      </c>
      <c r="L27" s="23">
        <f t="shared" si="21"/>
        <v>1.900548492</v>
      </c>
      <c r="M27" s="23">
        <f t="shared" si="21"/>
        <v>1.026672</v>
      </c>
      <c r="N27" s="23">
        <f t="shared" si="21"/>
        <v>0.66631439999999997</v>
      </c>
      <c r="O27" s="23">
        <f t="shared" si="21"/>
        <v>34.371959279999999</v>
      </c>
      <c r="P27" s="23">
        <f t="shared" si="21"/>
        <v>5.5199999999999997E-4</v>
      </c>
      <c r="Q27" s="23">
        <f t="shared" si="21"/>
        <v>17.006131247999999</v>
      </c>
      <c r="R27" s="23">
        <f t="shared" si="21"/>
        <v>17.139540419999999</v>
      </c>
      <c r="S27" s="23">
        <f t="shared" si="21"/>
        <v>0.22573561199999997</v>
      </c>
      <c r="T27" s="23">
        <f t="shared" si="21"/>
        <v>0</v>
      </c>
      <c r="U27" s="23">
        <f t="shared" si="21"/>
        <v>0</v>
      </c>
      <c r="V27" s="23">
        <f t="shared" si="21"/>
        <v>0</v>
      </c>
      <c r="W27" s="23">
        <f t="shared" si="21"/>
        <v>0</v>
      </c>
      <c r="X27" s="23">
        <f t="shared" si="21"/>
        <v>0</v>
      </c>
      <c r="Y27" s="23">
        <f t="shared" si="21"/>
        <v>0</v>
      </c>
      <c r="Z27" s="23">
        <f t="shared" si="21"/>
        <v>0</v>
      </c>
      <c r="AA27" s="23">
        <f t="shared" si="21"/>
        <v>0</v>
      </c>
      <c r="AB27" s="23">
        <f t="shared" si="21"/>
        <v>0</v>
      </c>
      <c r="AC27" s="23">
        <f t="shared" si="21"/>
        <v>0</v>
      </c>
      <c r="AD27" s="23">
        <f t="shared" si="21"/>
        <v>163.84404024</v>
      </c>
      <c r="AE27" s="23">
        <f>AE177</f>
        <v>31.936352320000001</v>
      </c>
      <c r="AF27" s="23">
        <f>AF177</f>
        <v>0.29890051000000001</v>
      </c>
      <c r="AG27" s="23">
        <f>AG177</f>
        <v>15.755566449999998</v>
      </c>
      <c r="AH27" s="23">
        <f>AH177</f>
        <v>15.138510350000001</v>
      </c>
      <c r="AI27" s="23">
        <f>AI177</f>
        <v>0.74337501000000006</v>
      </c>
      <c r="AJ27" s="23">
        <f t="shared" ref="AJ27" si="22">AJ177</f>
        <v>3.2930529200000001</v>
      </c>
      <c r="AK27" s="23">
        <f>AK177</f>
        <v>0.29844051000000005</v>
      </c>
      <c r="AL27" s="23">
        <f>AL177</f>
        <v>1.58379041</v>
      </c>
      <c r="AM27" s="23">
        <f>AM177</f>
        <v>0.85555999999999999</v>
      </c>
      <c r="AN27" s="23">
        <f>AN177</f>
        <v>0.55526200000000003</v>
      </c>
      <c r="AO27" s="23">
        <f t="shared" ref="AO27" si="23">AO177</f>
        <v>28.643299399999997</v>
      </c>
      <c r="AP27" s="23">
        <f>AP177</f>
        <v>4.6000000000000001E-4</v>
      </c>
      <c r="AQ27" s="23">
        <f>AQ177</f>
        <v>14.171776039999999</v>
      </c>
      <c r="AR27" s="23">
        <f>AR177</f>
        <v>14.28295035</v>
      </c>
      <c r="AS27" s="23">
        <f>AS177</f>
        <v>0.18811301</v>
      </c>
      <c r="AT27" s="23">
        <f t="shared" ref="AT27:AY27" si="24">AT177</f>
        <v>0</v>
      </c>
      <c r="AU27" s="23">
        <f>AU177</f>
        <v>0</v>
      </c>
      <c r="AV27" s="23">
        <f>AV177</f>
        <v>0</v>
      </c>
      <c r="AW27" s="23">
        <f>AW177</f>
        <v>0</v>
      </c>
      <c r="AX27" s="23">
        <f>AX177</f>
        <v>0</v>
      </c>
      <c r="AY27" s="23">
        <f t="shared" si="24"/>
        <v>0</v>
      </c>
      <c r="AZ27" s="23">
        <f>AZ177</f>
        <v>0</v>
      </c>
      <c r="BA27" s="23">
        <f>BA177</f>
        <v>0</v>
      </c>
      <c r="BB27" s="23">
        <f>BB177</f>
        <v>0</v>
      </c>
      <c r="BC27" s="23">
        <f>BC177</f>
        <v>0</v>
      </c>
    </row>
    <row r="28" spans="1:55" ht="31.5" x14ac:dyDescent="0.25">
      <c r="A28" s="25" t="s">
        <v>97</v>
      </c>
      <c r="B28" s="21" t="s">
        <v>98</v>
      </c>
      <c r="C28" s="24"/>
      <c r="D28" s="23">
        <f t="shared" ref="D28" si="25">D214</f>
        <v>0</v>
      </c>
      <c r="E28" s="23">
        <f t="shared" ref="E28:AD28" si="26">E214</f>
        <v>0</v>
      </c>
      <c r="F28" s="23">
        <f t="shared" si="26"/>
        <v>0</v>
      </c>
      <c r="G28" s="23">
        <f t="shared" si="26"/>
        <v>0</v>
      </c>
      <c r="H28" s="23">
        <f t="shared" si="26"/>
        <v>0</v>
      </c>
      <c r="I28" s="23">
        <f t="shared" si="26"/>
        <v>0</v>
      </c>
      <c r="J28" s="23">
        <f t="shared" si="26"/>
        <v>0</v>
      </c>
      <c r="K28" s="23">
        <f t="shared" si="26"/>
        <v>0</v>
      </c>
      <c r="L28" s="23">
        <f t="shared" si="26"/>
        <v>0</v>
      </c>
      <c r="M28" s="23">
        <f t="shared" si="26"/>
        <v>0</v>
      </c>
      <c r="N28" s="23">
        <f t="shared" si="26"/>
        <v>0</v>
      </c>
      <c r="O28" s="23">
        <f t="shared" si="26"/>
        <v>0</v>
      </c>
      <c r="P28" s="23">
        <f t="shared" si="26"/>
        <v>0</v>
      </c>
      <c r="Q28" s="23">
        <f t="shared" si="26"/>
        <v>0</v>
      </c>
      <c r="R28" s="23">
        <f t="shared" si="26"/>
        <v>0</v>
      </c>
      <c r="S28" s="23">
        <f t="shared" si="26"/>
        <v>0</v>
      </c>
      <c r="T28" s="23">
        <f t="shared" si="26"/>
        <v>0</v>
      </c>
      <c r="U28" s="23">
        <f t="shared" si="26"/>
        <v>0</v>
      </c>
      <c r="V28" s="23">
        <f t="shared" si="26"/>
        <v>0</v>
      </c>
      <c r="W28" s="23">
        <f t="shared" si="26"/>
        <v>0</v>
      </c>
      <c r="X28" s="23">
        <f t="shared" si="26"/>
        <v>0</v>
      </c>
      <c r="Y28" s="23">
        <f t="shared" si="26"/>
        <v>0</v>
      </c>
      <c r="Z28" s="23">
        <f t="shared" si="26"/>
        <v>0</v>
      </c>
      <c r="AA28" s="23">
        <f t="shared" si="26"/>
        <v>0</v>
      </c>
      <c r="AB28" s="23">
        <f t="shared" si="26"/>
        <v>0</v>
      </c>
      <c r="AC28" s="23">
        <f t="shared" si="26"/>
        <v>0</v>
      </c>
      <c r="AD28" s="23">
        <f t="shared" si="26"/>
        <v>0</v>
      </c>
      <c r="AE28" s="23">
        <f>AE214</f>
        <v>0</v>
      </c>
      <c r="AF28" s="23">
        <f>AF214</f>
        <v>0</v>
      </c>
      <c r="AG28" s="23">
        <f>AG214</f>
        <v>0</v>
      </c>
      <c r="AH28" s="23">
        <f>AH214</f>
        <v>0</v>
      </c>
      <c r="AI28" s="23">
        <f>AI214</f>
        <v>0</v>
      </c>
      <c r="AJ28" s="23">
        <f t="shared" ref="AJ28" si="27">AJ214</f>
        <v>0</v>
      </c>
      <c r="AK28" s="23">
        <f>AK214</f>
        <v>0</v>
      </c>
      <c r="AL28" s="23">
        <f>AL214</f>
        <v>0</v>
      </c>
      <c r="AM28" s="23">
        <f>AM214</f>
        <v>0</v>
      </c>
      <c r="AN28" s="23">
        <f>AN214</f>
        <v>0</v>
      </c>
      <c r="AO28" s="23">
        <f t="shared" ref="AO28" si="28">AO214</f>
        <v>0</v>
      </c>
      <c r="AP28" s="23">
        <f>AP214</f>
        <v>0</v>
      </c>
      <c r="AQ28" s="23">
        <f>AQ214</f>
        <v>0</v>
      </c>
      <c r="AR28" s="23">
        <f>AR214</f>
        <v>0</v>
      </c>
      <c r="AS28" s="23">
        <f>AS214</f>
        <v>0</v>
      </c>
      <c r="AT28" s="23">
        <f t="shared" ref="AT28:AY28" si="29">AT214</f>
        <v>0</v>
      </c>
      <c r="AU28" s="23">
        <f>AU214</f>
        <v>0</v>
      </c>
      <c r="AV28" s="23">
        <f>AV214</f>
        <v>0</v>
      </c>
      <c r="AW28" s="23">
        <f>AW214</f>
        <v>0</v>
      </c>
      <c r="AX28" s="23">
        <f>AX214</f>
        <v>0</v>
      </c>
      <c r="AY28" s="23">
        <f t="shared" si="29"/>
        <v>0</v>
      </c>
      <c r="AZ28" s="23">
        <f>AZ214</f>
        <v>0</v>
      </c>
      <c r="BA28" s="23">
        <f>BA214</f>
        <v>0</v>
      </c>
      <c r="BB28" s="23">
        <f>BB214</f>
        <v>0</v>
      </c>
      <c r="BC28" s="23">
        <f>BC214</f>
        <v>0</v>
      </c>
    </row>
    <row r="29" spans="1:55" x14ac:dyDescent="0.25">
      <c r="A29" s="25" t="s">
        <v>99</v>
      </c>
      <c r="B29" s="21" t="s">
        <v>100</v>
      </c>
      <c r="C29" s="24"/>
      <c r="D29" s="23">
        <f t="shared" ref="D29" si="30">D218</f>
        <v>54.611123555999995</v>
      </c>
      <c r="E29" s="23">
        <f t="shared" ref="E29:AD29" si="31">E218</f>
        <v>43.445033315999993</v>
      </c>
      <c r="F29" s="23">
        <f t="shared" si="31"/>
        <v>2.1779999999999999</v>
      </c>
      <c r="G29" s="23">
        <f t="shared" si="31"/>
        <v>7.0593580560000007</v>
      </c>
      <c r="H29" s="23">
        <f t="shared" si="31"/>
        <v>34.207675259999995</v>
      </c>
      <c r="I29" s="23">
        <f t="shared" si="31"/>
        <v>0</v>
      </c>
      <c r="J29" s="23">
        <f t="shared" si="31"/>
        <v>5.2775720039999996</v>
      </c>
      <c r="K29" s="23">
        <f t="shared" si="31"/>
        <v>2.1779999999999999</v>
      </c>
      <c r="L29" s="23">
        <f t="shared" si="31"/>
        <v>0</v>
      </c>
      <c r="M29" s="23">
        <f t="shared" si="31"/>
        <v>3.0995720039999997</v>
      </c>
      <c r="N29" s="23">
        <f t="shared" si="31"/>
        <v>0</v>
      </c>
      <c r="O29" s="23">
        <f t="shared" si="31"/>
        <v>38.167461312</v>
      </c>
      <c r="P29" s="23">
        <f t="shared" si="31"/>
        <v>0</v>
      </c>
      <c r="Q29" s="23">
        <f t="shared" si="31"/>
        <v>7.0593580560000007</v>
      </c>
      <c r="R29" s="23">
        <f t="shared" si="31"/>
        <v>31.108103255999996</v>
      </c>
      <c r="S29" s="23">
        <f t="shared" si="31"/>
        <v>0</v>
      </c>
      <c r="T29" s="23">
        <f t="shared" si="31"/>
        <v>0</v>
      </c>
      <c r="U29" s="23">
        <f t="shared" si="31"/>
        <v>0</v>
      </c>
      <c r="V29" s="23">
        <f t="shared" si="31"/>
        <v>0</v>
      </c>
      <c r="W29" s="23">
        <f t="shared" si="31"/>
        <v>0</v>
      </c>
      <c r="X29" s="23">
        <f t="shared" si="31"/>
        <v>0</v>
      </c>
      <c r="Y29" s="23">
        <f t="shared" si="31"/>
        <v>0</v>
      </c>
      <c r="Z29" s="23">
        <f t="shared" si="31"/>
        <v>0</v>
      </c>
      <c r="AA29" s="23">
        <f t="shared" si="31"/>
        <v>0</v>
      </c>
      <c r="AB29" s="23">
        <f t="shared" si="31"/>
        <v>0</v>
      </c>
      <c r="AC29" s="23">
        <f t="shared" si="31"/>
        <v>0</v>
      </c>
      <c r="AD29" s="23">
        <f t="shared" si="31"/>
        <v>45.509269629999999</v>
      </c>
      <c r="AE29" s="23">
        <f>AE218</f>
        <v>36.204194430000001</v>
      </c>
      <c r="AF29" s="23">
        <f>AF218</f>
        <v>1.8149999999999999</v>
      </c>
      <c r="AG29" s="23">
        <f>AG218</f>
        <v>5.8827983800000005</v>
      </c>
      <c r="AH29" s="23">
        <f>AH218</f>
        <v>28.506396049999999</v>
      </c>
      <c r="AI29" s="23">
        <f>AI218</f>
        <v>0</v>
      </c>
      <c r="AJ29" s="23">
        <f t="shared" ref="AJ29" si="32">AJ218</f>
        <v>4.3979766700000003</v>
      </c>
      <c r="AK29" s="23">
        <f>AK218</f>
        <v>1.8149999999999999</v>
      </c>
      <c r="AL29" s="23">
        <f>AL218</f>
        <v>0</v>
      </c>
      <c r="AM29" s="23">
        <f>AM218</f>
        <v>2.5829766699999999</v>
      </c>
      <c r="AN29" s="23">
        <f>AN218</f>
        <v>0</v>
      </c>
      <c r="AO29" s="23">
        <f t="shared" ref="AO29" si="33">AO218</f>
        <v>31.806217759999999</v>
      </c>
      <c r="AP29" s="23">
        <f>AP218</f>
        <v>0</v>
      </c>
      <c r="AQ29" s="23">
        <f>AQ218</f>
        <v>5.8827983800000005</v>
      </c>
      <c r="AR29" s="23">
        <f>AR218</f>
        <v>25.923419379999999</v>
      </c>
      <c r="AS29" s="23">
        <f>AS218</f>
        <v>0</v>
      </c>
      <c r="AT29" s="23">
        <f t="shared" ref="AT29:AY29" si="34">AT218</f>
        <v>0</v>
      </c>
      <c r="AU29" s="23">
        <f>AU218</f>
        <v>0</v>
      </c>
      <c r="AV29" s="23">
        <f>AV218</f>
        <v>0</v>
      </c>
      <c r="AW29" s="23">
        <f>AW218</f>
        <v>0</v>
      </c>
      <c r="AX29" s="23">
        <f>AX218</f>
        <v>0</v>
      </c>
      <c r="AY29" s="23">
        <f t="shared" si="34"/>
        <v>0</v>
      </c>
      <c r="AZ29" s="23">
        <f>AZ218</f>
        <v>0</v>
      </c>
      <c r="BA29" s="23">
        <f>BA218</f>
        <v>0</v>
      </c>
      <c r="BB29" s="23">
        <f>BB218</f>
        <v>0</v>
      </c>
      <c r="BC29" s="23">
        <f>BC218</f>
        <v>0</v>
      </c>
    </row>
    <row r="30" spans="1:55" x14ac:dyDescent="0.25">
      <c r="A30" s="6" t="s">
        <v>101</v>
      </c>
      <c r="B30" s="7" t="s">
        <v>102</v>
      </c>
      <c r="C30" s="8"/>
      <c r="D30" s="17">
        <f t="shared" ref="D30:AI30" si="35">D31+D78+D168+D177+D214+D218</f>
        <v>646.1561999999999</v>
      </c>
      <c r="E30" s="17">
        <f t="shared" si="35"/>
        <v>178.820223876</v>
      </c>
      <c r="F30" s="17">
        <f t="shared" si="35"/>
        <v>3.047572272</v>
      </c>
      <c r="G30" s="17">
        <f t="shared" si="35"/>
        <v>54.922591415999996</v>
      </c>
      <c r="H30" s="17">
        <f t="shared" si="35"/>
        <v>118.65512274</v>
      </c>
      <c r="I30" s="17">
        <f t="shared" si="35"/>
        <v>2.1949374479999997</v>
      </c>
      <c r="J30" s="17">
        <f t="shared" si="35"/>
        <v>39.548228328</v>
      </c>
      <c r="K30" s="17">
        <f t="shared" si="35"/>
        <v>3.024112272</v>
      </c>
      <c r="L30" s="17">
        <f t="shared" si="35"/>
        <v>17.587606487999999</v>
      </c>
      <c r="M30" s="17">
        <f t="shared" si="35"/>
        <v>17.985832416000001</v>
      </c>
      <c r="N30" s="17">
        <f t="shared" si="35"/>
        <v>0.95067715199999991</v>
      </c>
      <c r="O30" s="17">
        <f t="shared" si="35"/>
        <v>139.27199554800001</v>
      </c>
      <c r="P30" s="17">
        <f t="shared" si="35"/>
        <v>2.3459999999999998E-2</v>
      </c>
      <c r="Q30" s="17">
        <f t="shared" si="35"/>
        <v>37.334984927999997</v>
      </c>
      <c r="R30" s="17">
        <f t="shared" si="35"/>
        <v>100.66929032399999</v>
      </c>
      <c r="S30" s="17">
        <f t="shared" si="35"/>
        <v>1.244260296</v>
      </c>
      <c r="T30" s="17">
        <f t="shared" si="35"/>
        <v>0</v>
      </c>
      <c r="U30" s="17">
        <f t="shared" si="35"/>
        <v>0</v>
      </c>
      <c r="V30" s="17">
        <f t="shared" si="35"/>
        <v>0</v>
      </c>
      <c r="W30" s="17">
        <f t="shared" si="35"/>
        <v>0</v>
      </c>
      <c r="X30" s="17">
        <f t="shared" si="35"/>
        <v>0</v>
      </c>
      <c r="Y30" s="17">
        <f t="shared" si="35"/>
        <v>0</v>
      </c>
      <c r="Z30" s="17">
        <f t="shared" si="35"/>
        <v>0</v>
      </c>
      <c r="AA30" s="17">
        <f t="shared" si="35"/>
        <v>0</v>
      </c>
      <c r="AB30" s="17">
        <f t="shared" si="35"/>
        <v>0</v>
      </c>
      <c r="AC30" s="17">
        <f t="shared" si="35"/>
        <v>0</v>
      </c>
      <c r="AD30" s="17">
        <f t="shared" si="35"/>
        <v>538.46349999999995</v>
      </c>
      <c r="AE30" s="17">
        <f t="shared" si="35"/>
        <v>149.01685323000001</v>
      </c>
      <c r="AF30" s="17">
        <f t="shared" si="35"/>
        <v>2.53964356</v>
      </c>
      <c r="AG30" s="17">
        <f t="shared" si="35"/>
        <v>45.768826179999991</v>
      </c>
      <c r="AH30" s="17">
        <f t="shared" si="35"/>
        <v>98.879268950000011</v>
      </c>
      <c r="AI30" s="17">
        <f t="shared" si="35"/>
        <v>1.8291145400000002</v>
      </c>
      <c r="AJ30" s="17">
        <f t="shared" ref="AJ30:AY30" si="36">AJ31+AJ78+AJ168+AJ177+AJ214+AJ218</f>
        <v>32.956856940000002</v>
      </c>
      <c r="AK30" s="17">
        <f t="shared" si="36"/>
        <v>2.5200935600000003</v>
      </c>
      <c r="AL30" s="17">
        <f t="shared" si="36"/>
        <v>14.656338740000001</v>
      </c>
      <c r="AM30" s="17">
        <f t="shared" si="36"/>
        <v>14.988193680000002</v>
      </c>
      <c r="AN30" s="17">
        <f t="shared" si="36"/>
        <v>0.79223096000000004</v>
      </c>
      <c r="AO30" s="17">
        <f t="shared" si="36"/>
        <v>116.05999628999999</v>
      </c>
      <c r="AP30" s="17">
        <f t="shared" ref="AP30" si="37">AP31+AP78+AP168+AP177+AP214+AP218</f>
        <v>1.9549999999999998E-2</v>
      </c>
      <c r="AQ30" s="17">
        <f t="shared" ref="AQ30" si="38">AQ31+AQ78+AQ168+AQ177+AQ214+AQ218</f>
        <v>31.112487439999999</v>
      </c>
      <c r="AR30" s="17">
        <f t="shared" ref="AR30" si="39">AR31+AR78+AR168+AR177+AR214+AR218</f>
        <v>83.891075270000002</v>
      </c>
      <c r="AS30" s="17">
        <f t="shared" ref="AS30" si="40">AS31+AS78+AS168+AS177+AS214+AS218</f>
        <v>1.03688358</v>
      </c>
      <c r="AT30" s="17">
        <f t="shared" si="36"/>
        <v>0</v>
      </c>
      <c r="AU30" s="17">
        <f t="shared" ref="AU30" si="41">AU31+AU78+AU168+AU177+AU214+AU218</f>
        <v>0</v>
      </c>
      <c r="AV30" s="17">
        <f t="shared" ref="AV30" si="42">AV31+AV78+AV168+AV177+AV214+AV218</f>
        <v>0</v>
      </c>
      <c r="AW30" s="17">
        <f t="shared" ref="AW30" si="43">AW31+AW78+AW168+AW177+AW214+AW218</f>
        <v>0</v>
      </c>
      <c r="AX30" s="17">
        <f t="shared" ref="AX30" si="44">AX31+AX78+AX168+AX177+AX214+AX218</f>
        <v>0</v>
      </c>
      <c r="AY30" s="17">
        <f t="shared" si="36"/>
        <v>0</v>
      </c>
      <c r="AZ30" s="17">
        <f t="shared" ref="AZ30" si="45">AZ31+AZ78+AZ168+AZ177+AZ214+AZ218</f>
        <v>0</v>
      </c>
      <c r="BA30" s="17">
        <f t="shared" ref="BA30" si="46">BA31+BA78+BA168+BA177+BA214+BA218</f>
        <v>0</v>
      </c>
      <c r="BB30" s="17">
        <f t="shared" ref="BB30" si="47">BB31+BB78+BB168+BB177+BB214+BB218</f>
        <v>0</v>
      </c>
      <c r="BC30" s="17">
        <f t="shared" ref="BC30" si="48">BC31+BC78+BC168+BC177+BC214+BC218</f>
        <v>0</v>
      </c>
    </row>
    <row r="31" spans="1:55" x14ac:dyDescent="0.25">
      <c r="A31" s="6" t="s">
        <v>103</v>
      </c>
      <c r="B31" s="7" t="s">
        <v>104</v>
      </c>
      <c r="C31" s="8"/>
      <c r="D31" s="17">
        <f t="shared" ref="D31" si="49">D32+D36+D45+D72</f>
        <v>0</v>
      </c>
      <c r="E31" s="17">
        <f t="shared" ref="E31:AD31" si="50">E32+E36+E45+E72</f>
        <v>0</v>
      </c>
      <c r="F31" s="17">
        <f t="shared" si="50"/>
        <v>0</v>
      </c>
      <c r="G31" s="17">
        <f t="shared" si="50"/>
        <v>0</v>
      </c>
      <c r="H31" s="17">
        <f t="shared" si="50"/>
        <v>0</v>
      </c>
      <c r="I31" s="17">
        <f t="shared" si="50"/>
        <v>0</v>
      </c>
      <c r="J31" s="17">
        <f t="shared" si="50"/>
        <v>0</v>
      </c>
      <c r="K31" s="17">
        <f t="shared" si="50"/>
        <v>0</v>
      </c>
      <c r="L31" s="17">
        <f t="shared" si="50"/>
        <v>0</v>
      </c>
      <c r="M31" s="17">
        <f t="shared" si="50"/>
        <v>0</v>
      </c>
      <c r="N31" s="17">
        <f t="shared" si="50"/>
        <v>0</v>
      </c>
      <c r="O31" s="17">
        <f t="shared" si="50"/>
        <v>0</v>
      </c>
      <c r="P31" s="17">
        <f t="shared" si="50"/>
        <v>0</v>
      </c>
      <c r="Q31" s="17">
        <f t="shared" si="50"/>
        <v>0</v>
      </c>
      <c r="R31" s="17">
        <f t="shared" si="50"/>
        <v>0</v>
      </c>
      <c r="S31" s="17">
        <f t="shared" si="50"/>
        <v>0</v>
      </c>
      <c r="T31" s="17">
        <f t="shared" si="50"/>
        <v>0</v>
      </c>
      <c r="U31" s="17">
        <f t="shared" si="50"/>
        <v>0</v>
      </c>
      <c r="V31" s="17">
        <f t="shared" si="50"/>
        <v>0</v>
      </c>
      <c r="W31" s="17">
        <f t="shared" si="50"/>
        <v>0</v>
      </c>
      <c r="X31" s="17">
        <f t="shared" si="50"/>
        <v>0</v>
      </c>
      <c r="Y31" s="17">
        <f t="shared" si="50"/>
        <v>0</v>
      </c>
      <c r="Z31" s="17">
        <f t="shared" si="50"/>
        <v>0</v>
      </c>
      <c r="AA31" s="17">
        <f t="shared" si="50"/>
        <v>0</v>
      </c>
      <c r="AB31" s="17">
        <f t="shared" si="50"/>
        <v>0</v>
      </c>
      <c r="AC31" s="17">
        <f t="shared" si="50"/>
        <v>0</v>
      </c>
      <c r="AD31" s="17">
        <f t="shared" si="50"/>
        <v>0</v>
      </c>
      <c r="AE31" s="17">
        <f>AE32+AE36+AE45+AE72</f>
        <v>0</v>
      </c>
      <c r="AF31" s="17">
        <f>AF32+AF36+AF45+AF72</f>
        <v>0</v>
      </c>
      <c r="AG31" s="17">
        <f>AG32+AG36+AG45+AG72</f>
        <v>0</v>
      </c>
      <c r="AH31" s="17">
        <f>AH32+AH36+AH45+AH72</f>
        <v>0</v>
      </c>
      <c r="AI31" s="17">
        <f>AI32+AI36+AI45+AI72</f>
        <v>0</v>
      </c>
      <c r="AJ31" s="17">
        <f t="shared" ref="AJ31" si="51">AJ32+AJ36+AJ45+AJ72</f>
        <v>0</v>
      </c>
      <c r="AK31" s="17">
        <f>AK32+AK36+AK45+AK72</f>
        <v>0</v>
      </c>
      <c r="AL31" s="17">
        <f>AL32+AL36+AL45+AL72</f>
        <v>0</v>
      </c>
      <c r="AM31" s="17">
        <f>AM32+AM36+AM45+AM72</f>
        <v>0</v>
      </c>
      <c r="AN31" s="17">
        <f>AN32+AN36+AN45+AN72</f>
        <v>0</v>
      </c>
      <c r="AO31" s="17">
        <f t="shared" ref="AO31" si="52">AO32+AO36+AO45+AO72</f>
        <v>0</v>
      </c>
      <c r="AP31" s="17">
        <f>AP32+AP36+AP45+AP72</f>
        <v>0</v>
      </c>
      <c r="AQ31" s="17">
        <f>AQ32+AQ36+AQ45+AQ72</f>
        <v>0</v>
      </c>
      <c r="AR31" s="17">
        <f>AR32+AR36+AR45+AR72</f>
        <v>0</v>
      </c>
      <c r="AS31" s="17">
        <f>AS32+AS36+AS45+AS72</f>
        <v>0</v>
      </c>
      <c r="AT31" s="17">
        <f t="shared" ref="AT31:AY31" si="53">AT32+AT36+AT45+AT72</f>
        <v>0</v>
      </c>
      <c r="AU31" s="17">
        <f>AU32+AU36+AU45+AU72</f>
        <v>0</v>
      </c>
      <c r="AV31" s="17">
        <f>AV32+AV36+AV45+AV72</f>
        <v>0</v>
      </c>
      <c r="AW31" s="17">
        <f>AW32+AW36+AW45+AW72</f>
        <v>0</v>
      </c>
      <c r="AX31" s="17">
        <f>AX32+AX36+AX45+AX72</f>
        <v>0</v>
      </c>
      <c r="AY31" s="17">
        <f t="shared" si="53"/>
        <v>0</v>
      </c>
      <c r="AZ31" s="17">
        <f>AZ32+AZ36+AZ45+AZ72</f>
        <v>0</v>
      </c>
      <c r="BA31" s="17">
        <f>BA32+BA36+BA45+BA72</f>
        <v>0</v>
      </c>
      <c r="BB31" s="17">
        <f>BB32+BB36+BB45+BB72</f>
        <v>0</v>
      </c>
      <c r="BC31" s="17">
        <f>BC32+BC36+BC45+BC72</f>
        <v>0</v>
      </c>
    </row>
    <row r="32" spans="1:55" ht="47.25" x14ac:dyDescent="0.25">
      <c r="A32" s="9" t="s">
        <v>105</v>
      </c>
      <c r="B32" s="10" t="s">
        <v>106</v>
      </c>
      <c r="C32" s="11"/>
      <c r="D32" s="18">
        <f t="shared" ref="D32" si="54">D33+D34+D35</f>
        <v>0</v>
      </c>
      <c r="E32" s="18">
        <f t="shared" ref="E32:AD32" si="55">E33+E34+E35</f>
        <v>0</v>
      </c>
      <c r="F32" s="18">
        <f t="shared" si="55"/>
        <v>0</v>
      </c>
      <c r="G32" s="18">
        <f t="shared" si="55"/>
        <v>0</v>
      </c>
      <c r="H32" s="18">
        <f t="shared" si="55"/>
        <v>0</v>
      </c>
      <c r="I32" s="18">
        <f t="shared" si="55"/>
        <v>0</v>
      </c>
      <c r="J32" s="18">
        <f t="shared" si="55"/>
        <v>0</v>
      </c>
      <c r="K32" s="18">
        <f t="shared" si="55"/>
        <v>0</v>
      </c>
      <c r="L32" s="18">
        <f t="shared" si="55"/>
        <v>0</v>
      </c>
      <c r="M32" s="18">
        <f t="shared" si="55"/>
        <v>0</v>
      </c>
      <c r="N32" s="18">
        <f t="shared" si="55"/>
        <v>0</v>
      </c>
      <c r="O32" s="18">
        <f t="shared" si="55"/>
        <v>0</v>
      </c>
      <c r="P32" s="18">
        <f t="shared" si="55"/>
        <v>0</v>
      </c>
      <c r="Q32" s="18">
        <f t="shared" si="55"/>
        <v>0</v>
      </c>
      <c r="R32" s="18">
        <f t="shared" si="55"/>
        <v>0</v>
      </c>
      <c r="S32" s="18">
        <f t="shared" si="55"/>
        <v>0</v>
      </c>
      <c r="T32" s="18">
        <f t="shared" si="55"/>
        <v>0</v>
      </c>
      <c r="U32" s="18">
        <f t="shared" si="55"/>
        <v>0</v>
      </c>
      <c r="V32" s="18">
        <f t="shared" si="55"/>
        <v>0</v>
      </c>
      <c r="W32" s="18">
        <f t="shared" si="55"/>
        <v>0</v>
      </c>
      <c r="X32" s="18">
        <f t="shared" si="55"/>
        <v>0</v>
      </c>
      <c r="Y32" s="18">
        <f t="shared" si="55"/>
        <v>0</v>
      </c>
      <c r="Z32" s="18">
        <f t="shared" si="55"/>
        <v>0</v>
      </c>
      <c r="AA32" s="18">
        <f t="shared" si="55"/>
        <v>0</v>
      </c>
      <c r="AB32" s="18">
        <f t="shared" si="55"/>
        <v>0</v>
      </c>
      <c r="AC32" s="18">
        <f t="shared" si="55"/>
        <v>0</v>
      </c>
      <c r="AD32" s="18">
        <f t="shared" si="55"/>
        <v>0</v>
      </c>
      <c r="AE32" s="18">
        <f>AE33+AE34+AE35</f>
        <v>0</v>
      </c>
      <c r="AF32" s="18">
        <f>AF33+AF34+AF35</f>
        <v>0</v>
      </c>
      <c r="AG32" s="18">
        <f>AG33+AG34+AG35</f>
        <v>0</v>
      </c>
      <c r="AH32" s="18">
        <f>AH33+AH34+AH35</f>
        <v>0</v>
      </c>
      <c r="AI32" s="18">
        <f>AI33+AI34+AI35</f>
        <v>0</v>
      </c>
      <c r="AJ32" s="18">
        <f t="shared" ref="AJ32" si="56">AJ33+AJ34+AJ35</f>
        <v>0</v>
      </c>
      <c r="AK32" s="18">
        <f>AK33+AK34+AK35</f>
        <v>0</v>
      </c>
      <c r="AL32" s="18">
        <f>AL33+AL34+AL35</f>
        <v>0</v>
      </c>
      <c r="AM32" s="18">
        <f>AM33+AM34+AM35</f>
        <v>0</v>
      </c>
      <c r="AN32" s="18">
        <f>AN33+AN34+AN35</f>
        <v>0</v>
      </c>
      <c r="AO32" s="18">
        <f t="shared" ref="AO32" si="57">AO33+AO34+AO35</f>
        <v>0</v>
      </c>
      <c r="AP32" s="18">
        <f>AP33+AP34+AP35</f>
        <v>0</v>
      </c>
      <c r="AQ32" s="18">
        <f>AQ33+AQ34+AQ35</f>
        <v>0</v>
      </c>
      <c r="AR32" s="18">
        <f>AR33+AR34+AR35</f>
        <v>0</v>
      </c>
      <c r="AS32" s="18">
        <f>AS33+AS34+AS35</f>
        <v>0</v>
      </c>
      <c r="AT32" s="18">
        <f t="shared" ref="AT32:AY32" si="58">AT33+AT34+AT35</f>
        <v>0</v>
      </c>
      <c r="AU32" s="18">
        <f>AU33+AU34+AU35</f>
        <v>0</v>
      </c>
      <c r="AV32" s="18">
        <f>AV33+AV34+AV35</f>
        <v>0</v>
      </c>
      <c r="AW32" s="18">
        <f>AW33+AW34+AW35</f>
        <v>0</v>
      </c>
      <c r="AX32" s="18">
        <f>AX33+AX34+AX35</f>
        <v>0</v>
      </c>
      <c r="AY32" s="18">
        <f t="shared" si="58"/>
        <v>0</v>
      </c>
      <c r="AZ32" s="18">
        <f>AZ33+AZ34+AZ35</f>
        <v>0</v>
      </c>
      <c r="BA32" s="18">
        <f>BA33+BA34+BA35</f>
        <v>0</v>
      </c>
      <c r="BB32" s="18">
        <f>BB33+BB34+BB35</f>
        <v>0</v>
      </c>
      <c r="BC32" s="18">
        <f>BC33+BC34+BC35</f>
        <v>0</v>
      </c>
    </row>
    <row r="33" spans="1:55" ht="63" x14ac:dyDescent="0.25">
      <c r="A33" s="12" t="s">
        <v>68</v>
      </c>
      <c r="B33" s="13" t="s">
        <v>107</v>
      </c>
      <c r="C33" s="14"/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0</v>
      </c>
      <c r="BC33" s="19">
        <v>0</v>
      </c>
    </row>
    <row r="34" spans="1:55" ht="63" x14ac:dyDescent="0.25">
      <c r="A34" s="12" t="s">
        <v>69</v>
      </c>
      <c r="B34" s="13" t="s">
        <v>108</v>
      </c>
      <c r="C34" s="14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</row>
    <row r="35" spans="1:55" ht="47.25" x14ac:dyDescent="0.25">
      <c r="A35" s="12" t="s">
        <v>70</v>
      </c>
      <c r="B35" s="13" t="s">
        <v>109</v>
      </c>
      <c r="C35" s="14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9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19">
        <v>0</v>
      </c>
    </row>
    <row r="36" spans="1:55" ht="31.5" x14ac:dyDescent="0.25">
      <c r="A36" s="9" t="s">
        <v>110</v>
      </c>
      <c r="B36" s="10" t="s">
        <v>111</v>
      </c>
      <c r="C36" s="11"/>
      <c r="D36" s="18">
        <f t="shared" ref="D36" si="59">D37+D41</f>
        <v>0</v>
      </c>
      <c r="E36" s="18">
        <f t="shared" ref="E36:AD36" si="60">E37+E41</f>
        <v>0</v>
      </c>
      <c r="F36" s="18">
        <f t="shared" si="60"/>
        <v>0</v>
      </c>
      <c r="G36" s="18">
        <f t="shared" si="60"/>
        <v>0</v>
      </c>
      <c r="H36" s="18">
        <f t="shared" si="60"/>
        <v>0</v>
      </c>
      <c r="I36" s="18">
        <f t="shared" si="60"/>
        <v>0</v>
      </c>
      <c r="J36" s="18">
        <f t="shared" si="60"/>
        <v>0</v>
      </c>
      <c r="K36" s="18">
        <f t="shared" si="60"/>
        <v>0</v>
      </c>
      <c r="L36" s="18">
        <f t="shared" si="60"/>
        <v>0</v>
      </c>
      <c r="M36" s="18">
        <f t="shared" si="60"/>
        <v>0</v>
      </c>
      <c r="N36" s="18">
        <f t="shared" si="60"/>
        <v>0</v>
      </c>
      <c r="O36" s="18">
        <f t="shared" si="60"/>
        <v>0</v>
      </c>
      <c r="P36" s="18">
        <f t="shared" si="60"/>
        <v>0</v>
      </c>
      <c r="Q36" s="18">
        <f t="shared" si="60"/>
        <v>0</v>
      </c>
      <c r="R36" s="18">
        <f t="shared" si="60"/>
        <v>0</v>
      </c>
      <c r="S36" s="18">
        <f t="shared" si="60"/>
        <v>0</v>
      </c>
      <c r="T36" s="18">
        <f t="shared" si="60"/>
        <v>0</v>
      </c>
      <c r="U36" s="18">
        <f t="shared" si="60"/>
        <v>0</v>
      </c>
      <c r="V36" s="18">
        <f t="shared" si="60"/>
        <v>0</v>
      </c>
      <c r="W36" s="18">
        <f t="shared" si="60"/>
        <v>0</v>
      </c>
      <c r="X36" s="18">
        <f t="shared" si="60"/>
        <v>0</v>
      </c>
      <c r="Y36" s="18">
        <f t="shared" si="60"/>
        <v>0</v>
      </c>
      <c r="Z36" s="18">
        <f t="shared" si="60"/>
        <v>0</v>
      </c>
      <c r="AA36" s="18">
        <f t="shared" si="60"/>
        <v>0</v>
      </c>
      <c r="AB36" s="18">
        <f t="shared" si="60"/>
        <v>0</v>
      </c>
      <c r="AC36" s="18">
        <f t="shared" si="60"/>
        <v>0</v>
      </c>
      <c r="AD36" s="18">
        <f t="shared" si="60"/>
        <v>0</v>
      </c>
      <c r="AE36" s="18">
        <f>AE37+AE41</f>
        <v>0</v>
      </c>
      <c r="AF36" s="18">
        <f>AF37+AF41</f>
        <v>0</v>
      </c>
      <c r="AG36" s="18">
        <f>AG37+AG41</f>
        <v>0</v>
      </c>
      <c r="AH36" s="18">
        <f>AH37+AH41</f>
        <v>0</v>
      </c>
      <c r="AI36" s="18">
        <f>AI37+AI41</f>
        <v>0</v>
      </c>
      <c r="AJ36" s="18">
        <f t="shared" ref="AJ36" si="61">AJ37+AJ41</f>
        <v>0</v>
      </c>
      <c r="AK36" s="18">
        <f>AK37+AK41</f>
        <v>0</v>
      </c>
      <c r="AL36" s="18">
        <f>AL37+AL41</f>
        <v>0</v>
      </c>
      <c r="AM36" s="18">
        <f>AM37+AM41</f>
        <v>0</v>
      </c>
      <c r="AN36" s="18">
        <f>AN37+AN41</f>
        <v>0</v>
      </c>
      <c r="AO36" s="18">
        <f t="shared" ref="AO36" si="62">AO37+AO41</f>
        <v>0</v>
      </c>
      <c r="AP36" s="18">
        <f>AP37+AP41</f>
        <v>0</v>
      </c>
      <c r="AQ36" s="18">
        <f>AQ37+AQ41</f>
        <v>0</v>
      </c>
      <c r="AR36" s="18">
        <f>AR37+AR41</f>
        <v>0</v>
      </c>
      <c r="AS36" s="18">
        <f>AS37+AS41</f>
        <v>0</v>
      </c>
      <c r="AT36" s="18">
        <f t="shared" ref="AT36:AY36" si="63">AT37+AT41</f>
        <v>0</v>
      </c>
      <c r="AU36" s="18">
        <f>AU37+AU41</f>
        <v>0</v>
      </c>
      <c r="AV36" s="18">
        <f>AV37+AV41</f>
        <v>0</v>
      </c>
      <c r="AW36" s="18">
        <f>AW37+AW41</f>
        <v>0</v>
      </c>
      <c r="AX36" s="18">
        <f>AX37+AX41</f>
        <v>0</v>
      </c>
      <c r="AY36" s="18">
        <f t="shared" si="63"/>
        <v>0</v>
      </c>
      <c r="AZ36" s="18">
        <f>AZ37+AZ41</f>
        <v>0</v>
      </c>
      <c r="BA36" s="18">
        <f>BA37+BA41</f>
        <v>0</v>
      </c>
      <c r="BB36" s="18">
        <f>BB37+BB41</f>
        <v>0</v>
      </c>
      <c r="BC36" s="18">
        <f>BC37+BC41</f>
        <v>0</v>
      </c>
    </row>
    <row r="37" spans="1:55" ht="63" x14ac:dyDescent="0.25">
      <c r="A37" s="12" t="s">
        <v>71</v>
      </c>
      <c r="B37" s="13" t="s">
        <v>112</v>
      </c>
      <c r="C37" s="14"/>
      <c r="D37" s="19">
        <f t="shared" ref="D37" si="64">SUM(D38:D40)</f>
        <v>0</v>
      </c>
      <c r="E37" s="19">
        <f t="shared" ref="E37:AD37" si="65">SUM(E38:E40)</f>
        <v>0</v>
      </c>
      <c r="F37" s="19">
        <f t="shared" si="65"/>
        <v>0</v>
      </c>
      <c r="G37" s="19">
        <f t="shared" si="65"/>
        <v>0</v>
      </c>
      <c r="H37" s="19">
        <f t="shared" si="65"/>
        <v>0</v>
      </c>
      <c r="I37" s="19">
        <f t="shared" si="65"/>
        <v>0</v>
      </c>
      <c r="J37" s="19">
        <f t="shared" si="65"/>
        <v>0</v>
      </c>
      <c r="K37" s="19">
        <f t="shared" si="65"/>
        <v>0</v>
      </c>
      <c r="L37" s="19">
        <f t="shared" si="65"/>
        <v>0</v>
      </c>
      <c r="M37" s="19">
        <f t="shared" si="65"/>
        <v>0</v>
      </c>
      <c r="N37" s="19">
        <f t="shared" si="65"/>
        <v>0</v>
      </c>
      <c r="O37" s="19">
        <f t="shared" si="65"/>
        <v>0</v>
      </c>
      <c r="P37" s="19">
        <f t="shared" si="65"/>
        <v>0</v>
      </c>
      <c r="Q37" s="19">
        <f t="shared" si="65"/>
        <v>0</v>
      </c>
      <c r="R37" s="19">
        <f t="shared" si="65"/>
        <v>0</v>
      </c>
      <c r="S37" s="19">
        <f t="shared" si="65"/>
        <v>0</v>
      </c>
      <c r="T37" s="19">
        <f t="shared" si="65"/>
        <v>0</v>
      </c>
      <c r="U37" s="19">
        <f t="shared" si="65"/>
        <v>0</v>
      </c>
      <c r="V37" s="19">
        <f t="shared" si="65"/>
        <v>0</v>
      </c>
      <c r="W37" s="19">
        <f t="shared" si="65"/>
        <v>0</v>
      </c>
      <c r="X37" s="19">
        <f t="shared" si="65"/>
        <v>0</v>
      </c>
      <c r="Y37" s="19">
        <f t="shared" si="65"/>
        <v>0</v>
      </c>
      <c r="Z37" s="19">
        <f t="shared" si="65"/>
        <v>0</v>
      </c>
      <c r="AA37" s="19">
        <f t="shared" si="65"/>
        <v>0</v>
      </c>
      <c r="AB37" s="19">
        <f t="shared" si="65"/>
        <v>0</v>
      </c>
      <c r="AC37" s="19">
        <f t="shared" si="65"/>
        <v>0</v>
      </c>
      <c r="AD37" s="19">
        <f t="shared" si="65"/>
        <v>0</v>
      </c>
      <c r="AE37" s="19">
        <f>SUM(AE38:AE40)</f>
        <v>0</v>
      </c>
      <c r="AF37" s="19">
        <f>SUM(AF38:AF40)</f>
        <v>0</v>
      </c>
      <c r="AG37" s="19">
        <f>SUM(AG38:AG40)</f>
        <v>0</v>
      </c>
      <c r="AH37" s="19">
        <f>SUM(AH38:AH40)</f>
        <v>0</v>
      </c>
      <c r="AI37" s="19">
        <f>SUM(AI38:AI40)</f>
        <v>0</v>
      </c>
      <c r="AJ37" s="19">
        <f t="shared" ref="AJ37" si="66">SUM(AJ38:AJ40)</f>
        <v>0</v>
      </c>
      <c r="AK37" s="19">
        <f>SUM(AK38:AK40)</f>
        <v>0</v>
      </c>
      <c r="AL37" s="19">
        <f>SUM(AL38:AL40)</f>
        <v>0</v>
      </c>
      <c r="AM37" s="19">
        <f>SUM(AM38:AM40)</f>
        <v>0</v>
      </c>
      <c r="AN37" s="19">
        <f>SUM(AN38:AN40)</f>
        <v>0</v>
      </c>
      <c r="AO37" s="19">
        <f t="shared" ref="AO37" si="67">SUM(AO38:AO40)</f>
        <v>0</v>
      </c>
      <c r="AP37" s="19">
        <f>SUM(AP38:AP40)</f>
        <v>0</v>
      </c>
      <c r="AQ37" s="19">
        <f>SUM(AQ38:AQ40)</f>
        <v>0</v>
      </c>
      <c r="AR37" s="19">
        <f>SUM(AR38:AR40)</f>
        <v>0</v>
      </c>
      <c r="AS37" s="19">
        <f>SUM(AS38:AS40)</f>
        <v>0</v>
      </c>
      <c r="AT37" s="19">
        <f t="shared" ref="AT37:AY37" si="68">SUM(AT38:AT40)</f>
        <v>0</v>
      </c>
      <c r="AU37" s="19">
        <f>SUM(AU38:AU40)</f>
        <v>0</v>
      </c>
      <c r="AV37" s="19">
        <f>SUM(AV38:AV40)</f>
        <v>0</v>
      </c>
      <c r="AW37" s="19">
        <f>SUM(AW38:AW40)</f>
        <v>0</v>
      </c>
      <c r="AX37" s="19">
        <f>SUM(AX38:AX40)</f>
        <v>0</v>
      </c>
      <c r="AY37" s="19">
        <f t="shared" si="68"/>
        <v>0</v>
      </c>
      <c r="AZ37" s="19">
        <f>SUM(AZ38:AZ40)</f>
        <v>0</v>
      </c>
      <c r="BA37" s="19">
        <f>SUM(BA38:BA40)</f>
        <v>0</v>
      </c>
      <c r="BB37" s="19">
        <f>SUM(BB38:BB40)</f>
        <v>0</v>
      </c>
      <c r="BC37" s="19">
        <f>SUM(BC38:BC40)</f>
        <v>0</v>
      </c>
    </row>
    <row r="38" spans="1:55" x14ac:dyDescent="0.25">
      <c r="A38" s="26" t="s">
        <v>71</v>
      </c>
      <c r="B38" s="27" t="s">
        <v>113</v>
      </c>
      <c r="C38" s="28" t="s">
        <v>114</v>
      </c>
      <c r="D38" s="28" t="s">
        <v>114</v>
      </c>
      <c r="E38" s="28" t="s">
        <v>114</v>
      </c>
      <c r="F38" s="28" t="s">
        <v>114</v>
      </c>
      <c r="G38" s="28" t="s">
        <v>114</v>
      </c>
      <c r="H38" s="28" t="s">
        <v>114</v>
      </c>
      <c r="I38" s="28" t="s">
        <v>114</v>
      </c>
      <c r="J38" s="28" t="s">
        <v>114</v>
      </c>
      <c r="K38" s="28" t="s">
        <v>114</v>
      </c>
      <c r="L38" s="28" t="s">
        <v>114</v>
      </c>
      <c r="M38" s="28" t="s">
        <v>114</v>
      </c>
      <c r="N38" s="28" t="s">
        <v>114</v>
      </c>
      <c r="O38" s="28" t="s">
        <v>114</v>
      </c>
      <c r="P38" s="28" t="s">
        <v>114</v>
      </c>
      <c r="Q38" s="28" t="s">
        <v>114</v>
      </c>
      <c r="R38" s="28" t="s">
        <v>114</v>
      </c>
      <c r="S38" s="28" t="s">
        <v>114</v>
      </c>
      <c r="T38" s="28" t="s">
        <v>114</v>
      </c>
      <c r="U38" s="28" t="s">
        <v>114</v>
      </c>
      <c r="V38" s="28" t="s">
        <v>114</v>
      </c>
      <c r="W38" s="28" t="s">
        <v>114</v>
      </c>
      <c r="X38" s="28" t="s">
        <v>114</v>
      </c>
      <c r="Y38" s="28" t="s">
        <v>114</v>
      </c>
      <c r="Z38" s="28" t="s">
        <v>114</v>
      </c>
      <c r="AA38" s="28" t="s">
        <v>114</v>
      </c>
      <c r="AB38" s="28" t="s">
        <v>114</v>
      </c>
      <c r="AC38" s="28" t="s">
        <v>114</v>
      </c>
      <c r="AD38" s="28" t="s">
        <v>114</v>
      </c>
      <c r="AE38" s="28" t="s">
        <v>114</v>
      </c>
      <c r="AF38" s="28" t="s">
        <v>114</v>
      </c>
      <c r="AG38" s="28" t="s">
        <v>114</v>
      </c>
      <c r="AH38" s="28" t="s">
        <v>114</v>
      </c>
      <c r="AI38" s="28" t="s">
        <v>114</v>
      </c>
      <c r="AJ38" s="28" t="s">
        <v>114</v>
      </c>
      <c r="AK38" s="28" t="s">
        <v>114</v>
      </c>
      <c r="AL38" s="28" t="s">
        <v>114</v>
      </c>
      <c r="AM38" s="28" t="s">
        <v>114</v>
      </c>
      <c r="AN38" s="28" t="s">
        <v>114</v>
      </c>
      <c r="AO38" s="28" t="s">
        <v>114</v>
      </c>
      <c r="AP38" s="28" t="s">
        <v>114</v>
      </c>
      <c r="AQ38" s="28" t="s">
        <v>114</v>
      </c>
      <c r="AR38" s="28" t="s">
        <v>114</v>
      </c>
      <c r="AS38" s="28" t="s">
        <v>114</v>
      </c>
      <c r="AT38" s="28" t="s">
        <v>114</v>
      </c>
      <c r="AU38" s="28" t="s">
        <v>114</v>
      </c>
      <c r="AV38" s="28" t="s">
        <v>114</v>
      </c>
      <c r="AW38" s="28" t="s">
        <v>114</v>
      </c>
      <c r="AX38" s="28" t="s">
        <v>114</v>
      </c>
      <c r="AY38" s="28" t="s">
        <v>114</v>
      </c>
      <c r="AZ38" s="28" t="s">
        <v>114</v>
      </c>
      <c r="BA38" s="28" t="s">
        <v>114</v>
      </c>
      <c r="BB38" s="28" t="s">
        <v>114</v>
      </c>
      <c r="BC38" s="28" t="s">
        <v>114</v>
      </c>
    </row>
    <row r="39" spans="1:55" x14ac:dyDescent="0.25">
      <c r="A39" s="26" t="s">
        <v>71</v>
      </c>
      <c r="B39" s="27" t="s">
        <v>113</v>
      </c>
      <c r="C39" s="28" t="s">
        <v>114</v>
      </c>
      <c r="D39" s="28" t="s">
        <v>114</v>
      </c>
      <c r="E39" s="28" t="s">
        <v>114</v>
      </c>
      <c r="F39" s="28" t="s">
        <v>114</v>
      </c>
      <c r="G39" s="28" t="s">
        <v>114</v>
      </c>
      <c r="H39" s="28" t="s">
        <v>114</v>
      </c>
      <c r="I39" s="28" t="s">
        <v>114</v>
      </c>
      <c r="J39" s="28" t="s">
        <v>114</v>
      </c>
      <c r="K39" s="28" t="s">
        <v>114</v>
      </c>
      <c r="L39" s="28" t="s">
        <v>114</v>
      </c>
      <c r="M39" s="28" t="s">
        <v>114</v>
      </c>
      <c r="N39" s="28" t="s">
        <v>114</v>
      </c>
      <c r="O39" s="28" t="s">
        <v>114</v>
      </c>
      <c r="P39" s="28" t="s">
        <v>114</v>
      </c>
      <c r="Q39" s="28" t="s">
        <v>114</v>
      </c>
      <c r="R39" s="28" t="s">
        <v>114</v>
      </c>
      <c r="S39" s="28" t="s">
        <v>114</v>
      </c>
      <c r="T39" s="28" t="s">
        <v>114</v>
      </c>
      <c r="U39" s="28" t="s">
        <v>114</v>
      </c>
      <c r="V39" s="28" t="s">
        <v>114</v>
      </c>
      <c r="W39" s="28" t="s">
        <v>114</v>
      </c>
      <c r="X39" s="28" t="s">
        <v>114</v>
      </c>
      <c r="Y39" s="28" t="s">
        <v>114</v>
      </c>
      <c r="Z39" s="28" t="s">
        <v>114</v>
      </c>
      <c r="AA39" s="28" t="s">
        <v>114</v>
      </c>
      <c r="AB39" s="28" t="s">
        <v>114</v>
      </c>
      <c r="AC39" s="28" t="s">
        <v>114</v>
      </c>
      <c r="AD39" s="28" t="s">
        <v>114</v>
      </c>
      <c r="AE39" s="28" t="s">
        <v>114</v>
      </c>
      <c r="AF39" s="28" t="s">
        <v>114</v>
      </c>
      <c r="AG39" s="28" t="s">
        <v>114</v>
      </c>
      <c r="AH39" s="28" t="s">
        <v>114</v>
      </c>
      <c r="AI39" s="28" t="s">
        <v>114</v>
      </c>
      <c r="AJ39" s="28" t="s">
        <v>114</v>
      </c>
      <c r="AK39" s="28" t="s">
        <v>114</v>
      </c>
      <c r="AL39" s="28" t="s">
        <v>114</v>
      </c>
      <c r="AM39" s="28" t="s">
        <v>114</v>
      </c>
      <c r="AN39" s="28" t="s">
        <v>114</v>
      </c>
      <c r="AO39" s="28" t="s">
        <v>114</v>
      </c>
      <c r="AP39" s="28" t="s">
        <v>114</v>
      </c>
      <c r="AQ39" s="28" t="s">
        <v>114</v>
      </c>
      <c r="AR39" s="28" t="s">
        <v>114</v>
      </c>
      <c r="AS39" s="28" t="s">
        <v>114</v>
      </c>
      <c r="AT39" s="28" t="s">
        <v>114</v>
      </c>
      <c r="AU39" s="28" t="s">
        <v>114</v>
      </c>
      <c r="AV39" s="28" t="s">
        <v>114</v>
      </c>
      <c r="AW39" s="28" t="s">
        <v>114</v>
      </c>
      <c r="AX39" s="28" t="s">
        <v>114</v>
      </c>
      <c r="AY39" s="28" t="s">
        <v>114</v>
      </c>
      <c r="AZ39" s="28" t="s">
        <v>114</v>
      </c>
      <c r="BA39" s="28" t="s">
        <v>114</v>
      </c>
      <c r="BB39" s="28" t="s">
        <v>114</v>
      </c>
      <c r="BC39" s="28" t="s">
        <v>114</v>
      </c>
    </row>
    <row r="40" spans="1:55" x14ac:dyDescent="0.25">
      <c r="A40" s="26" t="s">
        <v>115</v>
      </c>
      <c r="B40" s="26" t="s">
        <v>115</v>
      </c>
      <c r="C40" s="28" t="s">
        <v>114</v>
      </c>
      <c r="D40" s="28" t="s">
        <v>114</v>
      </c>
      <c r="E40" s="28" t="s">
        <v>114</v>
      </c>
      <c r="F40" s="28" t="s">
        <v>114</v>
      </c>
      <c r="G40" s="28" t="s">
        <v>114</v>
      </c>
      <c r="H40" s="28" t="s">
        <v>114</v>
      </c>
      <c r="I40" s="28" t="s">
        <v>114</v>
      </c>
      <c r="J40" s="28" t="s">
        <v>114</v>
      </c>
      <c r="K40" s="28" t="s">
        <v>114</v>
      </c>
      <c r="L40" s="28" t="s">
        <v>114</v>
      </c>
      <c r="M40" s="28" t="s">
        <v>114</v>
      </c>
      <c r="N40" s="28" t="s">
        <v>114</v>
      </c>
      <c r="O40" s="28" t="s">
        <v>114</v>
      </c>
      <c r="P40" s="28" t="s">
        <v>114</v>
      </c>
      <c r="Q40" s="28" t="s">
        <v>114</v>
      </c>
      <c r="R40" s="28" t="s">
        <v>114</v>
      </c>
      <c r="S40" s="28" t="s">
        <v>114</v>
      </c>
      <c r="T40" s="28" t="s">
        <v>114</v>
      </c>
      <c r="U40" s="28" t="s">
        <v>114</v>
      </c>
      <c r="V40" s="28" t="s">
        <v>114</v>
      </c>
      <c r="W40" s="28" t="s">
        <v>114</v>
      </c>
      <c r="X40" s="28" t="s">
        <v>114</v>
      </c>
      <c r="Y40" s="28" t="s">
        <v>114</v>
      </c>
      <c r="Z40" s="28" t="s">
        <v>114</v>
      </c>
      <c r="AA40" s="28" t="s">
        <v>114</v>
      </c>
      <c r="AB40" s="28" t="s">
        <v>114</v>
      </c>
      <c r="AC40" s="28" t="s">
        <v>114</v>
      </c>
      <c r="AD40" s="28" t="s">
        <v>114</v>
      </c>
      <c r="AE40" s="28" t="s">
        <v>114</v>
      </c>
      <c r="AF40" s="28" t="s">
        <v>114</v>
      </c>
      <c r="AG40" s="28" t="s">
        <v>114</v>
      </c>
      <c r="AH40" s="28" t="s">
        <v>114</v>
      </c>
      <c r="AI40" s="28" t="s">
        <v>114</v>
      </c>
      <c r="AJ40" s="28" t="s">
        <v>114</v>
      </c>
      <c r="AK40" s="28" t="s">
        <v>114</v>
      </c>
      <c r="AL40" s="28" t="s">
        <v>114</v>
      </c>
      <c r="AM40" s="28" t="s">
        <v>114</v>
      </c>
      <c r="AN40" s="28" t="s">
        <v>114</v>
      </c>
      <c r="AO40" s="28" t="s">
        <v>114</v>
      </c>
      <c r="AP40" s="28" t="s">
        <v>114</v>
      </c>
      <c r="AQ40" s="28" t="s">
        <v>114</v>
      </c>
      <c r="AR40" s="28" t="s">
        <v>114</v>
      </c>
      <c r="AS40" s="28" t="s">
        <v>114</v>
      </c>
      <c r="AT40" s="28" t="s">
        <v>114</v>
      </c>
      <c r="AU40" s="28" t="s">
        <v>114</v>
      </c>
      <c r="AV40" s="28" t="s">
        <v>114</v>
      </c>
      <c r="AW40" s="28" t="s">
        <v>114</v>
      </c>
      <c r="AX40" s="28" t="s">
        <v>114</v>
      </c>
      <c r="AY40" s="28" t="s">
        <v>114</v>
      </c>
      <c r="AZ40" s="28" t="s">
        <v>114</v>
      </c>
      <c r="BA40" s="28" t="s">
        <v>114</v>
      </c>
      <c r="BB40" s="28" t="s">
        <v>114</v>
      </c>
      <c r="BC40" s="28" t="s">
        <v>114</v>
      </c>
    </row>
    <row r="41" spans="1:55" ht="31.5" x14ac:dyDescent="0.25">
      <c r="A41" s="12" t="s">
        <v>72</v>
      </c>
      <c r="B41" s="13" t="s">
        <v>116</v>
      </c>
      <c r="C41" s="14"/>
      <c r="D41" s="19">
        <f t="shared" ref="D41" si="69">SUM(D42:D44)</f>
        <v>0</v>
      </c>
      <c r="E41" s="19">
        <f t="shared" ref="E41:AD41" si="70">SUM(E42:E44)</f>
        <v>0</v>
      </c>
      <c r="F41" s="19">
        <f t="shared" si="70"/>
        <v>0</v>
      </c>
      <c r="G41" s="19">
        <f t="shared" si="70"/>
        <v>0</v>
      </c>
      <c r="H41" s="19">
        <f t="shared" si="70"/>
        <v>0</v>
      </c>
      <c r="I41" s="19">
        <f t="shared" si="70"/>
        <v>0</v>
      </c>
      <c r="J41" s="19">
        <f t="shared" si="70"/>
        <v>0</v>
      </c>
      <c r="K41" s="19">
        <f t="shared" si="70"/>
        <v>0</v>
      </c>
      <c r="L41" s="19">
        <f t="shared" si="70"/>
        <v>0</v>
      </c>
      <c r="M41" s="19">
        <f t="shared" si="70"/>
        <v>0</v>
      </c>
      <c r="N41" s="19">
        <f t="shared" si="70"/>
        <v>0</v>
      </c>
      <c r="O41" s="19">
        <f t="shared" si="70"/>
        <v>0</v>
      </c>
      <c r="P41" s="19">
        <f t="shared" si="70"/>
        <v>0</v>
      </c>
      <c r="Q41" s="19">
        <f t="shared" si="70"/>
        <v>0</v>
      </c>
      <c r="R41" s="19">
        <f t="shared" si="70"/>
        <v>0</v>
      </c>
      <c r="S41" s="19">
        <f t="shared" si="70"/>
        <v>0</v>
      </c>
      <c r="T41" s="19">
        <f t="shared" si="70"/>
        <v>0</v>
      </c>
      <c r="U41" s="19">
        <f t="shared" si="70"/>
        <v>0</v>
      </c>
      <c r="V41" s="19">
        <f t="shared" si="70"/>
        <v>0</v>
      </c>
      <c r="W41" s="19">
        <f t="shared" si="70"/>
        <v>0</v>
      </c>
      <c r="X41" s="19">
        <f t="shared" si="70"/>
        <v>0</v>
      </c>
      <c r="Y41" s="19">
        <f t="shared" si="70"/>
        <v>0</v>
      </c>
      <c r="Z41" s="19">
        <f t="shared" si="70"/>
        <v>0</v>
      </c>
      <c r="AA41" s="19">
        <f t="shared" si="70"/>
        <v>0</v>
      </c>
      <c r="AB41" s="19">
        <f t="shared" si="70"/>
        <v>0</v>
      </c>
      <c r="AC41" s="19">
        <f t="shared" si="70"/>
        <v>0</v>
      </c>
      <c r="AD41" s="19">
        <f t="shared" si="70"/>
        <v>0</v>
      </c>
      <c r="AE41" s="19">
        <f>SUM(AE42:AE44)</f>
        <v>0</v>
      </c>
      <c r="AF41" s="19">
        <f>SUM(AF42:AF44)</f>
        <v>0</v>
      </c>
      <c r="AG41" s="19">
        <f>SUM(AG42:AG44)</f>
        <v>0</v>
      </c>
      <c r="AH41" s="19">
        <f>SUM(AH42:AH44)</f>
        <v>0</v>
      </c>
      <c r="AI41" s="19">
        <f>SUM(AI42:AI44)</f>
        <v>0</v>
      </c>
      <c r="AJ41" s="19">
        <f t="shared" ref="AJ41" si="71">SUM(AJ42:AJ44)</f>
        <v>0</v>
      </c>
      <c r="AK41" s="19">
        <f>SUM(AK42:AK44)</f>
        <v>0</v>
      </c>
      <c r="AL41" s="19">
        <f>SUM(AL42:AL44)</f>
        <v>0</v>
      </c>
      <c r="AM41" s="19">
        <f>SUM(AM42:AM44)</f>
        <v>0</v>
      </c>
      <c r="AN41" s="19">
        <f>SUM(AN42:AN44)</f>
        <v>0</v>
      </c>
      <c r="AO41" s="19">
        <f t="shared" ref="AO41" si="72">SUM(AO42:AO44)</f>
        <v>0</v>
      </c>
      <c r="AP41" s="19">
        <f>SUM(AP42:AP44)</f>
        <v>0</v>
      </c>
      <c r="AQ41" s="19">
        <f>SUM(AQ42:AQ44)</f>
        <v>0</v>
      </c>
      <c r="AR41" s="19">
        <f>SUM(AR42:AR44)</f>
        <v>0</v>
      </c>
      <c r="AS41" s="19">
        <f>SUM(AS42:AS44)</f>
        <v>0</v>
      </c>
      <c r="AT41" s="19">
        <f t="shared" ref="AT41:AY41" si="73">SUM(AT42:AT44)</f>
        <v>0</v>
      </c>
      <c r="AU41" s="19">
        <f>SUM(AU42:AU44)</f>
        <v>0</v>
      </c>
      <c r="AV41" s="19">
        <f>SUM(AV42:AV44)</f>
        <v>0</v>
      </c>
      <c r="AW41" s="19">
        <f>SUM(AW42:AW44)</f>
        <v>0</v>
      </c>
      <c r="AX41" s="19">
        <f>SUM(AX42:AX44)</f>
        <v>0</v>
      </c>
      <c r="AY41" s="19">
        <f t="shared" si="73"/>
        <v>0</v>
      </c>
      <c r="AZ41" s="19">
        <f>SUM(AZ42:AZ44)</f>
        <v>0</v>
      </c>
      <c r="BA41" s="19">
        <f>SUM(BA42:BA44)</f>
        <v>0</v>
      </c>
      <c r="BB41" s="19">
        <f>SUM(BB42:BB44)</f>
        <v>0</v>
      </c>
      <c r="BC41" s="19">
        <f>SUM(BC42:BC44)</f>
        <v>0</v>
      </c>
    </row>
    <row r="42" spans="1:55" x14ac:dyDescent="0.25">
      <c r="A42" s="26" t="s">
        <v>72</v>
      </c>
      <c r="B42" s="27" t="s">
        <v>113</v>
      </c>
      <c r="C42" s="28" t="s">
        <v>114</v>
      </c>
      <c r="D42" s="28" t="s">
        <v>114</v>
      </c>
      <c r="E42" s="28" t="s">
        <v>114</v>
      </c>
      <c r="F42" s="28" t="s">
        <v>114</v>
      </c>
      <c r="G42" s="28" t="s">
        <v>114</v>
      </c>
      <c r="H42" s="28" t="s">
        <v>114</v>
      </c>
      <c r="I42" s="28" t="s">
        <v>114</v>
      </c>
      <c r="J42" s="28" t="s">
        <v>114</v>
      </c>
      <c r="K42" s="28" t="s">
        <v>114</v>
      </c>
      <c r="L42" s="28" t="s">
        <v>114</v>
      </c>
      <c r="M42" s="28" t="s">
        <v>114</v>
      </c>
      <c r="N42" s="28" t="s">
        <v>114</v>
      </c>
      <c r="O42" s="28" t="s">
        <v>114</v>
      </c>
      <c r="P42" s="28" t="s">
        <v>114</v>
      </c>
      <c r="Q42" s="28" t="s">
        <v>114</v>
      </c>
      <c r="R42" s="28" t="s">
        <v>114</v>
      </c>
      <c r="S42" s="28" t="s">
        <v>114</v>
      </c>
      <c r="T42" s="28" t="s">
        <v>114</v>
      </c>
      <c r="U42" s="28" t="s">
        <v>114</v>
      </c>
      <c r="V42" s="28" t="s">
        <v>114</v>
      </c>
      <c r="W42" s="28" t="s">
        <v>114</v>
      </c>
      <c r="X42" s="28" t="s">
        <v>114</v>
      </c>
      <c r="Y42" s="28" t="s">
        <v>114</v>
      </c>
      <c r="Z42" s="28" t="s">
        <v>114</v>
      </c>
      <c r="AA42" s="28" t="s">
        <v>114</v>
      </c>
      <c r="AB42" s="28" t="s">
        <v>114</v>
      </c>
      <c r="AC42" s="28" t="s">
        <v>114</v>
      </c>
      <c r="AD42" s="28" t="s">
        <v>114</v>
      </c>
      <c r="AE42" s="28" t="s">
        <v>114</v>
      </c>
      <c r="AF42" s="28" t="s">
        <v>114</v>
      </c>
      <c r="AG42" s="28" t="s">
        <v>114</v>
      </c>
      <c r="AH42" s="28" t="s">
        <v>114</v>
      </c>
      <c r="AI42" s="28" t="s">
        <v>114</v>
      </c>
      <c r="AJ42" s="28" t="s">
        <v>114</v>
      </c>
      <c r="AK42" s="28" t="s">
        <v>114</v>
      </c>
      <c r="AL42" s="28" t="s">
        <v>114</v>
      </c>
      <c r="AM42" s="28" t="s">
        <v>114</v>
      </c>
      <c r="AN42" s="28" t="s">
        <v>114</v>
      </c>
      <c r="AO42" s="28" t="s">
        <v>114</v>
      </c>
      <c r="AP42" s="28" t="s">
        <v>114</v>
      </c>
      <c r="AQ42" s="28" t="s">
        <v>114</v>
      </c>
      <c r="AR42" s="28" t="s">
        <v>114</v>
      </c>
      <c r="AS42" s="28" t="s">
        <v>114</v>
      </c>
      <c r="AT42" s="28" t="s">
        <v>114</v>
      </c>
      <c r="AU42" s="28" t="s">
        <v>114</v>
      </c>
      <c r="AV42" s="28" t="s">
        <v>114</v>
      </c>
      <c r="AW42" s="28" t="s">
        <v>114</v>
      </c>
      <c r="AX42" s="28" t="s">
        <v>114</v>
      </c>
      <c r="AY42" s="28" t="s">
        <v>114</v>
      </c>
      <c r="AZ42" s="28" t="s">
        <v>114</v>
      </c>
      <c r="BA42" s="28" t="s">
        <v>114</v>
      </c>
      <c r="BB42" s="28" t="s">
        <v>114</v>
      </c>
      <c r="BC42" s="28" t="s">
        <v>114</v>
      </c>
    </row>
    <row r="43" spans="1:55" x14ac:dyDescent="0.25">
      <c r="A43" s="26" t="s">
        <v>72</v>
      </c>
      <c r="B43" s="27" t="s">
        <v>113</v>
      </c>
      <c r="C43" s="28" t="s">
        <v>114</v>
      </c>
      <c r="D43" s="28" t="s">
        <v>114</v>
      </c>
      <c r="E43" s="28" t="s">
        <v>114</v>
      </c>
      <c r="F43" s="28" t="s">
        <v>114</v>
      </c>
      <c r="G43" s="28" t="s">
        <v>114</v>
      </c>
      <c r="H43" s="28" t="s">
        <v>114</v>
      </c>
      <c r="I43" s="28" t="s">
        <v>114</v>
      </c>
      <c r="J43" s="28" t="s">
        <v>114</v>
      </c>
      <c r="K43" s="28" t="s">
        <v>114</v>
      </c>
      <c r="L43" s="28" t="s">
        <v>114</v>
      </c>
      <c r="M43" s="28" t="s">
        <v>114</v>
      </c>
      <c r="N43" s="28" t="s">
        <v>114</v>
      </c>
      <c r="O43" s="28" t="s">
        <v>114</v>
      </c>
      <c r="P43" s="28" t="s">
        <v>114</v>
      </c>
      <c r="Q43" s="28" t="s">
        <v>114</v>
      </c>
      <c r="R43" s="28" t="s">
        <v>114</v>
      </c>
      <c r="S43" s="28" t="s">
        <v>114</v>
      </c>
      <c r="T43" s="28" t="s">
        <v>114</v>
      </c>
      <c r="U43" s="28" t="s">
        <v>114</v>
      </c>
      <c r="V43" s="28" t="s">
        <v>114</v>
      </c>
      <c r="W43" s="28" t="s">
        <v>114</v>
      </c>
      <c r="X43" s="28" t="s">
        <v>114</v>
      </c>
      <c r="Y43" s="28" t="s">
        <v>114</v>
      </c>
      <c r="Z43" s="28" t="s">
        <v>114</v>
      </c>
      <c r="AA43" s="28" t="s">
        <v>114</v>
      </c>
      <c r="AB43" s="28" t="s">
        <v>114</v>
      </c>
      <c r="AC43" s="28" t="s">
        <v>114</v>
      </c>
      <c r="AD43" s="28" t="s">
        <v>114</v>
      </c>
      <c r="AE43" s="28" t="s">
        <v>114</v>
      </c>
      <c r="AF43" s="28" t="s">
        <v>114</v>
      </c>
      <c r="AG43" s="28" t="s">
        <v>114</v>
      </c>
      <c r="AH43" s="28" t="s">
        <v>114</v>
      </c>
      <c r="AI43" s="28" t="s">
        <v>114</v>
      </c>
      <c r="AJ43" s="28" t="s">
        <v>114</v>
      </c>
      <c r="AK43" s="28" t="s">
        <v>114</v>
      </c>
      <c r="AL43" s="28" t="s">
        <v>114</v>
      </c>
      <c r="AM43" s="28" t="s">
        <v>114</v>
      </c>
      <c r="AN43" s="28" t="s">
        <v>114</v>
      </c>
      <c r="AO43" s="28" t="s">
        <v>114</v>
      </c>
      <c r="AP43" s="28" t="s">
        <v>114</v>
      </c>
      <c r="AQ43" s="28" t="s">
        <v>114</v>
      </c>
      <c r="AR43" s="28" t="s">
        <v>114</v>
      </c>
      <c r="AS43" s="28" t="s">
        <v>114</v>
      </c>
      <c r="AT43" s="28" t="s">
        <v>114</v>
      </c>
      <c r="AU43" s="28" t="s">
        <v>114</v>
      </c>
      <c r="AV43" s="28" t="s">
        <v>114</v>
      </c>
      <c r="AW43" s="28" t="s">
        <v>114</v>
      </c>
      <c r="AX43" s="28" t="s">
        <v>114</v>
      </c>
      <c r="AY43" s="28" t="s">
        <v>114</v>
      </c>
      <c r="AZ43" s="28" t="s">
        <v>114</v>
      </c>
      <c r="BA43" s="28" t="s">
        <v>114</v>
      </c>
      <c r="BB43" s="28" t="s">
        <v>114</v>
      </c>
      <c r="BC43" s="28" t="s">
        <v>114</v>
      </c>
    </row>
    <row r="44" spans="1:55" x14ac:dyDescent="0.25">
      <c r="A44" s="26" t="s">
        <v>115</v>
      </c>
      <c r="B44" s="26" t="s">
        <v>115</v>
      </c>
      <c r="C44" s="28" t="s">
        <v>114</v>
      </c>
      <c r="D44" s="28" t="s">
        <v>114</v>
      </c>
      <c r="E44" s="28" t="s">
        <v>114</v>
      </c>
      <c r="F44" s="28" t="s">
        <v>114</v>
      </c>
      <c r="G44" s="28" t="s">
        <v>114</v>
      </c>
      <c r="H44" s="28" t="s">
        <v>114</v>
      </c>
      <c r="I44" s="28" t="s">
        <v>114</v>
      </c>
      <c r="J44" s="28" t="s">
        <v>114</v>
      </c>
      <c r="K44" s="28" t="s">
        <v>114</v>
      </c>
      <c r="L44" s="28" t="s">
        <v>114</v>
      </c>
      <c r="M44" s="28" t="s">
        <v>114</v>
      </c>
      <c r="N44" s="28" t="s">
        <v>114</v>
      </c>
      <c r="O44" s="28" t="s">
        <v>114</v>
      </c>
      <c r="P44" s="28" t="s">
        <v>114</v>
      </c>
      <c r="Q44" s="28" t="s">
        <v>114</v>
      </c>
      <c r="R44" s="28" t="s">
        <v>114</v>
      </c>
      <c r="S44" s="28" t="s">
        <v>114</v>
      </c>
      <c r="T44" s="28" t="s">
        <v>114</v>
      </c>
      <c r="U44" s="28" t="s">
        <v>114</v>
      </c>
      <c r="V44" s="28" t="s">
        <v>114</v>
      </c>
      <c r="W44" s="28" t="s">
        <v>114</v>
      </c>
      <c r="X44" s="28" t="s">
        <v>114</v>
      </c>
      <c r="Y44" s="28" t="s">
        <v>114</v>
      </c>
      <c r="Z44" s="28" t="s">
        <v>114</v>
      </c>
      <c r="AA44" s="28" t="s">
        <v>114</v>
      </c>
      <c r="AB44" s="28" t="s">
        <v>114</v>
      </c>
      <c r="AC44" s="28" t="s">
        <v>114</v>
      </c>
      <c r="AD44" s="28" t="s">
        <v>114</v>
      </c>
      <c r="AE44" s="28" t="s">
        <v>114</v>
      </c>
      <c r="AF44" s="28" t="s">
        <v>114</v>
      </c>
      <c r="AG44" s="28" t="s">
        <v>114</v>
      </c>
      <c r="AH44" s="28" t="s">
        <v>114</v>
      </c>
      <c r="AI44" s="28" t="s">
        <v>114</v>
      </c>
      <c r="AJ44" s="28" t="s">
        <v>114</v>
      </c>
      <c r="AK44" s="28" t="s">
        <v>114</v>
      </c>
      <c r="AL44" s="28" t="s">
        <v>114</v>
      </c>
      <c r="AM44" s="28" t="s">
        <v>114</v>
      </c>
      <c r="AN44" s="28" t="s">
        <v>114</v>
      </c>
      <c r="AO44" s="28" t="s">
        <v>114</v>
      </c>
      <c r="AP44" s="28" t="s">
        <v>114</v>
      </c>
      <c r="AQ44" s="28" t="s">
        <v>114</v>
      </c>
      <c r="AR44" s="28" t="s">
        <v>114</v>
      </c>
      <c r="AS44" s="28" t="s">
        <v>114</v>
      </c>
      <c r="AT44" s="28" t="s">
        <v>114</v>
      </c>
      <c r="AU44" s="28" t="s">
        <v>114</v>
      </c>
      <c r="AV44" s="28" t="s">
        <v>114</v>
      </c>
      <c r="AW44" s="28" t="s">
        <v>114</v>
      </c>
      <c r="AX44" s="28" t="s">
        <v>114</v>
      </c>
      <c r="AY44" s="28" t="s">
        <v>114</v>
      </c>
      <c r="AZ44" s="28" t="s">
        <v>114</v>
      </c>
      <c r="BA44" s="28" t="s">
        <v>114</v>
      </c>
      <c r="BB44" s="28" t="s">
        <v>114</v>
      </c>
      <c r="BC44" s="28" t="s">
        <v>114</v>
      </c>
    </row>
    <row r="45" spans="1:55" ht="47.25" x14ac:dyDescent="0.25">
      <c r="A45" s="9" t="s">
        <v>117</v>
      </c>
      <c r="B45" s="10" t="s">
        <v>118</v>
      </c>
      <c r="C45" s="11"/>
      <c r="D45" s="18">
        <f t="shared" ref="D45" si="74">D46+D47+D51+D55+D59+D60+D64+D68</f>
        <v>0</v>
      </c>
      <c r="E45" s="18">
        <f t="shared" ref="E45:AD45" si="75">E46+E47+E51+E55+E59+E60+E64+E68</f>
        <v>0</v>
      </c>
      <c r="F45" s="18">
        <f t="shared" si="75"/>
        <v>0</v>
      </c>
      <c r="G45" s="18">
        <f t="shared" si="75"/>
        <v>0</v>
      </c>
      <c r="H45" s="18">
        <f t="shared" si="75"/>
        <v>0</v>
      </c>
      <c r="I45" s="18">
        <f t="shared" si="75"/>
        <v>0</v>
      </c>
      <c r="J45" s="18">
        <f t="shared" si="75"/>
        <v>0</v>
      </c>
      <c r="K45" s="18">
        <f t="shared" si="75"/>
        <v>0</v>
      </c>
      <c r="L45" s="18">
        <f t="shared" si="75"/>
        <v>0</v>
      </c>
      <c r="M45" s="18">
        <f t="shared" si="75"/>
        <v>0</v>
      </c>
      <c r="N45" s="18">
        <f t="shared" si="75"/>
        <v>0</v>
      </c>
      <c r="O45" s="18">
        <f t="shared" si="75"/>
        <v>0</v>
      </c>
      <c r="P45" s="18">
        <f t="shared" si="75"/>
        <v>0</v>
      </c>
      <c r="Q45" s="18">
        <f t="shared" si="75"/>
        <v>0</v>
      </c>
      <c r="R45" s="18">
        <f t="shared" si="75"/>
        <v>0</v>
      </c>
      <c r="S45" s="18">
        <f t="shared" si="75"/>
        <v>0</v>
      </c>
      <c r="T45" s="18">
        <f t="shared" si="75"/>
        <v>0</v>
      </c>
      <c r="U45" s="18">
        <f t="shared" si="75"/>
        <v>0</v>
      </c>
      <c r="V45" s="18">
        <f t="shared" si="75"/>
        <v>0</v>
      </c>
      <c r="W45" s="18">
        <f t="shared" si="75"/>
        <v>0</v>
      </c>
      <c r="X45" s="18">
        <f t="shared" si="75"/>
        <v>0</v>
      </c>
      <c r="Y45" s="18">
        <f t="shared" si="75"/>
        <v>0</v>
      </c>
      <c r="Z45" s="18">
        <f t="shared" si="75"/>
        <v>0</v>
      </c>
      <c r="AA45" s="18">
        <f t="shared" si="75"/>
        <v>0</v>
      </c>
      <c r="AB45" s="18">
        <f t="shared" si="75"/>
        <v>0</v>
      </c>
      <c r="AC45" s="18">
        <f t="shared" si="75"/>
        <v>0</v>
      </c>
      <c r="AD45" s="18">
        <f t="shared" si="75"/>
        <v>0</v>
      </c>
      <c r="AE45" s="18">
        <f>AE46+AE47+AE51+AE55+AE59+AE60+AE64+AE68</f>
        <v>0</v>
      </c>
      <c r="AF45" s="18">
        <f>AF46+AF47+AF51+AF55+AF59+AF60+AF64+AF68</f>
        <v>0</v>
      </c>
      <c r="AG45" s="18">
        <f>AG46+AG47+AG51+AG55+AG59+AG60+AG64+AG68</f>
        <v>0</v>
      </c>
      <c r="AH45" s="18">
        <f>AH46+AH47+AH51+AH55+AH59+AH60+AH64+AH68</f>
        <v>0</v>
      </c>
      <c r="AI45" s="18">
        <f>AI46+AI47+AI51+AI55+AI59+AI60+AI64+AI68</f>
        <v>0</v>
      </c>
      <c r="AJ45" s="18">
        <f t="shared" ref="AJ45" si="76">AJ46+AJ47+AJ51+AJ55+AJ59+AJ60+AJ64+AJ68</f>
        <v>0</v>
      </c>
      <c r="AK45" s="18">
        <f>AK46+AK47+AK51+AK55+AK59+AK60+AK64+AK68</f>
        <v>0</v>
      </c>
      <c r="AL45" s="18">
        <f>AL46+AL47+AL51+AL55+AL59+AL60+AL64+AL68</f>
        <v>0</v>
      </c>
      <c r="AM45" s="18">
        <f>AM46+AM47+AM51+AM55+AM59+AM60+AM64+AM68</f>
        <v>0</v>
      </c>
      <c r="AN45" s="18">
        <f>AN46+AN47+AN51+AN55+AN59+AN60+AN64+AN68</f>
        <v>0</v>
      </c>
      <c r="AO45" s="18">
        <f t="shared" ref="AO45" si="77">AO46+AO47+AO51+AO55+AO59+AO60+AO64+AO68</f>
        <v>0</v>
      </c>
      <c r="AP45" s="18">
        <f>AP46+AP47+AP51+AP55+AP59+AP60+AP64+AP68</f>
        <v>0</v>
      </c>
      <c r="AQ45" s="18">
        <f>AQ46+AQ47+AQ51+AQ55+AQ59+AQ60+AQ64+AQ68</f>
        <v>0</v>
      </c>
      <c r="AR45" s="18">
        <f>AR46+AR47+AR51+AR55+AR59+AR60+AR64+AR68</f>
        <v>0</v>
      </c>
      <c r="AS45" s="18">
        <f>AS46+AS47+AS51+AS55+AS59+AS60+AS64+AS68</f>
        <v>0</v>
      </c>
      <c r="AT45" s="18">
        <f t="shared" ref="AT45:AY45" si="78">AT46+AT47+AT51+AT55+AT59+AT60+AT64+AT68</f>
        <v>0</v>
      </c>
      <c r="AU45" s="18">
        <f>AU46+AU47+AU51+AU55+AU59+AU60+AU64+AU68</f>
        <v>0</v>
      </c>
      <c r="AV45" s="18">
        <f>AV46+AV47+AV51+AV55+AV59+AV60+AV64+AV68</f>
        <v>0</v>
      </c>
      <c r="AW45" s="18">
        <f>AW46+AW47+AW51+AW55+AW59+AW60+AW64+AW68</f>
        <v>0</v>
      </c>
      <c r="AX45" s="18">
        <f>AX46+AX47+AX51+AX55+AX59+AX60+AX64+AX68</f>
        <v>0</v>
      </c>
      <c r="AY45" s="18">
        <f t="shared" si="78"/>
        <v>0</v>
      </c>
      <c r="AZ45" s="18">
        <f>AZ46+AZ47+AZ51+AZ55+AZ59+AZ60+AZ64+AZ68</f>
        <v>0</v>
      </c>
      <c r="BA45" s="18">
        <f>BA46+BA47+BA51+BA55+BA59+BA60+BA64+BA68</f>
        <v>0</v>
      </c>
      <c r="BB45" s="18">
        <f>BB46+BB47+BB51+BB55+BB59+BB60+BB64+BB68</f>
        <v>0</v>
      </c>
      <c r="BC45" s="18">
        <f>BC46+BC47+BC51+BC55+BC59+BC60+BC64+BC68</f>
        <v>0</v>
      </c>
    </row>
    <row r="46" spans="1:55" ht="31.5" x14ac:dyDescent="0.25">
      <c r="A46" s="12" t="s">
        <v>119</v>
      </c>
      <c r="B46" s="13" t="s">
        <v>120</v>
      </c>
      <c r="C46" s="14"/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</row>
    <row r="47" spans="1:55" ht="94.5" x14ac:dyDescent="0.25">
      <c r="A47" s="12" t="s">
        <v>119</v>
      </c>
      <c r="B47" s="13" t="s">
        <v>121</v>
      </c>
      <c r="C47" s="14"/>
      <c r="D47" s="19">
        <f t="shared" ref="D47" si="79">SUM(D48:D50)</f>
        <v>0</v>
      </c>
      <c r="E47" s="19">
        <f t="shared" ref="E47:AD47" si="80">SUM(E48:E50)</f>
        <v>0</v>
      </c>
      <c r="F47" s="19">
        <f t="shared" si="80"/>
        <v>0</v>
      </c>
      <c r="G47" s="19">
        <f t="shared" si="80"/>
        <v>0</v>
      </c>
      <c r="H47" s="19">
        <f t="shared" si="80"/>
        <v>0</v>
      </c>
      <c r="I47" s="19">
        <f t="shared" si="80"/>
        <v>0</v>
      </c>
      <c r="J47" s="19">
        <f t="shared" si="80"/>
        <v>0</v>
      </c>
      <c r="K47" s="19">
        <f t="shared" si="80"/>
        <v>0</v>
      </c>
      <c r="L47" s="19">
        <f t="shared" si="80"/>
        <v>0</v>
      </c>
      <c r="M47" s="19">
        <f t="shared" si="80"/>
        <v>0</v>
      </c>
      <c r="N47" s="19">
        <f t="shared" si="80"/>
        <v>0</v>
      </c>
      <c r="O47" s="19">
        <f t="shared" si="80"/>
        <v>0</v>
      </c>
      <c r="P47" s="19">
        <f t="shared" si="80"/>
        <v>0</v>
      </c>
      <c r="Q47" s="19">
        <f t="shared" si="80"/>
        <v>0</v>
      </c>
      <c r="R47" s="19">
        <f t="shared" si="80"/>
        <v>0</v>
      </c>
      <c r="S47" s="19">
        <f t="shared" si="80"/>
        <v>0</v>
      </c>
      <c r="T47" s="19">
        <f t="shared" si="80"/>
        <v>0</v>
      </c>
      <c r="U47" s="19">
        <f t="shared" si="80"/>
        <v>0</v>
      </c>
      <c r="V47" s="19">
        <f t="shared" si="80"/>
        <v>0</v>
      </c>
      <c r="W47" s="19">
        <f t="shared" si="80"/>
        <v>0</v>
      </c>
      <c r="X47" s="19">
        <f t="shared" si="80"/>
        <v>0</v>
      </c>
      <c r="Y47" s="19">
        <f t="shared" si="80"/>
        <v>0</v>
      </c>
      <c r="Z47" s="19">
        <f t="shared" si="80"/>
        <v>0</v>
      </c>
      <c r="AA47" s="19">
        <f t="shared" si="80"/>
        <v>0</v>
      </c>
      <c r="AB47" s="19">
        <f t="shared" si="80"/>
        <v>0</v>
      </c>
      <c r="AC47" s="19">
        <f t="shared" si="80"/>
        <v>0</v>
      </c>
      <c r="AD47" s="19">
        <f t="shared" si="80"/>
        <v>0</v>
      </c>
      <c r="AE47" s="19">
        <f>SUM(AE48:AE50)</f>
        <v>0</v>
      </c>
      <c r="AF47" s="19">
        <f>SUM(AF48:AF50)</f>
        <v>0</v>
      </c>
      <c r="AG47" s="19">
        <f>SUM(AG48:AG50)</f>
        <v>0</v>
      </c>
      <c r="AH47" s="19">
        <f>SUM(AH48:AH50)</f>
        <v>0</v>
      </c>
      <c r="AI47" s="19">
        <f>SUM(AI48:AI50)</f>
        <v>0</v>
      </c>
      <c r="AJ47" s="19">
        <f t="shared" ref="AJ47" si="81">SUM(AJ48:AJ50)</f>
        <v>0</v>
      </c>
      <c r="AK47" s="19">
        <f>SUM(AK48:AK50)</f>
        <v>0</v>
      </c>
      <c r="AL47" s="19">
        <f>SUM(AL48:AL50)</f>
        <v>0</v>
      </c>
      <c r="AM47" s="19">
        <f>SUM(AM48:AM50)</f>
        <v>0</v>
      </c>
      <c r="AN47" s="19">
        <f>SUM(AN48:AN50)</f>
        <v>0</v>
      </c>
      <c r="AO47" s="19">
        <f t="shared" ref="AO47" si="82">SUM(AO48:AO50)</f>
        <v>0</v>
      </c>
      <c r="AP47" s="19">
        <f>SUM(AP48:AP50)</f>
        <v>0</v>
      </c>
      <c r="AQ47" s="19">
        <f>SUM(AQ48:AQ50)</f>
        <v>0</v>
      </c>
      <c r="AR47" s="19">
        <f>SUM(AR48:AR50)</f>
        <v>0</v>
      </c>
      <c r="AS47" s="19">
        <f>SUM(AS48:AS50)</f>
        <v>0</v>
      </c>
      <c r="AT47" s="19">
        <f t="shared" ref="AT47:AY47" si="83">SUM(AT48:AT50)</f>
        <v>0</v>
      </c>
      <c r="AU47" s="19">
        <f>SUM(AU48:AU50)</f>
        <v>0</v>
      </c>
      <c r="AV47" s="19">
        <f>SUM(AV48:AV50)</f>
        <v>0</v>
      </c>
      <c r="AW47" s="19">
        <f>SUM(AW48:AW50)</f>
        <v>0</v>
      </c>
      <c r="AX47" s="19">
        <f>SUM(AX48:AX50)</f>
        <v>0</v>
      </c>
      <c r="AY47" s="19">
        <f t="shared" si="83"/>
        <v>0</v>
      </c>
      <c r="AZ47" s="19">
        <f>SUM(AZ48:AZ50)</f>
        <v>0</v>
      </c>
      <c r="BA47" s="19">
        <f>SUM(BA48:BA50)</f>
        <v>0</v>
      </c>
      <c r="BB47" s="19">
        <f>SUM(BB48:BB50)</f>
        <v>0</v>
      </c>
      <c r="BC47" s="19">
        <f>SUM(BC48:BC50)</f>
        <v>0</v>
      </c>
    </row>
    <row r="48" spans="1:55" x14ac:dyDescent="0.25">
      <c r="A48" s="26" t="s">
        <v>119</v>
      </c>
      <c r="B48" s="27" t="s">
        <v>113</v>
      </c>
      <c r="C48" s="28" t="s">
        <v>114</v>
      </c>
      <c r="D48" s="28" t="s">
        <v>114</v>
      </c>
      <c r="E48" s="28" t="s">
        <v>114</v>
      </c>
      <c r="F48" s="28" t="s">
        <v>114</v>
      </c>
      <c r="G48" s="28" t="s">
        <v>114</v>
      </c>
      <c r="H48" s="28" t="s">
        <v>114</v>
      </c>
      <c r="I48" s="28" t="s">
        <v>114</v>
      </c>
      <c r="J48" s="28" t="s">
        <v>114</v>
      </c>
      <c r="K48" s="28" t="s">
        <v>114</v>
      </c>
      <c r="L48" s="28" t="s">
        <v>114</v>
      </c>
      <c r="M48" s="28" t="s">
        <v>114</v>
      </c>
      <c r="N48" s="28" t="s">
        <v>114</v>
      </c>
      <c r="O48" s="28" t="s">
        <v>114</v>
      </c>
      <c r="P48" s="28" t="s">
        <v>114</v>
      </c>
      <c r="Q48" s="28" t="s">
        <v>114</v>
      </c>
      <c r="R48" s="28" t="s">
        <v>114</v>
      </c>
      <c r="S48" s="28" t="s">
        <v>114</v>
      </c>
      <c r="T48" s="28" t="s">
        <v>114</v>
      </c>
      <c r="U48" s="28" t="s">
        <v>114</v>
      </c>
      <c r="V48" s="28" t="s">
        <v>114</v>
      </c>
      <c r="W48" s="28" t="s">
        <v>114</v>
      </c>
      <c r="X48" s="28" t="s">
        <v>114</v>
      </c>
      <c r="Y48" s="28" t="s">
        <v>114</v>
      </c>
      <c r="Z48" s="28" t="s">
        <v>114</v>
      </c>
      <c r="AA48" s="28" t="s">
        <v>114</v>
      </c>
      <c r="AB48" s="28" t="s">
        <v>114</v>
      </c>
      <c r="AC48" s="28" t="s">
        <v>114</v>
      </c>
      <c r="AD48" s="28" t="s">
        <v>114</v>
      </c>
      <c r="AE48" s="28" t="s">
        <v>114</v>
      </c>
      <c r="AF48" s="28" t="s">
        <v>114</v>
      </c>
      <c r="AG48" s="28" t="s">
        <v>114</v>
      </c>
      <c r="AH48" s="28" t="s">
        <v>114</v>
      </c>
      <c r="AI48" s="28" t="s">
        <v>114</v>
      </c>
      <c r="AJ48" s="28" t="s">
        <v>114</v>
      </c>
      <c r="AK48" s="28" t="s">
        <v>114</v>
      </c>
      <c r="AL48" s="28" t="s">
        <v>114</v>
      </c>
      <c r="AM48" s="28" t="s">
        <v>114</v>
      </c>
      <c r="AN48" s="28" t="s">
        <v>114</v>
      </c>
      <c r="AO48" s="28" t="s">
        <v>114</v>
      </c>
      <c r="AP48" s="28" t="s">
        <v>114</v>
      </c>
      <c r="AQ48" s="28" t="s">
        <v>114</v>
      </c>
      <c r="AR48" s="28" t="s">
        <v>114</v>
      </c>
      <c r="AS48" s="28" t="s">
        <v>114</v>
      </c>
      <c r="AT48" s="28" t="s">
        <v>114</v>
      </c>
      <c r="AU48" s="28" t="s">
        <v>114</v>
      </c>
      <c r="AV48" s="28" t="s">
        <v>114</v>
      </c>
      <c r="AW48" s="28" t="s">
        <v>114</v>
      </c>
      <c r="AX48" s="28" t="s">
        <v>114</v>
      </c>
      <c r="AY48" s="28" t="s">
        <v>114</v>
      </c>
      <c r="AZ48" s="28" t="s">
        <v>114</v>
      </c>
      <c r="BA48" s="28" t="s">
        <v>114</v>
      </c>
      <c r="BB48" s="28" t="s">
        <v>114</v>
      </c>
      <c r="BC48" s="28" t="s">
        <v>114</v>
      </c>
    </row>
    <row r="49" spans="1:55" x14ac:dyDescent="0.25">
      <c r="A49" s="26" t="s">
        <v>119</v>
      </c>
      <c r="B49" s="27" t="s">
        <v>113</v>
      </c>
      <c r="C49" s="28" t="s">
        <v>114</v>
      </c>
      <c r="D49" s="28" t="s">
        <v>114</v>
      </c>
      <c r="E49" s="28" t="s">
        <v>114</v>
      </c>
      <c r="F49" s="28" t="s">
        <v>114</v>
      </c>
      <c r="G49" s="28" t="s">
        <v>114</v>
      </c>
      <c r="H49" s="28" t="s">
        <v>114</v>
      </c>
      <c r="I49" s="28" t="s">
        <v>114</v>
      </c>
      <c r="J49" s="28" t="s">
        <v>114</v>
      </c>
      <c r="K49" s="28" t="s">
        <v>114</v>
      </c>
      <c r="L49" s="28" t="s">
        <v>114</v>
      </c>
      <c r="M49" s="28" t="s">
        <v>114</v>
      </c>
      <c r="N49" s="28" t="s">
        <v>114</v>
      </c>
      <c r="O49" s="28" t="s">
        <v>114</v>
      </c>
      <c r="P49" s="28" t="s">
        <v>114</v>
      </c>
      <c r="Q49" s="28" t="s">
        <v>114</v>
      </c>
      <c r="R49" s="28" t="s">
        <v>114</v>
      </c>
      <c r="S49" s="28" t="s">
        <v>114</v>
      </c>
      <c r="T49" s="28" t="s">
        <v>114</v>
      </c>
      <c r="U49" s="28" t="s">
        <v>114</v>
      </c>
      <c r="V49" s="28" t="s">
        <v>114</v>
      </c>
      <c r="W49" s="28" t="s">
        <v>114</v>
      </c>
      <c r="X49" s="28" t="s">
        <v>114</v>
      </c>
      <c r="Y49" s="28" t="s">
        <v>114</v>
      </c>
      <c r="Z49" s="28" t="s">
        <v>114</v>
      </c>
      <c r="AA49" s="28" t="s">
        <v>114</v>
      </c>
      <c r="AB49" s="28" t="s">
        <v>114</v>
      </c>
      <c r="AC49" s="28" t="s">
        <v>114</v>
      </c>
      <c r="AD49" s="28" t="s">
        <v>114</v>
      </c>
      <c r="AE49" s="28" t="s">
        <v>114</v>
      </c>
      <c r="AF49" s="28" t="s">
        <v>114</v>
      </c>
      <c r="AG49" s="28" t="s">
        <v>114</v>
      </c>
      <c r="AH49" s="28" t="s">
        <v>114</v>
      </c>
      <c r="AI49" s="28" t="s">
        <v>114</v>
      </c>
      <c r="AJ49" s="28" t="s">
        <v>114</v>
      </c>
      <c r="AK49" s="28" t="s">
        <v>114</v>
      </c>
      <c r="AL49" s="28" t="s">
        <v>114</v>
      </c>
      <c r="AM49" s="28" t="s">
        <v>114</v>
      </c>
      <c r="AN49" s="28" t="s">
        <v>114</v>
      </c>
      <c r="AO49" s="28" t="s">
        <v>114</v>
      </c>
      <c r="AP49" s="28" t="s">
        <v>114</v>
      </c>
      <c r="AQ49" s="28" t="s">
        <v>114</v>
      </c>
      <c r="AR49" s="28" t="s">
        <v>114</v>
      </c>
      <c r="AS49" s="28" t="s">
        <v>114</v>
      </c>
      <c r="AT49" s="28" t="s">
        <v>114</v>
      </c>
      <c r="AU49" s="28" t="s">
        <v>114</v>
      </c>
      <c r="AV49" s="28" t="s">
        <v>114</v>
      </c>
      <c r="AW49" s="28" t="s">
        <v>114</v>
      </c>
      <c r="AX49" s="28" t="s">
        <v>114</v>
      </c>
      <c r="AY49" s="28" t="s">
        <v>114</v>
      </c>
      <c r="AZ49" s="28" t="s">
        <v>114</v>
      </c>
      <c r="BA49" s="28" t="s">
        <v>114</v>
      </c>
      <c r="BB49" s="28" t="s">
        <v>114</v>
      </c>
      <c r="BC49" s="28" t="s">
        <v>114</v>
      </c>
    </row>
    <row r="50" spans="1:55" x14ac:dyDescent="0.25">
      <c r="A50" s="26" t="s">
        <v>115</v>
      </c>
      <c r="B50" s="26" t="s">
        <v>115</v>
      </c>
      <c r="C50" s="28" t="s">
        <v>114</v>
      </c>
      <c r="D50" s="28" t="s">
        <v>114</v>
      </c>
      <c r="E50" s="28" t="s">
        <v>114</v>
      </c>
      <c r="F50" s="28" t="s">
        <v>114</v>
      </c>
      <c r="G50" s="28" t="s">
        <v>114</v>
      </c>
      <c r="H50" s="28" t="s">
        <v>114</v>
      </c>
      <c r="I50" s="28" t="s">
        <v>114</v>
      </c>
      <c r="J50" s="28" t="s">
        <v>114</v>
      </c>
      <c r="K50" s="28" t="s">
        <v>114</v>
      </c>
      <c r="L50" s="28" t="s">
        <v>114</v>
      </c>
      <c r="M50" s="28" t="s">
        <v>114</v>
      </c>
      <c r="N50" s="28" t="s">
        <v>114</v>
      </c>
      <c r="O50" s="28" t="s">
        <v>114</v>
      </c>
      <c r="P50" s="28" t="s">
        <v>114</v>
      </c>
      <c r="Q50" s="28" t="s">
        <v>114</v>
      </c>
      <c r="R50" s="28" t="s">
        <v>114</v>
      </c>
      <c r="S50" s="28" t="s">
        <v>114</v>
      </c>
      <c r="T50" s="28" t="s">
        <v>114</v>
      </c>
      <c r="U50" s="28" t="s">
        <v>114</v>
      </c>
      <c r="V50" s="28" t="s">
        <v>114</v>
      </c>
      <c r="W50" s="28" t="s">
        <v>114</v>
      </c>
      <c r="X50" s="28" t="s">
        <v>114</v>
      </c>
      <c r="Y50" s="28" t="s">
        <v>114</v>
      </c>
      <c r="Z50" s="28" t="s">
        <v>114</v>
      </c>
      <c r="AA50" s="28" t="s">
        <v>114</v>
      </c>
      <c r="AB50" s="28" t="s">
        <v>114</v>
      </c>
      <c r="AC50" s="28" t="s">
        <v>114</v>
      </c>
      <c r="AD50" s="28" t="s">
        <v>114</v>
      </c>
      <c r="AE50" s="28" t="s">
        <v>114</v>
      </c>
      <c r="AF50" s="28" t="s">
        <v>114</v>
      </c>
      <c r="AG50" s="28" t="s">
        <v>114</v>
      </c>
      <c r="AH50" s="28" t="s">
        <v>114</v>
      </c>
      <c r="AI50" s="28" t="s">
        <v>114</v>
      </c>
      <c r="AJ50" s="28" t="s">
        <v>114</v>
      </c>
      <c r="AK50" s="28" t="s">
        <v>114</v>
      </c>
      <c r="AL50" s="28" t="s">
        <v>114</v>
      </c>
      <c r="AM50" s="28" t="s">
        <v>114</v>
      </c>
      <c r="AN50" s="28" t="s">
        <v>114</v>
      </c>
      <c r="AO50" s="28" t="s">
        <v>114</v>
      </c>
      <c r="AP50" s="28" t="s">
        <v>114</v>
      </c>
      <c r="AQ50" s="28" t="s">
        <v>114</v>
      </c>
      <c r="AR50" s="28" t="s">
        <v>114</v>
      </c>
      <c r="AS50" s="28" t="s">
        <v>114</v>
      </c>
      <c r="AT50" s="28" t="s">
        <v>114</v>
      </c>
      <c r="AU50" s="28" t="s">
        <v>114</v>
      </c>
      <c r="AV50" s="28" t="s">
        <v>114</v>
      </c>
      <c r="AW50" s="28" t="s">
        <v>114</v>
      </c>
      <c r="AX50" s="28" t="s">
        <v>114</v>
      </c>
      <c r="AY50" s="28" t="s">
        <v>114</v>
      </c>
      <c r="AZ50" s="28" t="s">
        <v>114</v>
      </c>
      <c r="BA50" s="28" t="s">
        <v>114</v>
      </c>
      <c r="BB50" s="28" t="s">
        <v>114</v>
      </c>
      <c r="BC50" s="28" t="s">
        <v>114</v>
      </c>
    </row>
    <row r="51" spans="1:55" ht="78.75" x14ac:dyDescent="0.25">
      <c r="A51" s="12" t="s">
        <v>119</v>
      </c>
      <c r="B51" s="13" t="s">
        <v>122</v>
      </c>
      <c r="C51" s="14"/>
      <c r="D51" s="19">
        <f t="shared" ref="D51" si="84">SUM(D52:D54)</f>
        <v>0</v>
      </c>
      <c r="E51" s="19">
        <f t="shared" ref="E51:AD51" si="85">SUM(E52:E54)</f>
        <v>0</v>
      </c>
      <c r="F51" s="19">
        <f t="shared" si="85"/>
        <v>0</v>
      </c>
      <c r="G51" s="19">
        <f t="shared" si="85"/>
        <v>0</v>
      </c>
      <c r="H51" s="19">
        <f t="shared" si="85"/>
        <v>0</v>
      </c>
      <c r="I51" s="19">
        <f t="shared" si="85"/>
        <v>0</v>
      </c>
      <c r="J51" s="19">
        <f t="shared" si="85"/>
        <v>0</v>
      </c>
      <c r="K51" s="19">
        <f t="shared" si="85"/>
        <v>0</v>
      </c>
      <c r="L51" s="19">
        <f t="shared" si="85"/>
        <v>0</v>
      </c>
      <c r="M51" s="19">
        <f t="shared" si="85"/>
        <v>0</v>
      </c>
      <c r="N51" s="19">
        <f t="shared" si="85"/>
        <v>0</v>
      </c>
      <c r="O51" s="19">
        <f t="shared" si="85"/>
        <v>0</v>
      </c>
      <c r="P51" s="19">
        <f t="shared" si="85"/>
        <v>0</v>
      </c>
      <c r="Q51" s="19">
        <f t="shared" si="85"/>
        <v>0</v>
      </c>
      <c r="R51" s="19">
        <f t="shared" si="85"/>
        <v>0</v>
      </c>
      <c r="S51" s="19">
        <f t="shared" si="85"/>
        <v>0</v>
      </c>
      <c r="T51" s="19">
        <f t="shared" si="85"/>
        <v>0</v>
      </c>
      <c r="U51" s="19">
        <f t="shared" si="85"/>
        <v>0</v>
      </c>
      <c r="V51" s="19">
        <f t="shared" si="85"/>
        <v>0</v>
      </c>
      <c r="W51" s="19">
        <f t="shared" si="85"/>
        <v>0</v>
      </c>
      <c r="X51" s="19">
        <f t="shared" si="85"/>
        <v>0</v>
      </c>
      <c r="Y51" s="19">
        <f t="shared" si="85"/>
        <v>0</v>
      </c>
      <c r="Z51" s="19">
        <f t="shared" si="85"/>
        <v>0</v>
      </c>
      <c r="AA51" s="19">
        <f t="shared" si="85"/>
        <v>0</v>
      </c>
      <c r="AB51" s="19">
        <f t="shared" si="85"/>
        <v>0</v>
      </c>
      <c r="AC51" s="19">
        <f t="shared" si="85"/>
        <v>0</v>
      </c>
      <c r="AD51" s="19">
        <f t="shared" si="85"/>
        <v>0</v>
      </c>
      <c r="AE51" s="19">
        <f>SUM(AE52:AE54)</f>
        <v>0</v>
      </c>
      <c r="AF51" s="19">
        <f>SUM(AF52:AF54)</f>
        <v>0</v>
      </c>
      <c r="AG51" s="19">
        <f>SUM(AG52:AG54)</f>
        <v>0</v>
      </c>
      <c r="AH51" s="19">
        <f>SUM(AH52:AH54)</f>
        <v>0</v>
      </c>
      <c r="AI51" s="19">
        <f>SUM(AI52:AI54)</f>
        <v>0</v>
      </c>
      <c r="AJ51" s="19">
        <f t="shared" ref="AJ51" si="86">SUM(AJ52:AJ54)</f>
        <v>0</v>
      </c>
      <c r="AK51" s="19">
        <f>SUM(AK52:AK54)</f>
        <v>0</v>
      </c>
      <c r="AL51" s="19">
        <f>SUM(AL52:AL54)</f>
        <v>0</v>
      </c>
      <c r="AM51" s="19">
        <f>SUM(AM52:AM54)</f>
        <v>0</v>
      </c>
      <c r="AN51" s="19">
        <f>SUM(AN52:AN54)</f>
        <v>0</v>
      </c>
      <c r="AO51" s="19">
        <f t="shared" ref="AO51" si="87">SUM(AO52:AO54)</f>
        <v>0</v>
      </c>
      <c r="AP51" s="19">
        <f>SUM(AP52:AP54)</f>
        <v>0</v>
      </c>
      <c r="AQ51" s="19">
        <f>SUM(AQ52:AQ54)</f>
        <v>0</v>
      </c>
      <c r="AR51" s="19">
        <f>SUM(AR52:AR54)</f>
        <v>0</v>
      </c>
      <c r="AS51" s="19">
        <f>SUM(AS52:AS54)</f>
        <v>0</v>
      </c>
      <c r="AT51" s="19">
        <f t="shared" ref="AT51:AY51" si="88">SUM(AT52:AT54)</f>
        <v>0</v>
      </c>
      <c r="AU51" s="19">
        <f>SUM(AU52:AU54)</f>
        <v>0</v>
      </c>
      <c r="AV51" s="19">
        <f>SUM(AV52:AV54)</f>
        <v>0</v>
      </c>
      <c r="AW51" s="19">
        <f>SUM(AW52:AW54)</f>
        <v>0</v>
      </c>
      <c r="AX51" s="19">
        <f>SUM(AX52:AX54)</f>
        <v>0</v>
      </c>
      <c r="AY51" s="19">
        <f t="shared" si="88"/>
        <v>0</v>
      </c>
      <c r="AZ51" s="19">
        <f>SUM(AZ52:AZ54)</f>
        <v>0</v>
      </c>
      <c r="BA51" s="19">
        <f>SUM(BA52:BA54)</f>
        <v>0</v>
      </c>
      <c r="BB51" s="19">
        <f>SUM(BB52:BB54)</f>
        <v>0</v>
      </c>
      <c r="BC51" s="19">
        <f>SUM(BC52:BC54)</f>
        <v>0</v>
      </c>
    </row>
    <row r="52" spans="1:55" x14ac:dyDescent="0.25">
      <c r="A52" s="26" t="s">
        <v>119</v>
      </c>
      <c r="B52" s="27" t="s">
        <v>113</v>
      </c>
      <c r="C52" s="28" t="s">
        <v>114</v>
      </c>
      <c r="D52" s="28" t="s">
        <v>114</v>
      </c>
      <c r="E52" s="28" t="s">
        <v>114</v>
      </c>
      <c r="F52" s="28" t="s">
        <v>114</v>
      </c>
      <c r="G52" s="28" t="s">
        <v>114</v>
      </c>
      <c r="H52" s="28" t="s">
        <v>114</v>
      </c>
      <c r="I52" s="28" t="s">
        <v>114</v>
      </c>
      <c r="J52" s="28" t="s">
        <v>114</v>
      </c>
      <c r="K52" s="28" t="s">
        <v>114</v>
      </c>
      <c r="L52" s="28" t="s">
        <v>114</v>
      </c>
      <c r="M52" s="28" t="s">
        <v>114</v>
      </c>
      <c r="N52" s="28" t="s">
        <v>114</v>
      </c>
      <c r="O52" s="28" t="s">
        <v>114</v>
      </c>
      <c r="P52" s="28" t="s">
        <v>114</v>
      </c>
      <c r="Q52" s="28" t="s">
        <v>114</v>
      </c>
      <c r="R52" s="28" t="s">
        <v>114</v>
      </c>
      <c r="S52" s="28" t="s">
        <v>114</v>
      </c>
      <c r="T52" s="28" t="s">
        <v>114</v>
      </c>
      <c r="U52" s="28" t="s">
        <v>114</v>
      </c>
      <c r="V52" s="28" t="s">
        <v>114</v>
      </c>
      <c r="W52" s="28" t="s">
        <v>114</v>
      </c>
      <c r="X52" s="28" t="s">
        <v>114</v>
      </c>
      <c r="Y52" s="28" t="s">
        <v>114</v>
      </c>
      <c r="Z52" s="28" t="s">
        <v>114</v>
      </c>
      <c r="AA52" s="28" t="s">
        <v>114</v>
      </c>
      <c r="AB52" s="28" t="s">
        <v>114</v>
      </c>
      <c r="AC52" s="28" t="s">
        <v>114</v>
      </c>
      <c r="AD52" s="28" t="s">
        <v>114</v>
      </c>
      <c r="AE52" s="28" t="s">
        <v>114</v>
      </c>
      <c r="AF52" s="28" t="s">
        <v>114</v>
      </c>
      <c r="AG52" s="28" t="s">
        <v>114</v>
      </c>
      <c r="AH52" s="28" t="s">
        <v>114</v>
      </c>
      <c r="AI52" s="28" t="s">
        <v>114</v>
      </c>
      <c r="AJ52" s="28" t="s">
        <v>114</v>
      </c>
      <c r="AK52" s="28" t="s">
        <v>114</v>
      </c>
      <c r="AL52" s="28" t="s">
        <v>114</v>
      </c>
      <c r="AM52" s="28" t="s">
        <v>114</v>
      </c>
      <c r="AN52" s="28" t="s">
        <v>114</v>
      </c>
      <c r="AO52" s="28" t="s">
        <v>114</v>
      </c>
      <c r="AP52" s="28" t="s">
        <v>114</v>
      </c>
      <c r="AQ52" s="28" t="s">
        <v>114</v>
      </c>
      <c r="AR52" s="28" t="s">
        <v>114</v>
      </c>
      <c r="AS52" s="28" t="s">
        <v>114</v>
      </c>
      <c r="AT52" s="28" t="s">
        <v>114</v>
      </c>
      <c r="AU52" s="28" t="s">
        <v>114</v>
      </c>
      <c r="AV52" s="28" t="s">
        <v>114</v>
      </c>
      <c r="AW52" s="28" t="s">
        <v>114</v>
      </c>
      <c r="AX52" s="28" t="s">
        <v>114</v>
      </c>
      <c r="AY52" s="28" t="s">
        <v>114</v>
      </c>
      <c r="AZ52" s="28" t="s">
        <v>114</v>
      </c>
      <c r="BA52" s="28" t="s">
        <v>114</v>
      </c>
      <c r="BB52" s="28" t="s">
        <v>114</v>
      </c>
      <c r="BC52" s="28" t="s">
        <v>114</v>
      </c>
    </row>
    <row r="53" spans="1:55" x14ac:dyDescent="0.25">
      <c r="A53" s="26" t="s">
        <v>119</v>
      </c>
      <c r="B53" s="27" t="s">
        <v>113</v>
      </c>
      <c r="C53" s="28" t="s">
        <v>114</v>
      </c>
      <c r="D53" s="28" t="s">
        <v>114</v>
      </c>
      <c r="E53" s="28" t="s">
        <v>114</v>
      </c>
      <c r="F53" s="28" t="s">
        <v>114</v>
      </c>
      <c r="G53" s="28" t="s">
        <v>114</v>
      </c>
      <c r="H53" s="28" t="s">
        <v>114</v>
      </c>
      <c r="I53" s="28" t="s">
        <v>114</v>
      </c>
      <c r="J53" s="28" t="s">
        <v>114</v>
      </c>
      <c r="K53" s="28" t="s">
        <v>114</v>
      </c>
      <c r="L53" s="28" t="s">
        <v>114</v>
      </c>
      <c r="M53" s="28" t="s">
        <v>114</v>
      </c>
      <c r="N53" s="28" t="s">
        <v>114</v>
      </c>
      <c r="O53" s="28" t="s">
        <v>114</v>
      </c>
      <c r="P53" s="28" t="s">
        <v>114</v>
      </c>
      <c r="Q53" s="28" t="s">
        <v>114</v>
      </c>
      <c r="R53" s="28" t="s">
        <v>114</v>
      </c>
      <c r="S53" s="28" t="s">
        <v>114</v>
      </c>
      <c r="T53" s="28" t="s">
        <v>114</v>
      </c>
      <c r="U53" s="28" t="s">
        <v>114</v>
      </c>
      <c r="V53" s="28" t="s">
        <v>114</v>
      </c>
      <c r="W53" s="28" t="s">
        <v>114</v>
      </c>
      <c r="X53" s="28" t="s">
        <v>114</v>
      </c>
      <c r="Y53" s="28" t="s">
        <v>114</v>
      </c>
      <c r="Z53" s="28" t="s">
        <v>114</v>
      </c>
      <c r="AA53" s="28" t="s">
        <v>114</v>
      </c>
      <c r="AB53" s="28" t="s">
        <v>114</v>
      </c>
      <c r="AC53" s="28" t="s">
        <v>114</v>
      </c>
      <c r="AD53" s="28" t="s">
        <v>114</v>
      </c>
      <c r="AE53" s="28" t="s">
        <v>114</v>
      </c>
      <c r="AF53" s="28" t="s">
        <v>114</v>
      </c>
      <c r="AG53" s="28" t="s">
        <v>114</v>
      </c>
      <c r="AH53" s="28" t="s">
        <v>114</v>
      </c>
      <c r="AI53" s="28" t="s">
        <v>114</v>
      </c>
      <c r="AJ53" s="28" t="s">
        <v>114</v>
      </c>
      <c r="AK53" s="28" t="s">
        <v>114</v>
      </c>
      <c r="AL53" s="28" t="s">
        <v>114</v>
      </c>
      <c r="AM53" s="28" t="s">
        <v>114</v>
      </c>
      <c r="AN53" s="28" t="s">
        <v>114</v>
      </c>
      <c r="AO53" s="28" t="s">
        <v>114</v>
      </c>
      <c r="AP53" s="28" t="s">
        <v>114</v>
      </c>
      <c r="AQ53" s="28" t="s">
        <v>114</v>
      </c>
      <c r="AR53" s="28" t="s">
        <v>114</v>
      </c>
      <c r="AS53" s="28" t="s">
        <v>114</v>
      </c>
      <c r="AT53" s="28" t="s">
        <v>114</v>
      </c>
      <c r="AU53" s="28" t="s">
        <v>114</v>
      </c>
      <c r="AV53" s="28" t="s">
        <v>114</v>
      </c>
      <c r="AW53" s="28" t="s">
        <v>114</v>
      </c>
      <c r="AX53" s="28" t="s">
        <v>114</v>
      </c>
      <c r="AY53" s="28" t="s">
        <v>114</v>
      </c>
      <c r="AZ53" s="28" t="s">
        <v>114</v>
      </c>
      <c r="BA53" s="28" t="s">
        <v>114</v>
      </c>
      <c r="BB53" s="28" t="s">
        <v>114</v>
      </c>
      <c r="BC53" s="28" t="s">
        <v>114</v>
      </c>
    </row>
    <row r="54" spans="1:55" x14ac:dyDescent="0.25">
      <c r="A54" s="26" t="s">
        <v>115</v>
      </c>
      <c r="B54" s="26" t="s">
        <v>115</v>
      </c>
      <c r="C54" s="28" t="s">
        <v>114</v>
      </c>
      <c r="D54" s="28" t="s">
        <v>114</v>
      </c>
      <c r="E54" s="28" t="s">
        <v>114</v>
      </c>
      <c r="F54" s="28" t="s">
        <v>114</v>
      </c>
      <c r="G54" s="28" t="s">
        <v>114</v>
      </c>
      <c r="H54" s="28" t="s">
        <v>114</v>
      </c>
      <c r="I54" s="28" t="s">
        <v>114</v>
      </c>
      <c r="J54" s="28" t="s">
        <v>114</v>
      </c>
      <c r="K54" s="28" t="s">
        <v>114</v>
      </c>
      <c r="L54" s="28" t="s">
        <v>114</v>
      </c>
      <c r="M54" s="28" t="s">
        <v>114</v>
      </c>
      <c r="N54" s="28" t="s">
        <v>114</v>
      </c>
      <c r="O54" s="28" t="s">
        <v>114</v>
      </c>
      <c r="P54" s="28" t="s">
        <v>114</v>
      </c>
      <c r="Q54" s="28" t="s">
        <v>114</v>
      </c>
      <c r="R54" s="28" t="s">
        <v>114</v>
      </c>
      <c r="S54" s="28" t="s">
        <v>114</v>
      </c>
      <c r="T54" s="28" t="s">
        <v>114</v>
      </c>
      <c r="U54" s="28" t="s">
        <v>114</v>
      </c>
      <c r="V54" s="28" t="s">
        <v>114</v>
      </c>
      <c r="W54" s="28" t="s">
        <v>114</v>
      </c>
      <c r="X54" s="28" t="s">
        <v>114</v>
      </c>
      <c r="Y54" s="28" t="s">
        <v>114</v>
      </c>
      <c r="Z54" s="28" t="s">
        <v>114</v>
      </c>
      <c r="AA54" s="28" t="s">
        <v>114</v>
      </c>
      <c r="AB54" s="28" t="s">
        <v>114</v>
      </c>
      <c r="AC54" s="28" t="s">
        <v>114</v>
      </c>
      <c r="AD54" s="28" t="s">
        <v>114</v>
      </c>
      <c r="AE54" s="28" t="s">
        <v>114</v>
      </c>
      <c r="AF54" s="28" t="s">
        <v>114</v>
      </c>
      <c r="AG54" s="28" t="s">
        <v>114</v>
      </c>
      <c r="AH54" s="28" t="s">
        <v>114</v>
      </c>
      <c r="AI54" s="28" t="s">
        <v>114</v>
      </c>
      <c r="AJ54" s="28" t="s">
        <v>114</v>
      </c>
      <c r="AK54" s="28" t="s">
        <v>114</v>
      </c>
      <c r="AL54" s="28" t="s">
        <v>114</v>
      </c>
      <c r="AM54" s="28" t="s">
        <v>114</v>
      </c>
      <c r="AN54" s="28" t="s">
        <v>114</v>
      </c>
      <c r="AO54" s="28" t="s">
        <v>114</v>
      </c>
      <c r="AP54" s="28" t="s">
        <v>114</v>
      </c>
      <c r="AQ54" s="28" t="s">
        <v>114</v>
      </c>
      <c r="AR54" s="28" t="s">
        <v>114</v>
      </c>
      <c r="AS54" s="28" t="s">
        <v>114</v>
      </c>
      <c r="AT54" s="28" t="s">
        <v>114</v>
      </c>
      <c r="AU54" s="28" t="s">
        <v>114</v>
      </c>
      <c r="AV54" s="28" t="s">
        <v>114</v>
      </c>
      <c r="AW54" s="28" t="s">
        <v>114</v>
      </c>
      <c r="AX54" s="28" t="s">
        <v>114</v>
      </c>
      <c r="AY54" s="28" t="s">
        <v>114</v>
      </c>
      <c r="AZ54" s="28" t="s">
        <v>114</v>
      </c>
      <c r="BA54" s="28" t="s">
        <v>114</v>
      </c>
      <c r="BB54" s="28" t="s">
        <v>114</v>
      </c>
      <c r="BC54" s="28" t="s">
        <v>114</v>
      </c>
    </row>
    <row r="55" spans="1:55" ht="94.5" x14ac:dyDescent="0.25">
      <c r="A55" s="12" t="s">
        <v>119</v>
      </c>
      <c r="B55" s="13" t="s">
        <v>123</v>
      </c>
      <c r="C55" s="14"/>
      <c r="D55" s="19">
        <f t="shared" ref="D55" si="89">SUM(D56:D58)</f>
        <v>0</v>
      </c>
      <c r="E55" s="19">
        <f t="shared" ref="E55:AD55" si="90">SUM(E56:E58)</f>
        <v>0</v>
      </c>
      <c r="F55" s="19">
        <f t="shared" si="90"/>
        <v>0</v>
      </c>
      <c r="G55" s="19">
        <f t="shared" si="90"/>
        <v>0</v>
      </c>
      <c r="H55" s="19">
        <f t="shared" si="90"/>
        <v>0</v>
      </c>
      <c r="I55" s="19">
        <f t="shared" si="90"/>
        <v>0</v>
      </c>
      <c r="J55" s="19">
        <f t="shared" si="90"/>
        <v>0</v>
      </c>
      <c r="K55" s="19">
        <f t="shared" si="90"/>
        <v>0</v>
      </c>
      <c r="L55" s="19">
        <f t="shared" si="90"/>
        <v>0</v>
      </c>
      <c r="M55" s="19">
        <f t="shared" si="90"/>
        <v>0</v>
      </c>
      <c r="N55" s="19">
        <f t="shared" si="90"/>
        <v>0</v>
      </c>
      <c r="O55" s="19">
        <f t="shared" si="90"/>
        <v>0</v>
      </c>
      <c r="P55" s="19">
        <f t="shared" si="90"/>
        <v>0</v>
      </c>
      <c r="Q55" s="19">
        <f t="shared" si="90"/>
        <v>0</v>
      </c>
      <c r="R55" s="19">
        <f t="shared" si="90"/>
        <v>0</v>
      </c>
      <c r="S55" s="19">
        <f t="shared" si="90"/>
        <v>0</v>
      </c>
      <c r="T55" s="19">
        <f t="shared" si="90"/>
        <v>0</v>
      </c>
      <c r="U55" s="19">
        <f t="shared" si="90"/>
        <v>0</v>
      </c>
      <c r="V55" s="19">
        <f t="shared" si="90"/>
        <v>0</v>
      </c>
      <c r="W55" s="19">
        <f t="shared" si="90"/>
        <v>0</v>
      </c>
      <c r="X55" s="19">
        <f t="shared" si="90"/>
        <v>0</v>
      </c>
      <c r="Y55" s="19">
        <f t="shared" si="90"/>
        <v>0</v>
      </c>
      <c r="Z55" s="19">
        <f t="shared" si="90"/>
        <v>0</v>
      </c>
      <c r="AA55" s="19">
        <f t="shared" si="90"/>
        <v>0</v>
      </c>
      <c r="AB55" s="19">
        <f t="shared" si="90"/>
        <v>0</v>
      </c>
      <c r="AC55" s="19">
        <f t="shared" si="90"/>
        <v>0</v>
      </c>
      <c r="AD55" s="19">
        <f t="shared" si="90"/>
        <v>0</v>
      </c>
      <c r="AE55" s="19">
        <f>SUM(AE56:AE58)</f>
        <v>0</v>
      </c>
      <c r="AF55" s="19">
        <f>SUM(AF56:AF58)</f>
        <v>0</v>
      </c>
      <c r="AG55" s="19">
        <f>SUM(AG56:AG58)</f>
        <v>0</v>
      </c>
      <c r="AH55" s="19">
        <f>SUM(AH56:AH58)</f>
        <v>0</v>
      </c>
      <c r="AI55" s="19">
        <f>SUM(AI56:AI58)</f>
        <v>0</v>
      </c>
      <c r="AJ55" s="19">
        <f t="shared" ref="AJ55" si="91">SUM(AJ56:AJ58)</f>
        <v>0</v>
      </c>
      <c r="AK55" s="19">
        <f>SUM(AK56:AK58)</f>
        <v>0</v>
      </c>
      <c r="AL55" s="19">
        <f>SUM(AL56:AL58)</f>
        <v>0</v>
      </c>
      <c r="AM55" s="19">
        <f>SUM(AM56:AM58)</f>
        <v>0</v>
      </c>
      <c r="AN55" s="19">
        <f>SUM(AN56:AN58)</f>
        <v>0</v>
      </c>
      <c r="AO55" s="19">
        <f t="shared" ref="AO55" si="92">SUM(AO56:AO58)</f>
        <v>0</v>
      </c>
      <c r="AP55" s="19">
        <f>SUM(AP56:AP58)</f>
        <v>0</v>
      </c>
      <c r="AQ55" s="19">
        <f>SUM(AQ56:AQ58)</f>
        <v>0</v>
      </c>
      <c r="AR55" s="19">
        <f>SUM(AR56:AR58)</f>
        <v>0</v>
      </c>
      <c r="AS55" s="19">
        <f>SUM(AS56:AS58)</f>
        <v>0</v>
      </c>
      <c r="AT55" s="19">
        <f t="shared" ref="AT55:AY55" si="93">SUM(AT56:AT58)</f>
        <v>0</v>
      </c>
      <c r="AU55" s="19">
        <f>SUM(AU56:AU58)</f>
        <v>0</v>
      </c>
      <c r="AV55" s="19">
        <f>SUM(AV56:AV58)</f>
        <v>0</v>
      </c>
      <c r="AW55" s="19">
        <f>SUM(AW56:AW58)</f>
        <v>0</v>
      </c>
      <c r="AX55" s="19">
        <f>SUM(AX56:AX58)</f>
        <v>0</v>
      </c>
      <c r="AY55" s="19">
        <f t="shared" si="93"/>
        <v>0</v>
      </c>
      <c r="AZ55" s="19">
        <f>SUM(AZ56:AZ58)</f>
        <v>0</v>
      </c>
      <c r="BA55" s="19">
        <f>SUM(BA56:BA58)</f>
        <v>0</v>
      </c>
      <c r="BB55" s="19">
        <f>SUM(BB56:BB58)</f>
        <v>0</v>
      </c>
      <c r="BC55" s="19">
        <f>SUM(BC56:BC58)</f>
        <v>0</v>
      </c>
    </row>
    <row r="56" spans="1:55" x14ac:dyDescent="0.25">
      <c r="A56" s="26" t="s">
        <v>119</v>
      </c>
      <c r="B56" s="27" t="s">
        <v>113</v>
      </c>
      <c r="C56" s="28" t="s">
        <v>114</v>
      </c>
      <c r="D56" s="28" t="s">
        <v>114</v>
      </c>
      <c r="E56" s="28" t="s">
        <v>114</v>
      </c>
      <c r="F56" s="28" t="s">
        <v>114</v>
      </c>
      <c r="G56" s="28" t="s">
        <v>114</v>
      </c>
      <c r="H56" s="28" t="s">
        <v>114</v>
      </c>
      <c r="I56" s="28" t="s">
        <v>114</v>
      </c>
      <c r="J56" s="28" t="s">
        <v>114</v>
      </c>
      <c r="K56" s="28" t="s">
        <v>114</v>
      </c>
      <c r="L56" s="28" t="s">
        <v>114</v>
      </c>
      <c r="M56" s="28" t="s">
        <v>114</v>
      </c>
      <c r="N56" s="28" t="s">
        <v>114</v>
      </c>
      <c r="O56" s="28" t="s">
        <v>114</v>
      </c>
      <c r="P56" s="28" t="s">
        <v>114</v>
      </c>
      <c r="Q56" s="28" t="s">
        <v>114</v>
      </c>
      <c r="R56" s="28" t="s">
        <v>114</v>
      </c>
      <c r="S56" s="28" t="s">
        <v>114</v>
      </c>
      <c r="T56" s="28" t="s">
        <v>114</v>
      </c>
      <c r="U56" s="28" t="s">
        <v>114</v>
      </c>
      <c r="V56" s="28" t="s">
        <v>114</v>
      </c>
      <c r="W56" s="28" t="s">
        <v>114</v>
      </c>
      <c r="X56" s="28" t="s">
        <v>114</v>
      </c>
      <c r="Y56" s="28" t="s">
        <v>114</v>
      </c>
      <c r="Z56" s="28" t="s">
        <v>114</v>
      </c>
      <c r="AA56" s="28" t="s">
        <v>114</v>
      </c>
      <c r="AB56" s="28" t="s">
        <v>114</v>
      </c>
      <c r="AC56" s="28" t="s">
        <v>114</v>
      </c>
      <c r="AD56" s="28" t="s">
        <v>114</v>
      </c>
      <c r="AE56" s="28" t="s">
        <v>114</v>
      </c>
      <c r="AF56" s="28" t="s">
        <v>114</v>
      </c>
      <c r="AG56" s="28" t="s">
        <v>114</v>
      </c>
      <c r="AH56" s="28" t="s">
        <v>114</v>
      </c>
      <c r="AI56" s="28" t="s">
        <v>114</v>
      </c>
      <c r="AJ56" s="28" t="s">
        <v>114</v>
      </c>
      <c r="AK56" s="28" t="s">
        <v>114</v>
      </c>
      <c r="AL56" s="28" t="s">
        <v>114</v>
      </c>
      <c r="AM56" s="28" t="s">
        <v>114</v>
      </c>
      <c r="AN56" s="28" t="s">
        <v>114</v>
      </c>
      <c r="AO56" s="28" t="s">
        <v>114</v>
      </c>
      <c r="AP56" s="28" t="s">
        <v>114</v>
      </c>
      <c r="AQ56" s="28" t="s">
        <v>114</v>
      </c>
      <c r="AR56" s="28" t="s">
        <v>114</v>
      </c>
      <c r="AS56" s="28" t="s">
        <v>114</v>
      </c>
      <c r="AT56" s="28" t="s">
        <v>114</v>
      </c>
      <c r="AU56" s="28" t="s">
        <v>114</v>
      </c>
      <c r="AV56" s="28" t="s">
        <v>114</v>
      </c>
      <c r="AW56" s="28" t="s">
        <v>114</v>
      </c>
      <c r="AX56" s="28" t="s">
        <v>114</v>
      </c>
      <c r="AY56" s="28" t="s">
        <v>114</v>
      </c>
      <c r="AZ56" s="28" t="s">
        <v>114</v>
      </c>
      <c r="BA56" s="28" t="s">
        <v>114</v>
      </c>
      <c r="BB56" s="28" t="s">
        <v>114</v>
      </c>
      <c r="BC56" s="28" t="s">
        <v>114</v>
      </c>
    </row>
    <row r="57" spans="1:55" x14ac:dyDescent="0.25">
      <c r="A57" s="26" t="s">
        <v>119</v>
      </c>
      <c r="B57" s="27" t="s">
        <v>113</v>
      </c>
      <c r="C57" s="28" t="s">
        <v>114</v>
      </c>
      <c r="D57" s="28" t="s">
        <v>114</v>
      </c>
      <c r="E57" s="28" t="s">
        <v>114</v>
      </c>
      <c r="F57" s="28" t="s">
        <v>114</v>
      </c>
      <c r="G57" s="28" t="s">
        <v>114</v>
      </c>
      <c r="H57" s="28" t="s">
        <v>114</v>
      </c>
      <c r="I57" s="28" t="s">
        <v>114</v>
      </c>
      <c r="J57" s="28" t="s">
        <v>114</v>
      </c>
      <c r="K57" s="28" t="s">
        <v>114</v>
      </c>
      <c r="L57" s="28" t="s">
        <v>114</v>
      </c>
      <c r="M57" s="28" t="s">
        <v>114</v>
      </c>
      <c r="N57" s="28" t="s">
        <v>114</v>
      </c>
      <c r="O57" s="28" t="s">
        <v>114</v>
      </c>
      <c r="P57" s="28" t="s">
        <v>114</v>
      </c>
      <c r="Q57" s="28" t="s">
        <v>114</v>
      </c>
      <c r="R57" s="28" t="s">
        <v>114</v>
      </c>
      <c r="S57" s="28" t="s">
        <v>114</v>
      </c>
      <c r="T57" s="28" t="s">
        <v>114</v>
      </c>
      <c r="U57" s="28" t="s">
        <v>114</v>
      </c>
      <c r="V57" s="28" t="s">
        <v>114</v>
      </c>
      <c r="W57" s="28" t="s">
        <v>114</v>
      </c>
      <c r="X57" s="28" t="s">
        <v>114</v>
      </c>
      <c r="Y57" s="28" t="s">
        <v>114</v>
      </c>
      <c r="Z57" s="28" t="s">
        <v>114</v>
      </c>
      <c r="AA57" s="28" t="s">
        <v>114</v>
      </c>
      <c r="AB57" s="28" t="s">
        <v>114</v>
      </c>
      <c r="AC57" s="28" t="s">
        <v>114</v>
      </c>
      <c r="AD57" s="28" t="s">
        <v>114</v>
      </c>
      <c r="AE57" s="28" t="s">
        <v>114</v>
      </c>
      <c r="AF57" s="28" t="s">
        <v>114</v>
      </c>
      <c r="AG57" s="28" t="s">
        <v>114</v>
      </c>
      <c r="AH57" s="28" t="s">
        <v>114</v>
      </c>
      <c r="AI57" s="28" t="s">
        <v>114</v>
      </c>
      <c r="AJ57" s="28" t="s">
        <v>114</v>
      </c>
      <c r="AK57" s="28" t="s">
        <v>114</v>
      </c>
      <c r="AL57" s="28" t="s">
        <v>114</v>
      </c>
      <c r="AM57" s="28" t="s">
        <v>114</v>
      </c>
      <c r="AN57" s="28" t="s">
        <v>114</v>
      </c>
      <c r="AO57" s="28" t="s">
        <v>114</v>
      </c>
      <c r="AP57" s="28" t="s">
        <v>114</v>
      </c>
      <c r="AQ57" s="28" t="s">
        <v>114</v>
      </c>
      <c r="AR57" s="28" t="s">
        <v>114</v>
      </c>
      <c r="AS57" s="28" t="s">
        <v>114</v>
      </c>
      <c r="AT57" s="28" t="s">
        <v>114</v>
      </c>
      <c r="AU57" s="28" t="s">
        <v>114</v>
      </c>
      <c r="AV57" s="28" t="s">
        <v>114</v>
      </c>
      <c r="AW57" s="28" t="s">
        <v>114</v>
      </c>
      <c r="AX57" s="28" t="s">
        <v>114</v>
      </c>
      <c r="AY57" s="28" t="s">
        <v>114</v>
      </c>
      <c r="AZ57" s="28" t="s">
        <v>114</v>
      </c>
      <c r="BA57" s="28" t="s">
        <v>114</v>
      </c>
      <c r="BB57" s="28" t="s">
        <v>114</v>
      </c>
      <c r="BC57" s="28" t="s">
        <v>114</v>
      </c>
    </row>
    <row r="58" spans="1:55" x14ac:dyDescent="0.25">
      <c r="A58" s="26" t="s">
        <v>115</v>
      </c>
      <c r="B58" s="26" t="s">
        <v>115</v>
      </c>
      <c r="C58" s="28" t="s">
        <v>114</v>
      </c>
      <c r="D58" s="28" t="s">
        <v>114</v>
      </c>
      <c r="E58" s="28" t="s">
        <v>114</v>
      </c>
      <c r="F58" s="28" t="s">
        <v>114</v>
      </c>
      <c r="G58" s="28" t="s">
        <v>114</v>
      </c>
      <c r="H58" s="28" t="s">
        <v>114</v>
      </c>
      <c r="I58" s="28" t="s">
        <v>114</v>
      </c>
      <c r="J58" s="28" t="s">
        <v>114</v>
      </c>
      <c r="K58" s="28" t="s">
        <v>114</v>
      </c>
      <c r="L58" s="28" t="s">
        <v>114</v>
      </c>
      <c r="M58" s="28" t="s">
        <v>114</v>
      </c>
      <c r="N58" s="28" t="s">
        <v>114</v>
      </c>
      <c r="O58" s="28" t="s">
        <v>114</v>
      </c>
      <c r="P58" s="28" t="s">
        <v>114</v>
      </c>
      <c r="Q58" s="28" t="s">
        <v>114</v>
      </c>
      <c r="R58" s="28" t="s">
        <v>114</v>
      </c>
      <c r="S58" s="28" t="s">
        <v>114</v>
      </c>
      <c r="T58" s="28" t="s">
        <v>114</v>
      </c>
      <c r="U58" s="28" t="s">
        <v>114</v>
      </c>
      <c r="V58" s="28" t="s">
        <v>114</v>
      </c>
      <c r="W58" s="28" t="s">
        <v>114</v>
      </c>
      <c r="X58" s="28" t="s">
        <v>114</v>
      </c>
      <c r="Y58" s="28" t="s">
        <v>114</v>
      </c>
      <c r="Z58" s="28" t="s">
        <v>114</v>
      </c>
      <c r="AA58" s="28" t="s">
        <v>114</v>
      </c>
      <c r="AB58" s="28" t="s">
        <v>114</v>
      </c>
      <c r="AC58" s="28" t="s">
        <v>114</v>
      </c>
      <c r="AD58" s="28" t="s">
        <v>114</v>
      </c>
      <c r="AE58" s="28" t="s">
        <v>114</v>
      </c>
      <c r="AF58" s="28" t="s">
        <v>114</v>
      </c>
      <c r="AG58" s="28" t="s">
        <v>114</v>
      </c>
      <c r="AH58" s="28" t="s">
        <v>114</v>
      </c>
      <c r="AI58" s="28" t="s">
        <v>114</v>
      </c>
      <c r="AJ58" s="28" t="s">
        <v>114</v>
      </c>
      <c r="AK58" s="28" t="s">
        <v>114</v>
      </c>
      <c r="AL58" s="28" t="s">
        <v>114</v>
      </c>
      <c r="AM58" s="28" t="s">
        <v>114</v>
      </c>
      <c r="AN58" s="28" t="s">
        <v>114</v>
      </c>
      <c r="AO58" s="28" t="s">
        <v>114</v>
      </c>
      <c r="AP58" s="28" t="s">
        <v>114</v>
      </c>
      <c r="AQ58" s="28" t="s">
        <v>114</v>
      </c>
      <c r="AR58" s="28" t="s">
        <v>114</v>
      </c>
      <c r="AS58" s="28" t="s">
        <v>114</v>
      </c>
      <c r="AT58" s="28" t="s">
        <v>114</v>
      </c>
      <c r="AU58" s="28" t="s">
        <v>114</v>
      </c>
      <c r="AV58" s="28" t="s">
        <v>114</v>
      </c>
      <c r="AW58" s="28" t="s">
        <v>114</v>
      </c>
      <c r="AX58" s="28" t="s">
        <v>114</v>
      </c>
      <c r="AY58" s="28" t="s">
        <v>114</v>
      </c>
      <c r="AZ58" s="28" t="s">
        <v>114</v>
      </c>
      <c r="BA58" s="28" t="s">
        <v>114</v>
      </c>
      <c r="BB58" s="28" t="s">
        <v>114</v>
      </c>
      <c r="BC58" s="28" t="s">
        <v>114</v>
      </c>
    </row>
    <row r="59" spans="1:55" ht="31.5" x14ac:dyDescent="0.25">
      <c r="A59" s="12" t="s">
        <v>124</v>
      </c>
      <c r="B59" s="13" t="s">
        <v>120</v>
      </c>
      <c r="C59" s="14"/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</row>
    <row r="60" spans="1:55" ht="94.5" x14ac:dyDescent="0.25">
      <c r="A60" s="12" t="s">
        <v>124</v>
      </c>
      <c r="B60" s="13" t="s">
        <v>121</v>
      </c>
      <c r="C60" s="14"/>
      <c r="D60" s="19">
        <f t="shared" ref="D60" si="94">SUM(D61:D63)</f>
        <v>0</v>
      </c>
      <c r="E60" s="19">
        <f t="shared" ref="E60:AD60" si="95">SUM(E61:E63)</f>
        <v>0</v>
      </c>
      <c r="F60" s="19">
        <f t="shared" si="95"/>
        <v>0</v>
      </c>
      <c r="G60" s="19">
        <f t="shared" si="95"/>
        <v>0</v>
      </c>
      <c r="H60" s="19">
        <f t="shared" si="95"/>
        <v>0</v>
      </c>
      <c r="I60" s="19">
        <f t="shared" si="95"/>
        <v>0</v>
      </c>
      <c r="J60" s="19">
        <f t="shared" si="95"/>
        <v>0</v>
      </c>
      <c r="K60" s="19">
        <f t="shared" si="95"/>
        <v>0</v>
      </c>
      <c r="L60" s="19">
        <f t="shared" si="95"/>
        <v>0</v>
      </c>
      <c r="M60" s="19">
        <f t="shared" si="95"/>
        <v>0</v>
      </c>
      <c r="N60" s="19">
        <f t="shared" si="95"/>
        <v>0</v>
      </c>
      <c r="O60" s="19">
        <f t="shared" si="95"/>
        <v>0</v>
      </c>
      <c r="P60" s="19">
        <f t="shared" si="95"/>
        <v>0</v>
      </c>
      <c r="Q60" s="19">
        <f t="shared" si="95"/>
        <v>0</v>
      </c>
      <c r="R60" s="19">
        <f t="shared" si="95"/>
        <v>0</v>
      </c>
      <c r="S60" s="19">
        <f t="shared" si="95"/>
        <v>0</v>
      </c>
      <c r="T60" s="19">
        <f t="shared" si="95"/>
        <v>0</v>
      </c>
      <c r="U60" s="19">
        <f t="shared" si="95"/>
        <v>0</v>
      </c>
      <c r="V60" s="19">
        <f t="shared" si="95"/>
        <v>0</v>
      </c>
      <c r="W60" s="19">
        <f t="shared" si="95"/>
        <v>0</v>
      </c>
      <c r="X60" s="19">
        <f t="shared" si="95"/>
        <v>0</v>
      </c>
      <c r="Y60" s="19">
        <f t="shared" si="95"/>
        <v>0</v>
      </c>
      <c r="Z60" s="19">
        <f t="shared" si="95"/>
        <v>0</v>
      </c>
      <c r="AA60" s="19">
        <f t="shared" si="95"/>
        <v>0</v>
      </c>
      <c r="AB60" s="19">
        <f t="shared" si="95"/>
        <v>0</v>
      </c>
      <c r="AC60" s="19">
        <f t="shared" si="95"/>
        <v>0</v>
      </c>
      <c r="AD60" s="19">
        <f t="shared" si="95"/>
        <v>0</v>
      </c>
      <c r="AE60" s="19">
        <f>SUM(AE61:AE63)</f>
        <v>0</v>
      </c>
      <c r="AF60" s="19">
        <f>SUM(AF61:AF63)</f>
        <v>0</v>
      </c>
      <c r="AG60" s="19">
        <f>SUM(AG61:AG63)</f>
        <v>0</v>
      </c>
      <c r="AH60" s="19">
        <f>SUM(AH61:AH63)</f>
        <v>0</v>
      </c>
      <c r="AI60" s="19">
        <f>SUM(AI61:AI63)</f>
        <v>0</v>
      </c>
      <c r="AJ60" s="19">
        <f t="shared" ref="AJ60" si="96">SUM(AJ61:AJ63)</f>
        <v>0</v>
      </c>
      <c r="AK60" s="19">
        <f>SUM(AK61:AK63)</f>
        <v>0</v>
      </c>
      <c r="AL60" s="19">
        <f>SUM(AL61:AL63)</f>
        <v>0</v>
      </c>
      <c r="AM60" s="19">
        <f>SUM(AM61:AM63)</f>
        <v>0</v>
      </c>
      <c r="AN60" s="19">
        <f>SUM(AN61:AN63)</f>
        <v>0</v>
      </c>
      <c r="AO60" s="19">
        <f t="shared" ref="AO60" si="97">SUM(AO61:AO63)</f>
        <v>0</v>
      </c>
      <c r="AP60" s="19">
        <f>SUM(AP61:AP63)</f>
        <v>0</v>
      </c>
      <c r="AQ60" s="19">
        <f>SUM(AQ61:AQ63)</f>
        <v>0</v>
      </c>
      <c r="AR60" s="19">
        <f>SUM(AR61:AR63)</f>
        <v>0</v>
      </c>
      <c r="AS60" s="19">
        <f>SUM(AS61:AS63)</f>
        <v>0</v>
      </c>
      <c r="AT60" s="19">
        <f t="shared" ref="AT60:AY60" si="98">SUM(AT61:AT63)</f>
        <v>0</v>
      </c>
      <c r="AU60" s="19">
        <f>SUM(AU61:AU63)</f>
        <v>0</v>
      </c>
      <c r="AV60" s="19">
        <f>SUM(AV61:AV63)</f>
        <v>0</v>
      </c>
      <c r="AW60" s="19">
        <f>SUM(AW61:AW63)</f>
        <v>0</v>
      </c>
      <c r="AX60" s="19">
        <f>SUM(AX61:AX63)</f>
        <v>0</v>
      </c>
      <c r="AY60" s="19">
        <f t="shared" si="98"/>
        <v>0</v>
      </c>
      <c r="AZ60" s="19">
        <f>SUM(AZ61:AZ63)</f>
        <v>0</v>
      </c>
      <c r="BA60" s="19">
        <f>SUM(BA61:BA63)</f>
        <v>0</v>
      </c>
      <c r="BB60" s="19">
        <f>SUM(BB61:BB63)</f>
        <v>0</v>
      </c>
      <c r="BC60" s="19">
        <f>SUM(BC61:BC63)</f>
        <v>0</v>
      </c>
    </row>
    <row r="61" spans="1:55" x14ac:dyDescent="0.25">
      <c r="A61" s="26" t="s">
        <v>124</v>
      </c>
      <c r="B61" s="27" t="s">
        <v>113</v>
      </c>
      <c r="C61" s="28" t="s">
        <v>114</v>
      </c>
      <c r="D61" s="28" t="s">
        <v>114</v>
      </c>
      <c r="E61" s="28" t="s">
        <v>114</v>
      </c>
      <c r="F61" s="28" t="s">
        <v>114</v>
      </c>
      <c r="G61" s="28" t="s">
        <v>114</v>
      </c>
      <c r="H61" s="28" t="s">
        <v>114</v>
      </c>
      <c r="I61" s="28" t="s">
        <v>114</v>
      </c>
      <c r="J61" s="28" t="s">
        <v>114</v>
      </c>
      <c r="K61" s="28" t="s">
        <v>114</v>
      </c>
      <c r="L61" s="28" t="s">
        <v>114</v>
      </c>
      <c r="M61" s="28" t="s">
        <v>114</v>
      </c>
      <c r="N61" s="28" t="s">
        <v>114</v>
      </c>
      <c r="O61" s="28" t="s">
        <v>114</v>
      </c>
      <c r="P61" s="28" t="s">
        <v>114</v>
      </c>
      <c r="Q61" s="28" t="s">
        <v>114</v>
      </c>
      <c r="R61" s="28" t="s">
        <v>114</v>
      </c>
      <c r="S61" s="28" t="s">
        <v>114</v>
      </c>
      <c r="T61" s="28" t="s">
        <v>114</v>
      </c>
      <c r="U61" s="28" t="s">
        <v>114</v>
      </c>
      <c r="V61" s="28" t="s">
        <v>114</v>
      </c>
      <c r="W61" s="28" t="s">
        <v>114</v>
      </c>
      <c r="X61" s="28" t="s">
        <v>114</v>
      </c>
      <c r="Y61" s="28" t="s">
        <v>114</v>
      </c>
      <c r="Z61" s="28" t="s">
        <v>114</v>
      </c>
      <c r="AA61" s="28" t="s">
        <v>114</v>
      </c>
      <c r="AB61" s="28" t="s">
        <v>114</v>
      </c>
      <c r="AC61" s="28" t="s">
        <v>114</v>
      </c>
      <c r="AD61" s="28" t="s">
        <v>114</v>
      </c>
      <c r="AE61" s="28" t="s">
        <v>114</v>
      </c>
      <c r="AF61" s="28" t="s">
        <v>114</v>
      </c>
      <c r="AG61" s="28" t="s">
        <v>114</v>
      </c>
      <c r="AH61" s="28" t="s">
        <v>114</v>
      </c>
      <c r="AI61" s="28" t="s">
        <v>114</v>
      </c>
      <c r="AJ61" s="28" t="s">
        <v>114</v>
      </c>
      <c r="AK61" s="28" t="s">
        <v>114</v>
      </c>
      <c r="AL61" s="28" t="s">
        <v>114</v>
      </c>
      <c r="AM61" s="28" t="s">
        <v>114</v>
      </c>
      <c r="AN61" s="28" t="s">
        <v>114</v>
      </c>
      <c r="AO61" s="28" t="s">
        <v>114</v>
      </c>
      <c r="AP61" s="28" t="s">
        <v>114</v>
      </c>
      <c r="AQ61" s="28" t="s">
        <v>114</v>
      </c>
      <c r="AR61" s="28" t="s">
        <v>114</v>
      </c>
      <c r="AS61" s="28" t="s">
        <v>114</v>
      </c>
      <c r="AT61" s="28" t="s">
        <v>114</v>
      </c>
      <c r="AU61" s="28" t="s">
        <v>114</v>
      </c>
      <c r="AV61" s="28" t="s">
        <v>114</v>
      </c>
      <c r="AW61" s="28" t="s">
        <v>114</v>
      </c>
      <c r="AX61" s="28" t="s">
        <v>114</v>
      </c>
      <c r="AY61" s="28" t="s">
        <v>114</v>
      </c>
      <c r="AZ61" s="28" t="s">
        <v>114</v>
      </c>
      <c r="BA61" s="28" t="s">
        <v>114</v>
      </c>
      <c r="BB61" s="28" t="s">
        <v>114</v>
      </c>
      <c r="BC61" s="28" t="s">
        <v>114</v>
      </c>
    </row>
    <row r="62" spans="1:55" x14ac:dyDescent="0.25">
      <c r="A62" s="26" t="s">
        <v>124</v>
      </c>
      <c r="B62" s="27" t="s">
        <v>113</v>
      </c>
      <c r="C62" s="28" t="s">
        <v>114</v>
      </c>
      <c r="D62" s="28" t="s">
        <v>114</v>
      </c>
      <c r="E62" s="28" t="s">
        <v>114</v>
      </c>
      <c r="F62" s="28" t="s">
        <v>114</v>
      </c>
      <c r="G62" s="28" t="s">
        <v>114</v>
      </c>
      <c r="H62" s="28" t="s">
        <v>114</v>
      </c>
      <c r="I62" s="28" t="s">
        <v>114</v>
      </c>
      <c r="J62" s="28" t="s">
        <v>114</v>
      </c>
      <c r="K62" s="28" t="s">
        <v>114</v>
      </c>
      <c r="L62" s="28" t="s">
        <v>114</v>
      </c>
      <c r="M62" s="28" t="s">
        <v>114</v>
      </c>
      <c r="N62" s="28" t="s">
        <v>114</v>
      </c>
      <c r="O62" s="28" t="s">
        <v>114</v>
      </c>
      <c r="P62" s="28" t="s">
        <v>114</v>
      </c>
      <c r="Q62" s="28" t="s">
        <v>114</v>
      </c>
      <c r="R62" s="28" t="s">
        <v>114</v>
      </c>
      <c r="S62" s="28" t="s">
        <v>114</v>
      </c>
      <c r="T62" s="28" t="s">
        <v>114</v>
      </c>
      <c r="U62" s="28" t="s">
        <v>114</v>
      </c>
      <c r="V62" s="28" t="s">
        <v>114</v>
      </c>
      <c r="W62" s="28" t="s">
        <v>114</v>
      </c>
      <c r="X62" s="28" t="s">
        <v>114</v>
      </c>
      <c r="Y62" s="28" t="s">
        <v>114</v>
      </c>
      <c r="Z62" s="28" t="s">
        <v>114</v>
      </c>
      <c r="AA62" s="28" t="s">
        <v>114</v>
      </c>
      <c r="AB62" s="28" t="s">
        <v>114</v>
      </c>
      <c r="AC62" s="28" t="s">
        <v>114</v>
      </c>
      <c r="AD62" s="28" t="s">
        <v>114</v>
      </c>
      <c r="AE62" s="28" t="s">
        <v>114</v>
      </c>
      <c r="AF62" s="28" t="s">
        <v>114</v>
      </c>
      <c r="AG62" s="28" t="s">
        <v>114</v>
      </c>
      <c r="AH62" s="28" t="s">
        <v>114</v>
      </c>
      <c r="AI62" s="28" t="s">
        <v>114</v>
      </c>
      <c r="AJ62" s="28" t="s">
        <v>114</v>
      </c>
      <c r="AK62" s="28" t="s">
        <v>114</v>
      </c>
      <c r="AL62" s="28" t="s">
        <v>114</v>
      </c>
      <c r="AM62" s="28" t="s">
        <v>114</v>
      </c>
      <c r="AN62" s="28" t="s">
        <v>114</v>
      </c>
      <c r="AO62" s="28" t="s">
        <v>114</v>
      </c>
      <c r="AP62" s="28" t="s">
        <v>114</v>
      </c>
      <c r="AQ62" s="28" t="s">
        <v>114</v>
      </c>
      <c r="AR62" s="28" t="s">
        <v>114</v>
      </c>
      <c r="AS62" s="28" t="s">
        <v>114</v>
      </c>
      <c r="AT62" s="28" t="s">
        <v>114</v>
      </c>
      <c r="AU62" s="28" t="s">
        <v>114</v>
      </c>
      <c r="AV62" s="28" t="s">
        <v>114</v>
      </c>
      <c r="AW62" s="28" t="s">
        <v>114</v>
      </c>
      <c r="AX62" s="28" t="s">
        <v>114</v>
      </c>
      <c r="AY62" s="28" t="s">
        <v>114</v>
      </c>
      <c r="AZ62" s="28" t="s">
        <v>114</v>
      </c>
      <c r="BA62" s="28" t="s">
        <v>114</v>
      </c>
      <c r="BB62" s="28" t="s">
        <v>114</v>
      </c>
      <c r="BC62" s="28" t="s">
        <v>114</v>
      </c>
    </row>
    <row r="63" spans="1:55" x14ac:dyDescent="0.25">
      <c r="A63" s="26" t="s">
        <v>115</v>
      </c>
      <c r="B63" s="26" t="s">
        <v>115</v>
      </c>
      <c r="C63" s="28" t="s">
        <v>114</v>
      </c>
      <c r="D63" s="28" t="s">
        <v>114</v>
      </c>
      <c r="E63" s="28" t="s">
        <v>114</v>
      </c>
      <c r="F63" s="28" t="s">
        <v>114</v>
      </c>
      <c r="G63" s="28" t="s">
        <v>114</v>
      </c>
      <c r="H63" s="28" t="s">
        <v>114</v>
      </c>
      <c r="I63" s="28" t="s">
        <v>114</v>
      </c>
      <c r="J63" s="28" t="s">
        <v>114</v>
      </c>
      <c r="K63" s="28" t="s">
        <v>114</v>
      </c>
      <c r="L63" s="28" t="s">
        <v>114</v>
      </c>
      <c r="M63" s="28" t="s">
        <v>114</v>
      </c>
      <c r="N63" s="28" t="s">
        <v>114</v>
      </c>
      <c r="O63" s="28" t="s">
        <v>114</v>
      </c>
      <c r="P63" s="28" t="s">
        <v>114</v>
      </c>
      <c r="Q63" s="28" t="s">
        <v>114</v>
      </c>
      <c r="R63" s="28" t="s">
        <v>114</v>
      </c>
      <c r="S63" s="28" t="s">
        <v>114</v>
      </c>
      <c r="T63" s="28" t="s">
        <v>114</v>
      </c>
      <c r="U63" s="28" t="s">
        <v>114</v>
      </c>
      <c r="V63" s="28" t="s">
        <v>114</v>
      </c>
      <c r="W63" s="28" t="s">
        <v>114</v>
      </c>
      <c r="X63" s="28" t="s">
        <v>114</v>
      </c>
      <c r="Y63" s="28" t="s">
        <v>114</v>
      </c>
      <c r="Z63" s="28" t="s">
        <v>114</v>
      </c>
      <c r="AA63" s="28" t="s">
        <v>114</v>
      </c>
      <c r="AB63" s="28" t="s">
        <v>114</v>
      </c>
      <c r="AC63" s="28" t="s">
        <v>114</v>
      </c>
      <c r="AD63" s="28" t="s">
        <v>114</v>
      </c>
      <c r="AE63" s="28" t="s">
        <v>114</v>
      </c>
      <c r="AF63" s="28" t="s">
        <v>114</v>
      </c>
      <c r="AG63" s="28" t="s">
        <v>114</v>
      </c>
      <c r="AH63" s="28" t="s">
        <v>114</v>
      </c>
      <c r="AI63" s="28" t="s">
        <v>114</v>
      </c>
      <c r="AJ63" s="28" t="s">
        <v>114</v>
      </c>
      <c r="AK63" s="28" t="s">
        <v>114</v>
      </c>
      <c r="AL63" s="28" t="s">
        <v>114</v>
      </c>
      <c r="AM63" s="28" t="s">
        <v>114</v>
      </c>
      <c r="AN63" s="28" t="s">
        <v>114</v>
      </c>
      <c r="AO63" s="28" t="s">
        <v>114</v>
      </c>
      <c r="AP63" s="28" t="s">
        <v>114</v>
      </c>
      <c r="AQ63" s="28" t="s">
        <v>114</v>
      </c>
      <c r="AR63" s="28" t="s">
        <v>114</v>
      </c>
      <c r="AS63" s="28" t="s">
        <v>114</v>
      </c>
      <c r="AT63" s="28" t="s">
        <v>114</v>
      </c>
      <c r="AU63" s="28" t="s">
        <v>114</v>
      </c>
      <c r="AV63" s="28" t="s">
        <v>114</v>
      </c>
      <c r="AW63" s="28" t="s">
        <v>114</v>
      </c>
      <c r="AX63" s="28" t="s">
        <v>114</v>
      </c>
      <c r="AY63" s="28" t="s">
        <v>114</v>
      </c>
      <c r="AZ63" s="28" t="s">
        <v>114</v>
      </c>
      <c r="BA63" s="28" t="s">
        <v>114</v>
      </c>
      <c r="BB63" s="28" t="s">
        <v>114</v>
      </c>
      <c r="BC63" s="28" t="s">
        <v>114</v>
      </c>
    </row>
    <row r="64" spans="1:55" ht="78.75" x14ac:dyDescent="0.25">
      <c r="A64" s="12" t="s">
        <v>124</v>
      </c>
      <c r="B64" s="13" t="s">
        <v>122</v>
      </c>
      <c r="C64" s="14"/>
      <c r="D64" s="19">
        <f t="shared" ref="D64" si="99">SUM(D65:D67)</f>
        <v>0</v>
      </c>
      <c r="E64" s="19">
        <f t="shared" ref="E64:AD64" si="100">SUM(E65:E67)</f>
        <v>0</v>
      </c>
      <c r="F64" s="19">
        <f t="shared" si="100"/>
        <v>0</v>
      </c>
      <c r="G64" s="19">
        <f t="shared" si="100"/>
        <v>0</v>
      </c>
      <c r="H64" s="19">
        <f t="shared" si="100"/>
        <v>0</v>
      </c>
      <c r="I64" s="19">
        <f t="shared" si="100"/>
        <v>0</v>
      </c>
      <c r="J64" s="19">
        <f t="shared" si="100"/>
        <v>0</v>
      </c>
      <c r="K64" s="19">
        <f t="shared" si="100"/>
        <v>0</v>
      </c>
      <c r="L64" s="19">
        <f t="shared" si="100"/>
        <v>0</v>
      </c>
      <c r="M64" s="19">
        <f t="shared" si="100"/>
        <v>0</v>
      </c>
      <c r="N64" s="19">
        <f t="shared" si="100"/>
        <v>0</v>
      </c>
      <c r="O64" s="19">
        <f t="shared" si="100"/>
        <v>0</v>
      </c>
      <c r="P64" s="19">
        <f t="shared" si="100"/>
        <v>0</v>
      </c>
      <c r="Q64" s="19">
        <f t="shared" si="100"/>
        <v>0</v>
      </c>
      <c r="R64" s="19">
        <f t="shared" si="100"/>
        <v>0</v>
      </c>
      <c r="S64" s="19">
        <f t="shared" si="100"/>
        <v>0</v>
      </c>
      <c r="T64" s="19">
        <f t="shared" si="100"/>
        <v>0</v>
      </c>
      <c r="U64" s="19">
        <f t="shared" si="100"/>
        <v>0</v>
      </c>
      <c r="V64" s="19">
        <f t="shared" si="100"/>
        <v>0</v>
      </c>
      <c r="W64" s="19">
        <f t="shared" si="100"/>
        <v>0</v>
      </c>
      <c r="X64" s="19">
        <f t="shared" si="100"/>
        <v>0</v>
      </c>
      <c r="Y64" s="19">
        <f t="shared" si="100"/>
        <v>0</v>
      </c>
      <c r="Z64" s="19">
        <f t="shared" si="100"/>
        <v>0</v>
      </c>
      <c r="AA64" s="19">
        <f t="shared" si="100"/>
        <v>0</v>
      </c>
      <c r="AB64" s="19">
        <f t="shared" si="100"/>
        <v>0</v>
      </c>
      <c r="AC64" s="19">
        <f t="shared" si="100"/>
        <v>0</v>
      </c>
      <c r="AD64" s="19">
        <f t="shared" si="100"/>
        <v>0</v>
      </c>
      <c r="AE64" s="19">
        <f>SUM(AE65:AE67)</f>
        <v>0</v>
      </c>
      <c r="AF64" s="19">
        <f>SUM(AF65:AF67)</f>
        <v>0</v>
      </c>
      <c r="AG64" s="19">
        <f>SUM(AG65:AG67)</f>
        <v>0</v>
      </c>
      <c r="AH64" s="19">
        <f>SUM(AH65:AH67)</f>
        <v>0</v>
      </c>
      <c r="AI64" s="19">
        <f>SUM(AI65:AI67)</f>
        <v>0</v>
      </c>
      <c r="AJ64" s="19">
        <f t="shared" ref="AJ64" si="101">SUM(AJ65:AJ67)</f>
        <v>0</v>
      </c>
      <c r="AK64" s="19">
        <f>SUM(AK65:AK67)</f>
        <v>0</v>
      </c>
      <c r="AL64" s="19">
        <f>SUM(AL65:AL67)</f>
        <v>0</v>
      </c>
      <c r="AM64" s="19">
        <f>SUM(AM65:AM67)</f>
        <v>0</v>
      </c>
      <c r="AN64" s="19">
        <f>SUM(AN65:AN67)</f>
        <v>0</v>
      </c>
      <c r="AO64" s="19">
        <f t="shared" ref="AO64" si="102">SUM(AO65:AO67)</f>
        <v>0</v>
      </c>
      <c r="AP64" s="19">
        <f>SUM(AP65:AP67)</f>
        <v>0</v>
      </c>
      <c r="AQ64" s="19">
        <f>SUM(AQ65:AQ67)</f>
        <v>0</v>
      </c>
      <c r="AR64" s="19">
        <f>SUM(AR65:AR67)</f>
        <v>0</v>
      </c>
      <c r="AS64" s="19">
        <f>SUM(AS65:AS67)</f>
        <v>0</v>
      </c>
      <c r="AT64" s="19">
        <f t="shared" ref="AT64:AY64" si="103">SUM(AT65:AT67)</f>
        <v>0</v>
      </c>
      <c r="AU64" s="19">
        <f>SUM(AU65:AU67)</f>
        <v>0</v>
      </c>
      <c r="AV64" s="19">
        <f>SUM(AV65:AV67)</f>
        <v>0</v>
      </c>
      <c r="AW64" s="19">
        <f>SUM(AW65:AW67)</f>
        <v>0</v>
      </c>
      <c r="AX64" s="19">
        <f>SUM(AX65:AX67)</f>
        <v>0</v>
      </c>
      <c r="AY64" s="19">
        <f t="shared" si="103"/>
        <v>0</v>
      </c>
      <c r="AZ64" s="19">
        <f>SUM(AZ65:AZ67)</f>
        <v>0</v>
      </c>
      <c r="BA64" s="19">
        <f>SUM(BA65:BA67)</f>
        <v>0</v>
      </c>
      <c r="BB64" s="19">
        <f>SUM(BB65:BB67)</f>
        <v>0</v>
      </c>
      <c r="BC64" s="19">
        <f>SUM(BC65:BC67)</f>
        <v>0</v>
      </c>
    </row>
    <row r="65" spans="1:55" x14ac:dyDescent="0.25">
      <c r="A65" s="26" t="s">
        <v>124</v>
      </c>
      <c r="B65" s="27" t="s">
        <v>113</v>
      </c>
      <c r="C65" s="28" t="s">
        <v>114</v>
      </c>
      <c r="D65" s="28" t="s">
        <v>114</v>
      </c>
      <c r="E65" s="28" t="s">
        <v>114</v>
      </c>
      <c r="F65" s="28" t="s">
        <v>114</v>
      </c>
      <c r="G65" s="28" t="s">
        <v>114</v>
      </c>
      <c r="H65" s="28" t="s">
        <v>114</v>
      </c>
      <c r="I65" s="28" t="s">
        <v>114</v>
      </c>
      <c r="J65" s="28" t="s">
        <v>114</v>
      </c>
      <c r="K65" s="28" t="s">
        <v>114</v>
      </c>
      <c r="L65" s="28" t="s">
        <v>114</v>
      </c>
      <c r="M65" s="28" t="s">
        <v>114</v>
      </c>
      <c r="N65" s="28" t="s">
        <v>114</v>
      </c>
      <c r="O65" s="28" t="s">
        <v>114</v>
      </c>
      <c r="P65" s="28" t="s">
        <v>114</v>
      </c>
      <c r="Q65" s="28" t="s">
        <v>114</v>
      </c>
      <c r="R65" s="28" t="s">
        <v>114</v>
      </c>
      <c r="S65" s="28" t="s">
        <v>114</v>
      </c>
      <c r="T65" s="28" t="s">
        <v>114</v>
      </c>
      <c r="U65" s="28" t="s">
        <v>114</v>
      </c>
      <c r="V65" s="28" t="s">
        <v>114</v>
      </c>
      <c r="W65" s="28" t="s">
        <v>114</v>
      </c>
      <c r="X65" s="28" t="s">
        <v>114</v>
      </c>
      <c r="Y65" s="28" t="s">
        <v>114</v>
      </c>
      <c r="Z65" s="28" t="s">
        <v>114</v>
      </c>
      <c r="AA65" s="28" t="s">
        <v>114</v>
      </c>
      <c r="AB65" s="28" t="s">
        <v>114</v>
      </c>
      <c r="AC65" s="28" t="s">
        <v>114</v>
      </c>
      <c r="AD65" s="28" t="s">
        <v>114</v>
      </c>
      <c r="AE65" s="28" t="s">
        <v>114</v>
      </c>
      <c r="AF65" s="28" t="s">
        <v>114</v>
      </c>
      <c r="AG65" s="28" t="s">
        <v>114</v>
      </c>
      <c r="AH65" s="28" t="s">
        <v>114</v>
      </c>
      <c r="AI65" s="28" t="s">
        <v>114</v>
      </c>
      <c r="AJ65" s="28" t="s">
        <v>114</v>
      </c>
      <c r="AK65" s="28" t="s">
        <v>114</v>
      </c>
      <c r="AL65" s="28" t="s">
        <v>114</v>
      </c>
      <c r="AM65" s="28" t="s">
        <v>114</v>
      </c>
      <c r="AN65" s="28" t="s">
        <v>114</v>
      </c>
      <c r="AO65" s="28" t="s">
        <v>114</v>
      </c>
      <c r="AP65" s="28" t="s">
        <v>114</v>
      </c>
      <c r="AQ65" s="28" t="s">
        <v>114</v>
      </c>
      <c r="AR65" s="28" t="s">
        <v>114</v>
      </c>
      <c r="AS65" s="28" t="s">
        <v>114</v>
      </c>
      <c r="AT65" s="28" t="s">
        <v>114</v>
      </c>
      <c r="AU65" s="28" t="s">
        <v>114</v>
      </c>
      <c r="AV65" s="28" t="s">
        <v>114</v>
      </c>
      <c r="AW65" s="28" t="s">
        <v>114</v>
      </c>
      <c r="AX65" s="28" t="s">
        <v>114</v>
      </c>
      <c r="AY65" s="28" t="s">
        <v>114</v>
      </c>
      <c r="AZ65" s="28" t="s">
        <v>114</v>
      </c>
      <c r="BA65" s="28" t="s">
        <v>114</v>
      </c>
      <c r="BB65" s="28" t="s">
        <v>114</v>
      </c>
      <c r="BC65" s="28" t="s">
        <v>114</v>
      </c>
    </row>
    <row r="66" spans="1:55" x14ac:dyDescent="0.25">
      <c r="A66" s="26" t="s">
        <v>124</v>
      </c>
      <c r="B66" s="27" t="s">
        <v>113</v>
      </c>
      <c r="C66" s="28" t="s">
        <v>114</v>
      </c>
      <c r="D66" s="28" t="s">
        <v>114</v>
      </c>
      <c r="E66" s="28" t="s">
        <v>114</v>
      </c>
      <c r="F66" s="28" t="s">
        <v>114</v>
      </c>
      <c r="G66" s="28" t="s">
        <v>114</v>
      </c>
      <c r="H66" s="28" t="s">
        <v>114</v>
      </c>
      <c r="I66" s="28" t="s">
        <v>114</v>
      </c>
      <c r="J66" s="28" t="s">
        <v>114</v>
      </c>
      <c r="K66" s="28" t="s">
        <v>114</v>
      </c>
      <c r="L66" s="28" t="s">
        <v>114</v>
      </c>
      <c r="M66" s="28" t="s">
        <v>114</v>
      </c>
      <c r="N66" s="28" t="s">
        <v>114</v>
      </c>
      <c r="O66" s="28" t="s">
        <v>114</v>
      </c>
      <c r="P66" s="28" t="s">
        <v>114</v>
      </c>
      <c r="Q66" s="28" t="s">
        <v>114</v>
      </c>
      <c r="R66" s="28" t="s">
        <v>114</v>
      </c>
      <c r="S66" s="28" t="s">
        <v>114</v>
      </c>
      <c r="T66" s="28" t="s">
        <v>114</v>
      </c>
      <c r="U66" s="28" t="s">
        <v>114</v>
      </c>
      <c r="V66" s="28" t="s">
        <v>114</v>
      </c>
      <c r="W66" s="28" t="s">
        <v>114</v>
      </c>
      <c r="X66" s="28" t="s">
        <v>114</v>
      </c>
      <c r="Y66" s="28" t="s">
        <v>114</v>
      </c>
      <c r="Z66" s="28" t="s">
        <v>114</v>
      </c>
      <c r="AA66" s="28" t="s">
        <v>114</v>
      </c>
      <c r="AB66" s="28" t="s">
        <v>114</v>
      </c>
      <c r="AC66" s="28" t="s">
        <v>114</v>
      </c>
      <c r="AD66" s="28" t="s">
        <v>114</v>
      </c>
      <c r="AE66" s="28" t="s">
        <v>114</v>
      </c>
      <c r="AF66" s="28" t="s">
        <v>114</v>
      </c>
      <c r="AG66" s="28" t="s">
        <v>114</v>
      </c>
      <c r="AH66" s="28" t="s">
        <v>114</v>
      </c>
      <c r="AI66" s="28" t="s">
        <v>114</v>
      </c>
      <c r="AJ66" s="28" t="s">
        <v>114</v>
      </c>
      <c r="AK66" s="28" t="s">
        <v>114</v>
      </c>
      <c r="AL66" s="28" t="s">
        <v>114</v>
      </c>
      <c r="AM66" s="28" t="s">
        <v>114</v>
      </c>
      <c r="AN66" s="28" t="s">
        <v>114</v>
      </c>
      <c r="AO66" s="28" t="s">
        <v>114</v>
      </c>
      <c r="AP66" s="28" t="s">
        <v>114</v>
      </c>
      <c r="AQ66" s="28" t="s">
        <v>114</v>
      </c>
      <c r="AR66" s="28" t="s">
        <v>114</v>
      </c>
      <c r="AS66" s="28" t="s">
        <v>114</v>
      </c>
      <c r="AT66" s="28" t="s">
        <v>114</v>
      </c>
      <c r="AU66" s="28" t="s">
        <v>114</v>
      </c>
      <c r="AV66" s="28" t="s">
        <v>114</v>
      </c>
      <c r="AW66" s="28" t="s">
        <v>114</v>
      </c>
      <c r="AX66" s="28" t="s">
        <v>114</v>
      </c>
      <c r="AY66" s="28" t="s">
        <v>114</v>
      </c>
      <c r="AZ66" s="28" t="s">
        <v>114</v>
      </c>
      <c r="BA66" s="28" t="s">
        <v>114</v>
      </c>
      <c r="BB66" s="28" t="s">
        <v>114</v>
      </c>
      <c r="BC66" s="28" t="s">
        <v>114</v>
      </c>
    </row>
    <row r="67" spans="1:55" x14ac:dyDescent="0.25">
      <c r="A67" s="26" t="s">
        <v>115</v>
      </c>
      <c r="B67" s="26" t="s">
        <v>115</v>
      </c>
      <c r="C67" s="28" t="s">
        <v>114</v>
      </c>
      <c r="D67" s="28" t="s">
        <v>114</v>
      </c>
      <c r="E67" s="28" t="s">
        <v>114</v>
      </c>
      <c r="F67" s="28" t="s">
        <v>114</v>
      </c>
      <c r="G67" s="28" t="s">
        <v>114</v>
      </c>
      <c r="H67" s="28" t="s">
        <v>114</v>
      </c>
      <c r="I67" s="28" t="s">
        <v>114</v>
      </c>
      <c r="J67" s="28" t="s">
        <v>114</v>
      </c>
      <c r="K67" s="28" t="s">
        <v>114</v>
      </c>
      <c r="L67" s="28" t="s">
        <v>114</v>
      </c>
      <c r="M67" s="28" t="s">
        <v>114</v>
      </c>
      <c r="N67" s="28" t="s">
        <v>114</v>
      </c>
      <c r="O67" s="28" t="s">
        <v>114</v>
      </c>
      <c r="P67" s="28" t="s">
        <v>114</v>
      </c>
      <c r="Q67" s="28" t="s">
        <v>114</v>
      </c>
      <c r="R67" s="28" t="s">
        <v>114</v>
      </c>
      <c r="S67" s="28" t="s">
        <v>114</v>
      </c>
      <c r="T67" s="28" t="s">
        <v>114</v>
      </c>
      <c r="U67" s="28" t="s">
        <v>114</v>
      </c>
      <c r="V67" s="28" t="s">
        <v>114</v>
      </c>
      <c r="W67" s="28" t="s">
        <v>114</v>
      </c>
      <c r="X67" s="28" t="s">
        <v>114</v>
      </c>
      <c r="Y67" s="28" t="s">
        <v>114</v>
      </c>
      <c r="Z67" s="28" t="s">
        <v>114</v>
      </c>
      <c r="AA67" s="28" t="s">
        <v>114</v>
      </c>
      <c r="AB67" s="28" t="s">
        <v>114</v>
      </c>
      <c r="AC67" s="28" t="s">
        <v>114</v>
      </c>
      <c r="AD67" s="28" t="s">
        <v>114</v>
      </c>
      <c r="AE67" s="28" t="s">
        <v>114</v>
      </c>
      <c r="AF67" s="28" t="s">
        <v>114</v>
      </c>
      <c r="AG67" s="28" t="s">
        <v>114</v>
      </c>
      <c r="AH67" s="28" t="s">
        <v>114</v>
      </c>
      <c r="AI67" s="28" t="s">
        <v>114</v>
      </c>
      <c r="AJ67" s="28" t="s">
        <v>114</v>
      </c>
      <c r="AK67" s="28" t="s">
        <v>114</v>
      </c>
      <c r="AL67" s="28" t="s">
        <v>114</v>
      </c>
      <c r="AM67" s="28" t="s">
        <v>114</v>
      </c>
      <c r="AN67" s="28" t="s">
        <v>114</v>
      </c>
      <c r="AO67" s="28" t="s">
        <v>114</v>
      </c>
      <c r="AP67" s="28" t="s">
        <v>114</v>
      </c>
      <c r="AQ67" s="28" t="s">
        <v>114</v>
      </c>
      <c r="AR67" s="28" t="s">
        <v>114</v>
      </c>
      <c r="AS67" s="28" t="s">
        <v>114</v>
      </c>
      <c r="AT67" s="28" t="s">
        <v>114</v>
      </c>
      <c r="AU67" s="28" t="s">
        <v>114</v>
      </c>
      <c r="AV67" s="28" t="s">
        <v>114</v>
      </c>
      <c r="AW67" s="28" t="s">
        <v>114</v>
      </c>
      <c r="AX67" s="28" t="s">
        <v>114</v>
      </c>
      <c r="AY67" s="28" t="s">
        <v>114</v>
      </c>
      <c r="AZ67" s="28" t="s">
        <v>114</v>
      </c>
      <c r="BA67" s="28" t="s">
        <v>114</v>
      </c>
      <c r="BB67" s="28" t="s">
        <v>114</v>
      </c>
      <c r="BC67" s="28" t="s">
        <v>114</v>
      </c>
    </row>
    <row r="68" spans="1:55" ht="94.5" x14ac:dyDescent="0.25">
      <c r="A68" s="12" t="s">
        <v>124</v>
      </c>
      <c r="B68" s="13" t="s">
        <v>125</v>
      </c>
      <c r="C68" s="14"/>
      <c r="D68" s="19">
        <f t="shared" ref="D68" si="104">SUM(D69:D71)</f>
        <v>0</v>
      </c>
      <c r="E68" s="19">
        <f t="shared" ref="E68:AD68" si="105">SUM(E69:E71)</f>
        <v>0</v>
      </c>
      <c r="F68" s="19">
        <f t="shared" si="105"/>
        <v>0</v>
      </c>
      <c r="G68" s="19">
        <f t="shared" si="105"/>
        <v>0</v>
      </c>
      <c r="H68" s="19">
        <f t="shared" si="105"/>
        <v>0</v>
      </c>
      <c r="I68" s="19">
        <f t="shared" si="105"/>
        <v>0</v>
      </c>
      <c r="J68" s="19">
        <f t="shared" si="105"/>
        <v>0</v>
      </c>
      <c r="K68" s="19">
        <f t="shared" si="105"/>
        <v>0</v>
      </c>
      <c r="L68" s="19">
        <f t="shared" si="105"/>
        <v>0</v>
      </c>
      <c r="M68" s="19">
        <f t="shared" si="105"/>
        <v>0</v>
      </c>
      <c r="N68" s="19">
        <f t="shared" si="105"/>
        <v>0</v>
      </c>
      <c r="O68" s="19">
        <f t="shared" si="105"/>
        <v>0</v>
      </c>
      <c r="P68" s="19">
        <f t="shared" si="105"/>
        <v>0</v>
      </c>
      <c r="Q68" s="19">
        <f t="shared" si="105"/>
        <v>0</v>
      </c>
      <c r="R68" s="19">
        <f t="shared" si="105"/>
        <v>0</v>
      </c>
      <c r="S68" s="19">
        <f t="shared" si="105"/>
        <v>0</v>
      </c>
      <c r="T68" s="19">
        <f t="shared" si="105"/>
        <v>0</v>
      </c>
      <c r="U68" s="19">
        <f t="shared" si="105"/>
        <v>0</v>
      </c>
      <c r="V68" s="19">
        <f t="shared" si="105"/>
        <v>0</v>
      </c>
      <c r="W68" s="19">
        <f t="shared" si="105"/>
        <v>0</v>
      </c>
      <c r="X68" s="19">
        <f t="shared" si="105"/>
        <v>0</v>
      </c>
      <c r="Y68" s="19">
        <f t="shared" si="105"/>
        <v>0</v>
      </c>
      <c r="Z68" s="19">
        <f t="shared" si="105"/>
        <v>0</v>
      </c>
      <c r="AA68" s="19">
        <f t="shared" si="105"/>
        <v>0</v>
      </c>
      <c r="AB68" s="19">
        <f t="shared" si="105"/>
        <v>0</v>
      </c>
      <c r="AC68" s="19">
        <f t="shared" si="105"/>
        <v>0</v>
      </c>
      <c r="AD68" s="19">
        <f t="shared" si="105"/>
        <v>0</v>
      </c>
      <c r="AE68" s="19">
        <f>SUM(AE69:AE71)</f>
        <v>0</v>
      </c>
      <c r="AF68" s="19">
        <f>SUM(AF69:AF71)</f>
        <v>0</v>
      </c>
      <c r="AG68" s="19">
        <f>SUM(AG69:AG71)</f>
        <v>0</v>
      </c>
      <c r="AH68" s="19">
        <f>SUM(AH69:AH71)</f>
        <v>0</v>
      </c>
      <c r="AI68" s="19">
        <f>SUM(AI69:AI71)</f>
        <v>0</v>
      </c>
      <c r="AJ68" s="19">
        <f t="shared" ref="AJ68" si="106">SUM(AJ69:AJ71)</f>
        <v>0</v>
      </c>
      <c r="AK68" s="19">
        <f>SUM(AK69:AK71)</f>
        <v>0</v>
      </c>
      <c r="AL68" s="19">
        <f>SUM(AL69:AL71)</f>
        <v>0</v>
      </c>
      <c r="AM68" s="19">
        <f>SUM(AM69:AM71)</f>
        <v>0</v>
      </c>
      <c r="AN68" s="19">
        <f>SUM(AN69:AN71)</f>
        <v>0</v>
      </c>
      <c r="AO68" s="19">
        <f t="shared" ref="AO68" si="107">SUM(AO69:AO71)</f>
        <v>0</v>
      </c>
      <c r="AP68" s="19">
        <f>SUM(AP69:AP71)</f>
        <v>0</v>
      </c>
      <c r="AQ68" s="19">
        <f>SUM(AQ69:AQ71)</f>
        <v>0</v>
      </c>
      <c r="AR68" s="19">
        <f>SUM(AR69:AR71)</f>
        <v>0</v>
      </c>
      <c r="AS68" s="19">
        <f>SUM(AS69:AS71)</f>
        <v>0</v>
      </c>
      <c r="AT68" s="19">
        <f t="shared" ref="AT68:AY68" si="108">SUM(AT69:AT71)</f>
        <v>0</v>
      </c>
      <c r="AU68" s="19">
        <f>SUM(AU69:AU71)</f>
        <v>0</v>
      </c>
      <c r="AV68" s="19">
        <f>SUM(AV69:AV71)</f>
        <v>0</v>
      </c>
      <c r="AW68" s="19">
        <f>SUM(AW69:AW71)</f>
        <v>0</v>
      </c>
      <c r="AX68" s="19">
        <f>SUM(AX69:AX71)</f>
        <v>0</v>
      </c>
      <c r="AY68" s="19">
        <f t="shared" si="108"/>
        <v>0</v>
      </c>
      <c r="AZ68" s="19">
        <f>SUM(AZ69:AZ71)</f>
        <v>0</v>
      </c>
      <c r="BA68" s="19">
        <f>SUM(BA69:BA71)</f>
        <v>0</v>
      </c>
      <c r="BB68" s="19">
        <f>SUM(BB69:BB71)</f>
        <v>0</v>
      </c>
      <c r="BC68" s="19">
        <f>SUM(BC69:BC71)</f>
        <v>0</v>
      </c>
    </row>
    <row r="69" spans="1:55" x14ac:dyDescent="0.25">
      <c r="A69" s="26" t="s">
        <v>124</v>
      </c>
      <c r="B69" s="27" t="s">
        <v>113</v>
      </c>
      <c r="C69" s="28" t="s">
        <v>114</v>
      </c>
      <c r="D69" s="28" t="s">
        <v>114</v>
      </c>
      <c r="E69" s="28" t="s">
        <v>114</v>
      </c>
      <c r="F69" s="28" t="s">
        <v>114</v>
      </c>
      <c r="G69" s="28" t="s">
        <v>114</v>
      </c>
      <c r="H69" s="28" t="s">
        <v>114</v>
      </c>
      <c r="I69" s="28" t="s">
        <v>114</v>
      </c>
      <c r="J69" s="28" t="s">
        <v>114</v>
      </c>
      <c r="K69" s="28" t="s">
        <v>114</v>
      </c>
      <c r="L69" s="28" t="s">
        <v>114</v>
      </c>
      <c r="M69" s="28" t="s">
        <v>114</v>
      </c>
      <c r="N69" s="28" t="s">
        <v>114</v>
      </c>
      <c r="O69" s="28" t="s">
        <v>114</v>
      </c>
      <c r="P69" s="28" t="s">
        <v>114</v>
      </c>
      <c r="Q69" s="28" t="s">
        <v>114</v>
      </c>
      <c r="R69" s="28" t="s">
        <v>114</v>
      </c>
      <c r="S69" s="28" t="s">
        <v>114</v>
      </c>
      <c r="T69" s="28" t="s">
        <v>114</v>
      </c>
      <c r="U69" s="28" t="s">
        <v>114</v>
      </c>
      <c r="V69" s="28" t="s">
        <v>114</v>
      </c>
      <c r="W69" s="28" t="s">
        <v>114</v>
      </c>
      <c r="X69" s="28" t="s">
        <v>114</v>
      </c>
      <c r="Y69" s="28" t="s">
        <v>114</v>
      </c>
      <c r="Z69" s="28" t="s">
        <v>114</v>
      </c>
      <c r="AA69" s="28" t="s">
        <v>114</v>
      </c>
      <c r="AB69" s="28" t="s">
        <v>114</v>
      </c>
      <c r="AC69" s="28" t="s">
        <v>114</v>
      </c>
      <c r="AD69" s="28" t="s">
        <v>114</v>
      </c>
      <c r="AE69" s="28" t="s">
        <v>114</v>
      </c>
      <c r="AF69" s="28" t="s">
        <v>114</v>
      </c>
      <c r="AG69" s="28" t="s">
        <v>114</v>
      </c>
      <c r="AH69" s="28" t="s">
        <v>114</v>
      </c>
      <c r="AI69" s="28" t="s">
        <v>114</v>
      </c>
      <c r="AJ69" s="28" t="s">
        <v>114</v>
      </c>
      <c r="AK69" s="28" t="s">
        <v>114</v>
      </c>
      <c r="AL69" s="28" t="s">
        <v>114</v>
      </c>
      <c r="AM69" s="28" t="s">
        <v>114</v>
      </c>
      <c r="AN69" s="28" t="s">
        <v>114</v>
      </c>
      <c r="AO69" s="28" t="s">
        <v>114</v>
      </c>
      <c r="AP69" s="28" t="s">
        <v>114</v>
      </c>
      <c r="AQ69" s="28" t="s">
        <v>114</v>
      </c>
      <c r="AR69" s="28" t="s">
        <v>114</v>
      </c>
      <c r="AS69" s="28" t="s">
        <v>114</v>
      </c>
      <c r="AT69" s="28" t="s">
        <v>114</v>
      </c>
      <c r="AU69" s="28" t="s">
        <v>114</v>
      </c>
      <c r="AV69" s="28" t="s">
        <v>114</v>
      </c>
      <c r="AW69" s="28" t="s">
        <v>114</v>
      </c>
      <c r="AX69" s="28" t="s">
        <v>114</v>
      </c>
      <c r="AY69" s="28" t="s">
        <v>114</v>
      </c>
      <c r="AZ69" s="28" t="s">
        <v>114</v>
      </c>
      <c r="BA69" s="28" t="s">
        <v>114</v>
      </c>
      <c r="BB69" s="28" t="s">
        <v>114</v>
      </c>
      <c r="BC69" s="28" t="s">
        <v>114</v>
      </c>
    </row>
    <row r="70" spans="1:55" x14ac:dyDescent="0.25">
      <c r="A70" s="26" t="s">
        <v>124</v>
      </c>
      <c r="B70" s="27" t="s">
        <v>113</v>
      </c>
      <c r="C70" s="28" t="s">
        <v>114</v>
      </c>
      <c r="D70" s="28" t="s">
        <v>114</v>
      </c>
      <c r="E70" s="28" t="s">
        <v>114</v>
      </c>
      <c r="F70" s="28" t="s">
        <v>114</v>
      </c>
      <c r="G70" s="28" t="s">
        <v>114</v>
      </c>
      <c r="H70" s="28" t="s">
        <v>114</v>
      </c>
      <c r="I70" s="28" t="s">
        <v>114</v>
      </c>
      <c r="J70" s="28" t="s">
        <v>114</v>
      </c>
      <c r="K70" s="28" t="s">
        <v>114</v>
      </c>
      <c r="L70" s="28" t="s">
        <v>114</v>
      </c>
      <c r="M70" s="28" t="s">
        <v>114</v>
      </c>
      <c r="N70" s="28" t="s">
        <v>114</v>
      </c>
      <c r="O70" s="28" t="s">
        <v>114</v>
      </c>
      <c r="P70" s="28" t="s">
        <v>114</v>
      </c>
      <c r="Q70" s="28" t="s">
        <v>114</v>
      </c>
      <c r="R70" s="28" t="s">
        <v>114</v>
      </c>
      <c r="S70" s="28" t="s">
        <v>114</v>
      </c>
      <c r="T70" s="28" t="s">
        <v>114</v>
      </c>
      <c r="U70" s="28" t="s">
        <v>114</v>
      </c>
      <c r="V70" s="28" t="s">
        <v>114</v>
      </c>
      <c r="W70" s="28" t="s">
        <v>114</v>
      </c>
      <c r="X70" s="28" t="s">
        <v>114</v>
      </c>
      <c r="Y70" s="28" t="s">
        <v>114</v>
      </c>
      <c r="Z70" s="28" t="s">
        <v>114</v>
      </c>
      <c r="AA70" s="28" t="s">
        <v>114</v>
      </c>
      <c r="AB70" s="28" t="s">
        <v>114</v>
      </c>
      <c r="AC70" s="28" t="s">
        <v>114</v>
      </c>
      <c r="AD70" s="28" t="s">
        <v>114</v>
      </c>
      <c r="AE70" s="28" t="s">
        <v>114</v>
      </c>
      <c r="AF70" s="28" t="s">
        <v>114</v>
      </c>
      <c r="AG70" s="28" t="s">
        <v>114</v>
      </c>
      <c r="AH70" s="28" t="s">
        <v>114</v>
      </c>
      <c r="AI70" s="28" t="s">
        <v>114</v>
      </c>
      <c r="AJ70" s="28" t="s">
        <v>114</v>
      </c>
      <c r="AK70" s="28" t="s">
        <v>114</v>
      </c>
      <c r="AL70" s="28" t="s">
        <v>114</v>
      </c>
      <c r="AM70" s="28" t="s">
        <v>114</v>
      </c>
      <c r="AN70" s="28" t="s">
        <v>114</v>
      </c>
      <c r="AO70" s="28" t="s">
        <v>114</v>
      </c>
      <c r="AP70" s="28" t="s">
        <v>114</v>
      </c>
      <c r="AQ70" s="28" t="s">
        <v>114</v>
      </c>
      <c r="AR70" s="28" t="s">
        <v>114</v>
      </c>
      <c r="AS70" s="28" t="s">
        <v>114</v>
      </c>
      <c r="AT70" s="28" t="s">
        <v>114</v>
      </c>
      <c r="AU70" s="28" t="s">
        <v>114</v>
      </c>
      <c r="AV70" s="28" t="s">
        <v>114</v>
      </c>
      <c r="AW70" s="28" t="s">
        <v>114</v>
      </c>
      <c r="AX70" s="28" t="s">
        <v>114</v>
      </c>
      <c r="AY70" s="28" t="s">
        <v>114</v>
      </c>
      <c r="AZ70" s="28" t="s">
        <v>114</v>
      </c>
      <c r="BA70" s="28" t="s">
        <v>114</v>
      </c>
      <c r="BB70" s="28" t="s">
        <v>114</v>
      </c>
      <c r="BC70" s="28" t="s">
        <v>114</v>
      </c>
    </row>
    <row r="71" spans="1:55" x14ac:dyDescent="0.25">
      <c r="A71" s="26" t="s">
        <v>115</v>
      </c>
      <c r="B71" s="26" t="s">
        <v>115</v>
      </c>
      <c r="C71" s="28" t="s">
        <v>114</v>
      </c>
      <c r="D71" s="28" t="s">
        <v>114</v>
      </c>
      <c r="E71" s="28" t="s">
        <v>114</v>
      </c>
      <c r="F71" s="28" t="s">
        <v>114</v>
      </c>
      <c r="G71" s="28" t="s">
        <v>114</v>
      </c>
      <c r="H71" s="28" t="s">
        <v>114</v>
      </c>
      <c r="I71" s="28" t="s">
        <v>114</v>
      </c>
      <c r="J71" s="28" t="s">
        <v>114</v>
      </c>
      <c r="K71" s="28" t="s">
        <v>114</v>
      </c>
      <c r="L71" s="28" t="s">
        <v>114</v>
      </c>
      <c r="M71" s="28" t="s">
        <v>114</v>
      </c>
      <c r="N71" s="28" t="s">
        <v>114</v>
      </c>
      <c r="O71" s="28" t="s">
        <v>114</v>
      </c>
      <c r="P71" s="28" t="s">
        <v>114</v>
      </c>
      <c r="Q71" s="28" t="s">
        <v>114</v>
      </c>
      <c r="R71" s="28" t="s">
        <v>114</v>
      </c>
      <c r="S71" s="28" t="s">
        <v>114</v>
      </c>
      <c r="T71" s="28" t="s">
        <v>114</v>
      </c>
      <c r="U71" s="28" t="s">
        <v>114</v>
      </c>
      <c r="V71" s="28" t="s">
        <v>114</v>
      </c>
      <c r="W71" s="28" t="s">
        <v>114</v>
      </c>
      <c r="X71" s="28" t="s">
        <v>114</v>
      </c>
      <c r="Y71" s="28" t="s">
        <v>114</v>
      </c>
      <c r="Z71" s="28" t="s">
        <v>114</v>
      </c>
      <c r="AA71" s="28" t="s">
        <v>114</v>
      </c>
      <c r="AB71" s="28" t="s">
        <v>114</v>
      </c>
      <c r="AC71" s="28" t="s">
        <v>114</v>
      </c>
      <c r="AD71" s="28" t="s">
        <v>114</v>
      </c>
      <c r="AE71" s="28" t="s">
        <v>114</v>
      </c>
      <c r="AF71" s="28" t="s">
        <v>114</v>
      </c>
      <c r="AG71" s="28" t="s">
        <v>114</v>
      </c>
      <c r="AH71" s="28" t="s">
        <v>114</v>
      </c>
      <c r="AI71" s="28" t="s">
        <v>114</v>
      </c>
      <c r="AJ71" s="28" t="s">
        <v>114</v>
      </c>
      <c r="AK71" s="28" t="s">
        <v>114</v>
      </c>
      <c r="AL71" s="28" t="s">
        <v>114</v>
      </c>
      <c r="AM71" s="28" t="s">
        <v>114</v>
      </c>
      <c r="AN71" s="28" t="s">
        <v>114</v>
      </c>
      <c r="AO71" s="28" t="s">
        <v>114</v>
      </c>
      <c r="AP71" s="28" t="s">
        <v>114</v>
      </c>
      <c r="AQ71" s="28" t="s">
        <v>114</v>
      </c>
      <c r="AR71" s="28" t="s">
        <v>114</v>
      </c>
      <c r="AS71" s="28" t="s">
        <v>114</v>
      </c>
      <c r="AT71" s="28" t="s">
        <v>114</v>
      </c>
      <c r="AU71" s="28" t="s">
        <v>114</v>
      </c>
      <c r="AV71" s="28" t="s">
        <v>114</v>
      </c>
      <c r="AW71" s="28" t="s">
        <v>114</v>
      </c>
      <c r="AX71" s="28" t="s">
        <v>114</v>
      </c>
      <c r="AY71" s="28" t="s">
        <v>114</v>
      </c>
      <c r="AZ71" s="28" t="s">
        <v>114</v>
      </c>
      <c r="BA71" s="28" t="s">
        <v>114</v>
      </c>
      <c r="BB71" s="28" t="s">
        <v>114</v>
      </c>
      <c r="BC71" s="28" t="s">
        <v>114</v>
      </c>
    </row>
    <row r="72" spans="1:55" ht="78.75" x14ac:dyDescent="0.25">
      <c r="A72" s="9" t="s">
        <v>126</v>
      </c>
      <c r="B72" s="10" t="s">
        <v>127</v>
      </c>
      <c r="C72" s="11"/>
      <c r="D72" s="18">
        <f t="shared" ref="D72" si="109">D73+D77</f>
        <v>0</v>
      </c>
      <c r="E72" s="18">
        <f t="shared" ref="E72:AD72" si="110">E73+E77</f>
        <v>0</v>
      </c>
      <c r="F72" s="18">
        <f t="shared" si="110"/>
        <v>0</v>
      </c>
      <c r="G72" s="18">
        <f t="shared" si="110"/>
        <v>0</v>
      </c>
      <c r="H72" s="18">
        <f t="shared" si="110"/>
        <v>0</v>
      </c>
      <c r="I72" s="18">
        <f t="shared" si="110"/>
        <v>0</v>
      </c>
      <c r="J72" s="18">
        <f t="shared" si="110"/>
        <v>0</v>
      </c>
      <c r="K72" s="18">
        <f t="shared" si="110"/>
        <v>0</v>
      </c>
      <c r="L72" s="18">
        <f t="shared" si="110"/>
        <v>0</v>
      </c>
      <c r="M72" s="18">
        <f t="shared" si="110"/>
        <v>0</v>
      </c>
      <c r="N72" s="18">
        <f t="shared" si="110"/>
        <v>0</v>
      </c>
      <c r="O72" s="18">
        <f t="shared" si="110"/>
        <v>0</v>
      </c>
      <c r="P72" s="18">
        <f t="shared" si="110"/>
        <v>0</v>
      </c>
      <c r="Q72" s="18">
        <f t="shared" si="110"/>
        <v>0</v>
      </c>
      <c r="R72" s="18">
        <f t="shared" si="110"/>
        <v>0</v>
      </c>
      <c r="S72" s="18">
        <f t="shared" si="110"/>
        <v>0</v>
      </c>
      <c r="T72" s="18">
        <f t="shared" si="110"/>
        <v>0</v>
      </c>
      <c r="U72" s="18">
        <f t="shared" si="110"/>
        <v>0</v>
      </c>
      <c r="V72" s="18">
        <f t="shared" si="110"/>
        <v>0</v>
      </c>
      <c r="W72" s="18">
        <f t="shared" si="110"/>
        <v>0</v>
      </c>
      <c r="X72" s="18">
        <f t="shared" si="110"/>
        <v>0</v>
      </c>
      <c r="Y72" s="18">
        <f t="shared" si="110"/>
        <v>0</v>
      </c>
      <c r="Z72" s="18">
        <f t="shared" si="110"/>
        <v>0</v>
      </c>
      <c r="AA72" s="18">
        <f t="shared" si="110"/>
        <v>0</v>
      </c>
      <c r="AB72" s="18">
        <f t="shared" si="110"/>
        <v>0</v>
      </c>
      <c r="AC72" s="18">
        <f t="shared" si="110"/>
        <v>0</v>
      </c>
      <c r="AD72" s="18">
        <f t="shared" si="110"/>
        <v>0</v>
      </c>
      <c r="AE72" s="18">
        <f>AE73+AE77</f>
        <v>0</v>
      </c>
      <c r="AF72" s="18">
        <f>AF73+AF77</f>
        <v>0</v>
      </c>
      <c r="AG72" s="18">
        <f>AG73+AG77</f>
        <v>0</v>
      </c>
      <c r="AH72" s="18">
        <f>AH73+AH77</f>
        <v>0</v>
      </c>
      <c r="AI72" s="18">
        <f>AI73+AI77</f>
        <v>0</v>
      </c>
      <c r="AJ72" s="18">
        <f t="shared" ref="AJ72" si="111">AJ73+AJ77</f>
        <v>0</v>
      </c>
      <c r="AK72" s="18">
        <f>AK73+AK77</f>
        <v>0</v>
      </c>
      <c r="AL72" s="18">
        <f>AL73+AL77</f>
        <v>0</v>
      </c>
      <c r="AM72" s="18">
        <f>AM73+AM77</f>
        <v>0</v>
      </c>
      <c r="AN72" s="18">
        <f>AN73+AN77</f>
        <v>0</v>
      </c>
      <c r="AO72" s="18">
        <f t="shared" ref="AO72" si="112">AO73+AO77</f>
        <v>0</v>
      </c>
      <c r="AP72" s="18">
        <f>AP73+AP77</f>
        <v>0</v>
      </c>
      <c r="AQ72" s="18">
        <f>AQ73+AQ77</f>
        <v>0</v>
      </c>
      <c r="AR72" s="18">
        <f>AR73+AR77</f>
        <v>0</v>
      </c>
      <c r="AS72" s="18">
        <f>AS73+AS77</f>
        <v>0</v>
      </c>
      <c r="AT72" s="18">
        <f t="shared" ref="AT72:AY72" si="113">AT73+AT77</f>
        <v>0</v>
      </c>
      <c r="AU72" s="18">
        <f>AU73+AU77</f>
        <v>0</v>
      </c>
      <c r="AV72" s="18">
        <f>AV73+AV77</f>
        <v>0</v>
      </c>
      <c r="AW72" s="18">
        <f>AW73+AW77</f>
        <v>0</v>
      </c>
      <c r="AX72" s="18">
        <f>AX73+AX77</f>
        <v>0</v>
      </c>
      <c r="AY72" s="18">
        <f t="shared" si="113"/>
        <v>0</v>
      </c>
      <c r="AZ72" s="18">
        <f>AZ73+AZ77</f>
        <v>0</v>
      </c>
      <c r="BA72" s="18">
        <f>BA73+BA77</f>
        <v>0</v>
      </c>
      <c r="BB72" s="18">
        <f>BB73+BB77</f>
        <v>0</v>
      </c>
      <c r="BC72" s="18">
        <f>BC73+BC77</f>
        <v>0</v>
      </c>
    </row>
    <row r="73" spans="1:55" ht="63" x14ac:dyDescent="0.25">
      <c r="A73" s="12" t="s">
        <v>128</v>
      </c>
      <c r="B73" s="13" t="s">
        <v>129</v>
      </c>
      <c r="C73" s="14"/>
      <c r="D73" s="19">
        <f t="shared" ref="D73" si="114">SUM(D74:D76)</f>
        <v>0</v>
      </c>
      <c r="E73" s="19">
        <f t="shared" ref="E73:AD73" si="115">SUM(E74:E76)</f>
        <v>0</v>
      </c>
      <c r="F73" s="19">
        <f t="shared" si="115"/>
        <v>0</v>
      </c>
      <c r="G73" s="19">
        <f t="shared" si="115"/>
        <v>0</v>
      </c>
      <c r="H73" s="19">
        <f t="shared" si="115"/>
        <v>0</v>
      </c>
      <c r="I73" s="19">
        <f t="shared" si="115"/>
        <v>0</v>
      </c>
      <c r="J73" s="19">
        <f t="shared" si="115"/>
        <v>0</v>
      </c>
      <c r="K73" s="19">
        <f t="shared" si="115"/>
        <v>0</v>
      </c>
      <c r="L73" s="19">
        <f t="shared" si="115"/>
        <v>0</v>
      </c>
      <c r="M73" s="19">
        <f t="shared" si="115"/>
        <v>0</v>
      </c>
      <c r="N73" s="19">
        <f t="shared" si="115"/>
        <v>0</v>
      </c>
      <c r="O73" s="19">
        <f t="shared" si="115"/>
        <v>0</v>
      </c>
      <c r="P73" s="19">
        <f t="shared" si="115"/>
        <v>0</v>
      </c>
      <c r="Q73" s="19">
        <f t="shared" si="115"/>
        <v>0</v>
      </c>
      <c r="R73" s="19">
        <f t="shared" si="115"/>
        <v>0</v>
      </c>
      <c r="S73" s="19">
        <f t="shared" si="115"/>
        <v>0</v>
      </c>
      <c r="T73" s="19">
        <f t="shared" si="115"/>
        <v>0</v>
      </c>
      <c r="U73" s="19">
        <f t="shared" si="115"/>
        <v>0</v>
      </c>
      <c r="V73" s="19">
        <f t="shared" si="115"/>
        <v>0</v>
      </c>
      <c r="W73" s="19">
        <f t="shared" si="115"/>
        <v>0</v>
      </c>
      <c r="X73" s="19">
        <f t="shared" si="115"/>
        <v>0</v>
      </c>
      <c r="Y73" s="19">
        <f t="shared" si="115"/>
        <v>0</v>
      </c>
      <c r="Z73" s="19">
        <f t="shared" si="115"/>
        <v>0</v>
      </c>
      <c r="AA73" s="19">
        <f t="shared" si="115"/>
        <v>0</v>
      </c>
      <c r="AB73" s="19">
        <f t="shared" si="115"/>
        <v>0</v>
      </c>
      <c r="AC73" s="19">
        <f t="shared" si="115"/>
        <v>0</v>
      </c>
      <c r="AD73" s="19">
        <f t="shared" si="115"/>
        <v>0</v>
      </c>
      <c r="AE73" s="19">
        <f>SUM(AE74:AE76)</f>
        <v>0</v>
      </c>
      <c r="AF73" s="19">
        <f>SUM(AF74:AF76)</f>
        <v>0</v>
      </c>
      <c r="AG73" s="19">
        <f>SUM(AG74:AG76)</f>
        <v>0</v>
      </c>
      <c r="AH73" s="19">
        <f>SUM(AH74:AH76)</f>
        <v>0</v>
      </c>
      <c r="AI73" s="19">
        <f>SUM(AI74:AI76)</f>
        <v>0</v>
      </c>
      <c r="AJ73" s="19">
        <f t="shared" ref="AJ73" si="116">SUM(AJ74:AJ76)</f>
        <v>0</v>
      </c>
      <c r="AK73" s="19">
        <f>SUM(AK74:AK76)</f>
        <v>0</v>
      </c>
      <c r="AL73" s="19">
        <f>SUM(AL74:AL76)</f>
        <v>0</v>
      </c>
      <c r="AM73" s="19">
        <f>SUM(AM74:AM76)</f>
        <v>0</v>
      </c>
      <c r="AN73" s="19">
        <f>SUM(AN74:AN76)</f>
        <v>0</v>
      </c>
      <c r="AO73" s="19">
        <f t="shared" ref="AO73" si="117">SUM(AO74:AO76)</f>
        <v>0</v>
      </c>
      <c r="AP73" s="19">
        <f>SUM(AP74:AP76)</f>
        <v>0</v>
      </c>
      <c r="AQ73" s="19">
        <f>SUM(AQ74:AQ76)</f>
        <v>0</v>
      </c>
      <c r="AR73" s="19">
        <f>SUM(AR74:AR76)</f>
        <v>0</v>
      </c>
      <c r="AS73" s="19">
        <f>SUM(AS74:AS76)</f>
        <v>0</v>
      </c>
      <c r="AT73" s="19">
        <f t="shared" ref="AT73:AY73" si="118">SUM(AT74:AT76)</f>
        <v>0</v>
      </c>
      <c r="AU73" s="19">
        <f>SUM(AU74:AU76)</f>
        <v>0</v>
      </c>
      <c r="AV73" s="19">
        <f>SUM(AV74:AV76)</f>
        <v>0</v>
      </c>
      <c r="AW73" s="19">
        <f>SUM(AW74:AW76)</f>
        <v>0</v>
      </c>
      <c r="AX73" s="19">
        <f>SUM(AX74:AX76)</f>
        <v>0</v>
      </c>
      <c r="AY73" s="19">
        <f t="shared" si="118"/>
        <v>0</v>
      </c>
      <c r="AZ73" s="19">
        <f>SUM(AZ74:AZ76)</f>
        <v>0</v>
      </c>
      <c r="BA73" s="19">
        <f>SUM(BA74:BA76)</f>
        <v>0</v>
      </c>
      <c r="BB73" s="19">
        <f>SUM(BB74:BB76)</f>
        <v>0</v>
      </c>
      <c r="BC73" s="19">
        <f>SUM(BC74:BC76)</f>
        <v>0</v>
      </c>
    </row>
    <row r="74" spans="1:55" x14ac:dyDescent="0.25">
      <c r="A74" s="26" t="s">
        <v>128</v>
      </c>
      <c r="B74" s="27" t="s">
        <v>113</v>
      </c>
      <c r="C74" s="28" t="s">
        <v>114</v>
      </c>
      <c r="D74" s="28" t="s">
        <v>114</v>
      </c>
      <c r="E74" s="28" t="s">
        <v>114</v>
      </c>
      <c r="F74" s="28" t="s">
        <v>114</v>
      </c>
      <c r="G74" s="28" t="s">
        <v>114</v>
      </c>
      <c r="H74" s="28" t="s">
        <v>114</v>
      </c>
      <c r="I74" s="28" t="s">
        <v>114</v>
      </c>
      <c r="J74" s="28" t="s">
        <v>114</v>
      </c>
      <c r="K74" s="28" t="s">
        <v>114</v>
      </c>
      <c r="L74" s="28" t="s">
        <v>114</v>
      </c>
      <c r="M74" s="28" t="s">
        <v>114</v>
      </c>
      <c r="N74" s="28" t="s">
        <v>114</v>
      </c>
      <c r="O74" s="28" t="s">
        <v>114</v>
      </c>
      <c r="P74" s="28" t="s">
        <v>114</v>
      </c>
      <c r="Q74" s="28" t="s">
        <v>114</v>
      </c>
      <c r="R74" s="28" t="s">
        <v>114</v>
      </c>
      <c r="S74" s="28" t="s">
        <v>114</v>
      </c>
      <c r="T74" s="28" t="s">
        <v>114</v>
      </c>
      <c r="U74" s="28" t="s">
        <v>114</v>
      </c>
      <c r="V74" s="28" t="s">
        <v>114</v>
      </c>
      <c r="W74" s="28" t="s">
        <v>114</v>
      </c>
      <c r="X74" s="28" t="s">
        <v>114</v>
      </c>
      <c r="Y74" s="28" t="s">
        <v>114</v>
      </c>
      <c r="Z74" s="28" t="s">
        <v>114</v>
      </c>
      <c r="AA74" s="28" t="s">
        <v>114</v>
      </c>
      <c r="AB74" s="28" t="s">
        <v>114</v>
      </c>
      <c r="AC74" s="28" t="s">
        <v>114</v>
      </c>
      <c r="AD74" s="28" t="s">
        <v>114</v>
      </c>
      <c r="AE74" s="28" t="s">
        <v>114</v>
      </c>
      <c r="AF74" s="28" t="s">
        <v>114</v>
      </c>
      <c r="AG74" s="28" t="s">
        <v>114</v>
      </c>
      <c r="AH74" s="28" t="s">
        <v>114</v>
      </c>
      <c r="AI74" s="28" t="s">
        <v>114</v>
      </c>
      <c r="AJ74" s="28" t="s">
        <v>114</v>
      </c>
      <c r="AK74" s="28" t="s">
        <v>114</v>
      </c>
      <c r="AL74" s="28" t="s">
        <v>114</v>
      </c>
      <c r="AM74" s="28" t="s">
        <v>114</v>
      </c>
      <c r="AN74" s="28" t="s">
        <v>114</v>
      </c>
      <c r="AO74" s="28" t="s">
        <v>114</v>
      </c>
      <c r="AP74" s="28" t="s">
        <v>114</v>
      </c>
      <c r="AQ74" s="28" t="s">
        <v>114</v>
      </c>
      <c r="AR74" s="28" t="s">
        <v>114</v>
      </c>
      <c r="AS74" s="28" t="s">
        <v>114</v>
      </c>
      <c r="AT74" s="28" t="s">
        <v>114</v>
      </c>
      <c r="AU74" s="28" t="s">
        <v>114</v>
      </c>
      <c r="AV74" s="28" t="s">
        <v>114</v>
      </c>
      <c r="AW74" s="28" t="s">
        <v>114</v>
      </c>
      <c r="AX74" s="28" t="s">
        <v>114</v>
      </c>
      <c r="AY74" s="28" t="s">
        <v>114</v>
      </c>
      <c r="AZ74" s="28" t="s">
        <v>114</v>
      </c>
      <c r="BA74" s="28" t="s">
        <v>114</v>
      </c>
      <c r="BB74" s="28" t="s">
        <v>114</v>
      </c>
      <c r="BC74" s="28" t="s">
        <v>114</v>
      </c>
    </row>
    <row r="75" spans="1:55" x14ac:dyDescent="0.25">
      <c r="A75" s="26" t="s">
        <v>128</v>
      </c>
      <c r="B75" s="27" t="s">
        <v>113</v>
      </c>
      <c r="C75" s="28" t="s">
        <v>114</v>
      </c>
      <c r="D75" s="28" t="s">
        <v>114</v>
      </c>
      <c r="E75" s="28" t="s">
        <v>114</v>
      </c>
      <c r="F75" s="28" t="s">
        <v>114</v>
      </c>
      <c r="G75" s="28" t="s">
        <v>114</v>
      </c>
      <c r="H75" s="28" t="s">
        <v>114</v>
      </c>
      <c r="I75" s="28" t="s">
        <v>114</v>
      </c>
      <c r="J75" s="28" t="s">
        <v>114</v>
      </c>
      <c r="K75" s="28" t="s">
        <v>114</v>
      </c>
      <c r="L75" s="28" t="s">
        <v>114</v>
      </c>
      <c r="M75" s="28" t="s">
        <v>114</v>
      </c>
      <c r="N75" s="28" t="s">
        <v>114</v>
      </c>
      <c r="O75" s="28" t="s">
        <v>114</v>
      </c>
      <c r="P75" s="28" t="s">
        <v>114</v>
      </c>
      <c r="Q75" s="28" t="s">
        <v>114</v>
      </c>
      <c r="R75" s="28" t="s">
        <v>114</v>
      </c>
      <c r="S75" s="28" t="s">
        <v>114</v>
      </c>
      <c r="T75" s="28" t="s">
        <v>114</v>
      </c>
      <c r="U75" s="28" t="s">
        <v>114</v>
      </c>
      <c r="V75" s="28" t="s">
        <v>114</v>
      </c>
      <c r="W75" s="28" t="s">
        <v>114</v>
      </c>
      <c r="X75" s="28" t="s">
        <v>114</v>
      </c>
      <c r="Y75" s="28" t="s">
        <v>114</v>
      </c>
      <c r="Z75" s="28" t="s">
        <v>114</v>
      </c>
      <c r="AA75" s="28" t="s">
        <v>114</v>
      </c>
      <c r="AB75" s="28" t="s">
        <v>114</v>
      </c>
      <c r="AC75" s="28" t="s">
        <v>114</v>
      </c>
      <c r="AD75" s="28" t="s">
        <v>114</v>
      </c>
      <c r="AE75" s="28" t="s">
        <v>114</v>
      </c>
      <c r="AF75" s="28" t="s">
        <v>114</v>
      </c>
      <c r="AG75" s="28" t="s">
        <v>114</v>
      </c>
      <c r="AH75" s="28" t="s">
        <v>114</v>
      </c>
      <c r="AI75" s="28" t="s">
        <v>114</v>
      </c>
      <c r="AJ75" s="28" t="s">
        <v>114</v>
      </c>
      <c r="AK75" s="28" t="s">
        <v>114</v>
      </c>
      <c r="AL75" s="28" t="s">
        <v>114</v>
      </c>
      <c r="AM75" s="28" t="s">
        <v>114</v>
      </c>
      <c r="AN75" s="28" t="s">
        <v>114</v>
      </c>
      <c r="AO75" s="28" t="s">
        <v>114</v>
      </c>
      <c r="AP75" s="28" t="s">
        <v>114</v>
      </c>
      <c r="AQ75" s="28" t="s">
        <v>114</v>
      </c>
      <c r="AR75" s="28" t="s">
        <v>114</v>
      </c>
      <c r="AS75" s="28" t="s">
        <v>114</v>
      </c>
      <c r="AT75" s="28" t="s">
        <v>114</v>
      </c>
      <c r="AU75" s="28" t="s">
        <v>114</v>
      </c>
      <c r="AV75" s="28" t="s">
        <v>114</v>
      </c>
      <c r="AW75" s="28" t="s">
        <v>114</v>
      </c>
      <c r="AX75" s="28" t="s">
        <v>114</v>
      </c>
      <c r="AY75" s="28" t="s">
        <v>114</v>
      </c>
      <c r="AZ75" s="28" t="s">
        <v>114</v>
      </c>
      <c r="BA75" s="28" t="s">
        <v>114</v>
      </c>
      <c r="BB75" s="28" t="s">
        <v>114</v>
      </c>
      <c r="BC75" s="28" t="s">
        <v>114</v>
      </c>
    </row>
    <row r="76" spans="1:55" x14ac:dyDescent="0.25">
      <c r="A76" s="26" t="s">
        <v>115</v>
      </c>
      <c r="B76" s="26" t="s">
        <v>115</v>
      </c>
      <c r="C76" s="28" t="s">
        <v>114</v>
      </c>
      <c r="D76" s="28" t="s">
        <v>114</v>
      </c>
      <c r="E76" s="28" t="s">
        <v>114</v>
      </c>
      <c r="F76" s="28" t="s">
        <v>114</v>
      </c>
      <c r="G76" s="28" t="s">
        <v>114</v>
      </c>
      <c r="H76" s="28" t="s">
        <v>114</v>
      </c>
      <c r="I76" s="28" t="s">
        <v>114</v>
      </c>
      <c r="J76" s="28" t="s">
        <v>114</v>
      </c>
      <c r="K76" s="28" t="s">
        <v>114</v>
      </c>
      <c r="L76" s="28" t="s">
        <v>114</v>
      </c>
      <c r="M76" s="28" t="s">
        <v>114</v>
      </c>
      <c r="N76" s="28" t="s">
        <v>114</v>
      </c>
      <c r="O76" s="28" t="s">
        <v>114</v>
      </c>
      <c r="P76" s="28" t="s">
        <v>114</v>
      </c>
      <c r="Q76" s="28" t="s">
        <v>114</v>
      </c>
      <c r="R76" s="28" t="s">
        <v>114</v>
      </c>
      <c r="S76" s="28" t="s">
        <v>114</v>
      </c>
      <c r="T76" s="28" t="s">
        <v>114</v>
      </c>
      <c r="U76" s="28" t="s">
        <v>114</v>
      </c>
      <c r="V76" s="28" t="s">
        <v>114</v>
      </c>
      <c r="W76" s="28" t="s">
        <v>114</v>
      </c>
      <c r="X76" s="28" t="s">
        <v>114</v>
      </c>
      <c r="Y76" s="28" t="s">
        <v>114</v>
      </c>
      <c r="Z76" s="28" t="s">
        <v>114</v>
      </c>
      <c r="AA76" s="28" t="s">
        <v>114</v>
      </c>
      <c r="AB76" s="28" t="s">
        <v>114</v>
      </c>
      <c r="AC76" s="28" t="s">
        <v>114</v>
      </c>
      <c r="AD76" s="28" t="s">
        <v>114</v>
      </c>
      <c r="AE76" s="28" t="s">
        <v>114</v>
      </c>
      <c r="AF76" s="28" t="s">
        <v>114</v>
      </c>
      <c r="AG76" s="28" t="s">
        <v>114</v>
      </c>
      <c r="AH76" s="28" t="s">
        <v>114</v>
      </c>
      <c r="AI76" s="28" t="s">
        <v>114</v>
      </c>
      <c r="AJ76" s="28" t="s">
        <v>114</v>
      </c>
      <c r="AK76" s="28" t="s">
        <v>114</v>
      </c>
      <c r="AL76" s="28" t="s">
        <v>114</v>
      </c>
      <c r="AM76" s="28" t="s">
        <v>114</v>
      </c>
      <c r="AN76" s="28" t="s">
        <v>114</v>
      </c>
      <c r="AO76" s="28" t="s">
        <v>114</v>
      </c>
      <c r="AP76" s="28" t="s">
        <v>114</v>
      </c>
      <c r="AQ76" s="28" t="s">
        <v>114</v>
      </c>
      <c r="AR76" s="28" t="s">
        <v>114</v>
      </c>
      <c r="AS76" s="28" t="s">
        <v>114</v>
      </c>
      <c r="AT76" s="28" t="s">
        <v>114</v>
      </c>
      <c r="AU76" s="28" t="s">
        <v>114</v>
      </c>
      <c r="AV76" s="28" t="s">
        <v>114</v>
      </c>
      <c r="AW76" s="28" t="s">
        <v>114</v>
      </c>
      <c r="AX76" s="28" t="s">
        <v>114</v>
      </c>
      <c r="AY76" s="28" t="s">
        <v>114</v>
      </c>
      <c r="AZ76" s="28" t="s">
        <v>114</v>
      </c>
      <c r="BA76" s="28" t="s">
        <v>114</v>
      </c>
      <c r="BB76" s="28" t="s">
        <v>114</v>
      </c>
      <c r="BC76" s="28" t="s">
        <v>114</v>
      </c>
    </row>
    <row r="77" spans="1:55" ht="63" x14ac:dyDescent="0.25">
      <c r="A77" s="12" t="s">
        <v>130</v>
      </c>
      <c r="B77" s="13" t="s">
        <v>131</v>
      </c>
      <c r="C77" s="14"/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</row>
    <row r="78" spans="1:55" ht="31.5" x14ac:dyDescent="0.25">
      <c r="A78" s="6" t="s">
        <v>132</v>
      </c>
      <c r="B78" s="7" t="s">
        <v>133</v>
      </c>
      <c r="C78" s="8"/>
      <c r="D78" s="17">
        <f t="shared" ref="D78:AI78" si="119">D79+D88+D130+D159</f>
        <v>394.93222815599995</v>
      </c>
      <c r="E78" s="17">
        <f t="shared" si="119"/>
        <v>97.051567775999999</v>
      </c>
      <c r="F78" s="17">
        <f t="shared" si="119"/>
        <v>0.51089166000000008</v>
      </c>
      <c r="G78" s="17">
        <f t="shared" si="119"/>
        <v>28.956553619999998</v>
      </c>
      <c r="H78" s="17">
        <f t="shared" si="119"/>
        <v>66.28123506</v>
      </c>
      <c r="I78" s="17">
        <f t="shared" si="119"/>
        <v>1.3028874359999998</v>
      </c>
      <c r="J78" s="17">
        <f t="shared" si="119"/>
        <v>30.318992819999998</v>
      </c>
      <c r="K78" s="17">
        <f t="shared" si="119"/>
        <v>0.48798365999999987</v>
      </c>
      <c r="L78" s="17">
        <f t="shared" si="119"/>
        <v>15.687057996</v>
      </c>
      <c r="M78" s="17">
        <f t="shared" si="119"/>
        <v>13.859588412000003</v>
      </c>
      <c r="N78" s="17">
        <f t="shared" si="119"/>
        <v>0.284362752</v>
      </c>
      <c r="O78" s="17">
        <f t="shared" si="119"/>
        <v>66.732574956000008</v>
      </c>
      <c r="P78" s="17">
        <f t="shared" si="119"/>
        <v>2.2907999999999998E-2</v>
      </c>
      <c r="Q78" s="17">
        <f t="shared" si="119"/>
        <v>13.269495623999997</v>
      </c>
      <c r="R78" s="17">
        <f t="shared" si="119"/>
        <v>52.421646647999992</v>
      </c>
      <c r="S78" s="17">
        <f t="shared" si="119"/>
        <v>1.018524684</v>
      </c>
      <c r="T78" s="17">
        <f t="shared" si="119"/>
        <v>0</v>
      </c>
      <c r="U78" s="17">
        <f t="shared" si="119"/>
        <v>0</v>
      </c>
      <c r="V78" s="17">
        <f t="shared" si="119"/>
        <v>0</v>
      </c>
      <c r="W78" s="17">
        <f t="shared" si="119"/>
        <v>0</v>
      </c>
      <c r="X78" s="17">
        <f t="shared" si="119"/>
        <v>0</v>
      </c>
      <c r="Y78" s="17">
        <f t="shared" si="119"/>
        <v>0</v>
      </c>
      <c r="Z78" s="17">
        <f t="shared" si="119"/>
        <v>0</v>
      </c>
      <c r="AA78" s="17">
        <f t="shared" si="119"/>
        <v>0</v>
      </c>
      <c r="AB78" s="17">
        <f t="shared" si="119"/>
        <v>0</v>
      </c>
      <c r="AC78" s="17">
        <f t="shared" si="119"/>
        <v>0</v>
      </c>
      <c r="AD78" s="17">
        <f t="shared" si="119"/>
        <v>329.11019013000003</v>
      </c>
      <c r="AE78" s="17">
        <f t="shared" si="119"/>
        <v>80.876306480000011</v>
      </c>
      <c r="AF78" s="17">
        <f t="shared" si="119"/>
        <v>0.42574304999999996</v>
      </c>
      <c r="AG78" s="17">
        <f t="shared" si="119"/>
        <v>24.130461349999997</v>
      </c>
      <c r="AH78" s="17">
        <f t="shared" si="119"/>
        <v>55.23436255</v>
      </c>
      <c r="AI78" s="17">
        <f t="shared" si="119"/>
        <v>1.0857395300000001</v>
      </c>
      <c r="AJ78" s="17">
        <f t="shared" ref="AJ78:AY78" si="120">AJ79+AJ88+AJ130+AJ159</f>
        <v>25.265827350000002</v>
      </c>
      <c r="AK78" s="17">
        <f t="shared" si="120"/>
        <v>0.40665305000000002</v>
      </c>
      <c r="AL78" s="17">
        <f t="shared" si="120"/>
        <v>13.07254833</v>
      </c>
      <c r="AM78" s="17">
        <f t="shared" si="120"/>
        <v>11.549657010000001</v>
      </c>
      <c r="AN78" s="17">
        <f t="shared" si="120"/>
        <v>0.23696896000000001</v>
      </c>
      <c r="AO78" s="17">
        <f t="shared" si="120"/>
        <v>55.610479129999995</v>
      </c>
      <c r="AP78" s="17">
        <f t="shared" ref="AP78" si="121">AP79+AP88+AP130+AP159</f>
        <v>1.9089999999999999E-2</v>
      </c>
      <c r="AQ78" s="17">
        <f t="shared" ref="AQ78" si="122">AQ79+AQ88+AQ130+AQ159</f>
        <v>11.057913019999999</v>
      </c>
      <c r="AR78" s="17">
        <f t="shared" ref="AR78" si="123">AR79+AR88+AR130+AR159</f>
        <v>43.684705540000003</v>
      </c>
      <c r="AS78" s="17">
        <f t="shared" ref="AS78" si="124">AS79+AS88+AS130+AS159</f>
        <v>0.84877057</v>
      </c>
      <c r="AT78" s="17">
        <f t="shared" si="120"/>
        <v>0</v>
      </c>
      <c r="AU78" s="17">
        <f t="shared" ref="AU78" si="125">AU79+AU88+AU130+AU159</f>
        <v>0</v>
      </c>
      <c r="AV78" s="17">
        <f t="shared" ref="AV78" si="126">AV79+AV88+AV130+AV159</f>
        <v>0</v>
      </c>
      <c r="AW78" s="17">
        <f t="shared" ref="AW78" si="127">AW79+AW88+AW130+AW159</f>
        <v>0</v>
      </c>
      <c r="AX78" s="17">
        <f t="shared" ref="AX78" si="128">AX79+AX88+AX130+AX159</f>
        <v>0</v>
      </c>
      <c r="AY78" s="17">
        <f t="shared" si="120"/>
        <v>0</v>
      </c>
      <c r="AZ78" s="17">
        <f t="shared" ref="AZ78" si="129">AZ79+AZ88+AZ130+AZ159</f>
        <v>0</v>
      </c>
      <c r="BA78" s="17">
        <f t="shared" ref="BA78" si="130">BA79+BA88+BA130+BA159</f>
        <v>0</v>
      </c>
      <c r="BB78" s="17">
        <f t="shared" ref="BB78" si="131">BB79+BB88+BB130+BB159</f>
        <v>0</v>
      </c>
      <c r="BC78" s="17">
        <f t="shared" ref="BC78" si="132">BC79+BC88+BC130+BC159</f>
        <v>0</v>
      </c>
    </row>
    <row r="79" spans="1:55" ht="63" x14ac:dyDescent="0.25">
      <c r="A79" s="9" t="s">
        <v>134</v>
      </c>
      <c r="B79" s="10" t="s">
        <v>135</v>
      </c>
      <c r="C79" s="11"/>
      <c r="D79" s="18">
        <f t="shared" ref="D79" si="133">D80+D84</f>
        <v>0</v>
      </c>
      <c r="E79" s="18">
        <f t="shared" ref="E79:AD79" si="134">E80+E84</f>
        <v>0</v>
      </c>
      <c r="F79" s="18">
        <f t="shared" si="134"/>
        <v>0</v>
      </c>
      <c r="G79" s="18">
        <f t="shared" si="134"/>
        <v>0</v>
      </c>
      <c r="H79" s="18">
        <f t="shared" si="134"/>
        <v>0</v>
      </c>
      <c r="I79" s="18">
        <f t="shared" si="134"/>
        <v>0</v>
      </c>
      <c r="J79" s="18">
        <f t="shared" si="134"/>
        <v>0</v>
      </c>
      <c r="K79" s="18">
        <f t="shared" si="134"/>
        <v>0</v>
      </c>
      <c r="L79" s="18">
        <f t="shared" si="134"/>
        <v>0</v>
      </c>
      <c r="M79" s="18">
        <f t="shared" si="134"/>
        <v>0</v>
      </c>
      <c r="N79" s="18">
        <f t="shared" si="134"/>
        <v>0</v>
      </c>
      <c r="O79" s="18">
        <f t="shared" si="134"/>
        <v>0</v>
      </c>
      <c r="P79" s="18">
        <f t="shared" si="134"/>
        <v>0</v>
      </c>
      <c r="Q79" s="18">
        <f t="shared" si="134"/>
        <v>0</v>
      </c>
      <c r="R79" s="18">
        <f t="shared" si="134"/>
        <v>0</v>
      </c>
      <c r="S79" s="18">
        <f t="shared" si="134"/>
        <v>0</v>
      </c>
      <c r="T79" s="18">
        <f t="shared" si="134"/>
        <v>0</v>
      </c>
      <c r="U79" s="18">
        <f t="shared" si="134"/>
        <v>0</v>
      </c>
      <c r="V79" s="18">
        <f t="shared" si="134"/>
        <v>0</v>
      </c>
      <c r="W79" s="18">
        <f t="shared" si="134"/>
        <v>0</v>
      </c>
      <c r="X79" s="18">
        <f t="shared" si="134"/>
        <v>0</v>
      </c>
      <c r="Y79" s="18">
        <f t="shared" si="134"/>
        <v>0</v>
      </c>
      <c r="Z79" s="18">
        <f t="shared" si="134"/>
        <v>0</v>
      </c>
      <c r="AA79" s="18">
        <f t="shared" si="134"/>
        <v>0</v>
      </c>
      <c r="AB79" s="18">
        <f t="shared" si="134"/>
        <v>0</v>
      </c>
      <c r="AC79" s="18">
        <f t="shared" si="134"/>
        <v>0</v>
      </c>
      <c r="AD79" s="18">
        <f t="shared" si="134"/>
        <v>0</v>
      </c>
      <c r="AE79" s="18">
        <f>AE80+AE84</f>
        <v>0</v>
      </c>
      <c r="AF79" s="18">
        <f>AF80+AF84</f>
        <v>0</v>
      </c>
      <c r="AG79" s="18">
        <f>AG80+AG84</f>
        <v>0</v>
      </c>
      <c r="AH79" s="18">
        <f>AH80+AH84</f>
        <v>0</v>
      </c>
      <c r="AI79" s="18">
        <f>AI80+AI84</f>
        <v>0</v>
      </c>
      <c r="AJ79" s="18">
        <f t="shared" ref="AJ79" si="135">AJ80+AJ84</f>
        <v>0</v>
      </c>
      <c r="AK79" s="18">
        <f>AK80+AK84</f>
        <v>0</v>
      </c>
      <c r="AL79" s="18">
        <f>AL80+AL84</f>
        <v>0</v>
      </c>
      <c r="AM79" s="18">
        <f>AM80+AM84</f>
        <v>0</v>
      </c>
      <c r="AN79" s="18">
        <f>AN80+AN84</f>
        <v>0</v>
      </c>
      <c r="AO79" s="18">
        <f t="shared" ref="AO79" si="136">AO80+AO84</f>
        <v>0</v>
      </c>
      <c r="AP79" s="18">
        <f>AP80+AP84</f>
        <v>0</v>
      </c>
      <c r="AQ79" s="18">
        <f>AQ80+AQ84</f>
        <v>0</v>
      </c>
      <c r="AR79" s="18">
        <f>AR80+AR84</f>
        <v>0</v>
      </c>
      <c r="AS79" s="18">
        <f>AS80+AS84</f>
        <v>0</v>
      </c>
      <c r="AT79" s="18">
        <f t="shared" ref="AT79:AY79" si="137">AT80+AT84</f>
        <v>0</v>
      </c>
      <c r="AU79" s="18">
        <f>AU80+AU84</f>
        <v>0</v>
      </c>
      <c r="AV79" s="18">
        <f>AV80+AV84</f>
        <v>0</v>
      </c>
      <c r="AW79" s="18">
        <f>AW80+AW84</f>
        <v>0</v>
      </c>
      <c r="AX79" s="18">
        <f>AX80+AX84</f>
        <v>0</v>
      </c>
      <c r="AY79" s="18">
        <f t="shared" si="137"/>
        <v>0</v>
      </c>
      <c r="AZ79" s="18">
        <f>AZ80+AZ84</f>
        <v>0</v>
      </c>
      <c r="BA79" s="18">
        <f>BA80+BA84</f>
        <v>0</v>
      </c>
      <c r="BB79" s="18">
        <f>BB80+BB84</f>
        <v>0</v>
      </c>
      <c r="BC79" s="18">
        <f>BC80+BC84</f>
        <v>0</v>
      </c>
    </row>
    <row r="80" spans="1:55" ht="31.5" x14ac:dyDescent="0.25">
      <c r="A80" s="12" t="s">
        <v>73</v>
      </c>
      <c r="B80" s="13" t="s">
        <v>136</v>
      </c>
      <c r="C80" s="14"/>
      <c r="D80" s="19">
        <f t="shared" ref="D80" si="138">SUM(D81:D83)</f>
        <v>0</v>
      </c>
      <c r="E80" s="19">
        <f t="shared" ref="E80:AC80" si="139">SUM(E81:E83)</f>
        <v>0</v>
      </c>
      <c r="F80" s="19">
        <f t="shared" si="139"/>
        <v>0</v>
      </c>
      <c r="G80" s="19">
        <f t="shared" si="139"/>
        <v>0</v>
      </c>
      <c r="H80" s="19">
        <f t="shared" si="139"/>
        <v>0</v>
      </c>
      <c r="I80" s="19">
        <f t="shared" si="139"/>
        <v>0</v>
      </c>
      <c r="J80" s="19">
        <f t="shared" si="139"/>
        <v>0</v>
      </c>
      <c r="K80" s="19">
        <f t="shared" si="139"/>
        <v>0</v>
      </c>
      <c r="L80" s="19">
        <f t="shared" si="139"/>
        <v>0</v>
      </c>
      <c r="M80" s="19">
        <f t="shared" si="139"/>
        <v>0</v>
      </c>
      <c r="N80" s="19">
        <f t="shared" si="139"/>
        <v>0</v>
      </c>
      <c r="O80" s="19">
        <f t="shared" si="139"/>
        <v>0</v>
      </c>
      <c r="P80" s="19">
        <f t="shared" si="139"/>
        <v>0</v>
      </c>
      <c r="Q80" s="19">
        <f t="shared" si="139"/>
        <v>0</v>
      </c>
      <c r="R80" s="19">
        <f t="shared" si="139"/>
        <v>0</v>
      </c>
      <c r="S80" s="19">
        <f t="shared" si="139"/>
        <v>0</v>
      </c>
      <c r="T80" s="19">
        <f t="shared" si="139"/>
        <v>0</v>
      </c>
      <c r="U80" s="19">
        <f t="shared" si="139"/>
        <v>0</v>
      </c>
      <c r="V80" s="19">
        <f t="shared" si="139"/>
        <v>0</v>
      </c>
      <c r="W80" s="19">
        <f t="shared" si="139"/>
        <v>0</v>
      </c>
      <c r="X80" s="19">
        <f t="shared" si="139"/>
        <v>0</v>
      </c>
      <c r="Y80" s="19">
        <f t="shared" si="139"/>
        <v>0</v>
      </c>
      <c r="Z80" s="19">
        <f t="shared" si="139"/>
        <v>0</v>
      </c>
      <c r="AA80" s="19">
        <f t="shared" si="139"/>
        <v>0</v>
      </c>
      <c r="AB80" s="19">
        <f t="shared" si="139"/>
        <v>0</v>
      </c>
      <c r="AC80" s="19">
        <f t="shared" si="139"/>
        <v>0</v>
      </c>
      <c r="AD80" s="19">
        <f t="shared" ref="AD80" si="140">SUM(AD81:AD83)</f>
        <v>0</v>
      </c>
      <c r="AE80" s="19">
        <f>SUM(AE81:AE83)</f>
        <v>0</v>
      </c>
      <c r="AF80" s="19">
        <f>SUM(AF81:AF83)</f>
        <v>0</v>
      </c>
      <c r="AG80" s="19">
        <f>SUM(AG81:AG83)</f>
        <v>0</v>
      </c>
      <c r="AH80" s="19">
        <f>SUM(AH81:AH83)</f>
        <v>0</v>
      </c>
      <c r="AI80" s="19">
        <f>SUM(AI81:AI83)</f>
        <v>0</v>
      </c>
      <c r="AJ80" s="19">
        <f t="shared" ref="AJ80" si="141">SUM(AJ81:AJ83)</f>
        <v>0</v>
      </c>
      <c r="AK80" s="19">
        <f>SUM(AK81:AK83)</f>
        <v>0</v>
      </c>
      <c r="AL80" s="19">
        <f>SUM(AL81:AL83)</f>
        <v>0</v>
      </c>
      <c r="AM80" s="19">
        <f>SUM(AM81:AM83)</f>
        <v>0</v>
      </c>
      <c r="AN80" s="19">
        <f>SUM(AN81:AN83)</f>
        <v>0</v>
      </c>
      <c r="AO80" s="19">
        <f t="shared" ref="AO80" si="142">SUM(AO81:AO83)</f>
        <v>0</v>
      </c>
      <c r="AP80" s="19">
        <f>SUM(AP81:AP83)</f>
        <v>0</v>
      </c>
      <c r="AQ80" s="19">
        <f>SUM(AQ81:AQ83)</f>
        <v>0</v>
      </c>
      <c r="AR80" s="19">
        <f>SUM(AR81:AR83)</f>
        <v>0</v>
      </c>
      <c r="AS80" s="19">
        <f>SUM(AS81:AS83)</f>
        <v>0</v>
      </c>
      <c r="AT80" s="19">
        <f t="shared" ref="AT80:AY80" si="143">SUM(AT81:AT83)</f>
        <v>0</v>
      </c>
      <c r="AU80" s="19">
        <f>SUM(AU81:AU83)</f>
        <v>0</v>
      </c>
      <c r="AV80" s="19">
        <f>SUM(AV81:AV83)</f>
        <v>0</v>
      </c>
      <c r="AW80" s="19">
        <f>SUM(AW81:AW83)</f>
        <v>0</v>
      </c>
      <c r="AX80" s="19">
        <f>SUM(AX81:AX83)</f>
        <v>0</v>
      </c>
      <c r="AY80" s="19">
        <f t="shared" si="143"/>
        <v>0</v>
      </c>
      <c r="AZ80" s="19">
        <f>SUM(AZ81:AZ83)</f>
        <v>0</v>
      </c>
      <c r="BA80" s="19">
        <f>SUM(BA81:BA83)</f>
        <v>0</v>
      </c>
      <c r="BB80" s="19">
        <f>SUM(BB81:BB83)</f>
        <v>0</v>
      </c>
      <c r="BC80" s="19">
        <f>SUM(BC81:BC83)</f>
        <v>0</v>
      </c>
    </row>
    <row r="81" spans="1:55" x14ac:dyDescent="0.25">
      <c r="A81" s="26" t="s">
        <v>73</v>
      </c>
      <c r="B81" s="27" t="s">
        <v>113</v>
      </c>
      <c r="C81" s="28" t="s">
        <v>114</v>
      </c>
      <c r="D81" s="28" t="s">
        <v>114</v>
      </c>
      <c r="E81" s="28" t="s">
        <v>114</v>
      </c>
      <c r="F81" s="28" t="s">
        <v>114</v>
      </c>
      <c r="G81" s="28" t="s">
        <v>114</v>
      </c>
      <c r="H81" s="28" t="s">
        <v>114</v>
      </c>
      <c r="I81" s="28" t="s">
        <v>114</v>
      </c>
      <c r="J81" s="28" t="s">
        <v>114</v>
      </c>
      <c r="K81" s="28" t="s">
        <v>114</v>
      </c>
      <c r="L81" s="28" t="s">
        <v>114</v>
      </c>
      <c r="M81" s="28" t="s">
        <v>114</v>
      </c>
      <c r="N81" s="28" t="s">
        <v>114</v>
      </c>
      <c r="O81" s="28" t="s">
        <v>114</v>
      </c>
      <c r="P81" s="28" t="s">
        <v>114</v>
      </c>
      <c r="Q81" s="28" t="s">
        <v>114</v>
      </c>
      <c r="R81" s="28" t="s">
        <v>114</v>
      </c>
      <c r="S81" s="28" t="s">
        <v>114</v>
      </c>
      <c r="T81" s="28" t="s">
        <v>114</v>
      </c>
      <c r="U81" s="28" t="s">
        <v>114</v>
      </c>
      <c r="V81" s="28" t="s">
        <v>114</v>
      </c>
      <c r="W81" s="28" t="s">
        <v>114</v>
      </c>
      <c r="X81" s="28" t="s">
        <v>114</v>
      </c>
      <c r="Y81" s="28" t="s">
        <v>114</v>
      </c>
      <c r="Z81" s="28" t="s">
        <v>114</v>
      </c>
      <c r="AA81" s="28" t="s">
        <v>114</v>
      </c>
      <c r="AB81" s="28" t="s">
        <v>114</v>
      </c>
      <c r="AC81" s="28" t="s">
        <v>114</v>
      </c>
      <c r="AD81" s="28" t="s">
        <v>114</v>
      </c>
      <c r="AE81" s="28" t="s">
        <v>114</v>
      </c>
      <c r="AF81" s="28" t="s">
        <v>114</v>
      </c>
      <c r="AG81" s="28" t="s">
        <v>114</v>
      </c>
      <c r="AH81" s="28" t="s">
        <v>114</v>
      </c>
      <c r="AI81" s="28" t="s">
        <v>114</v>
      </c>
      <c r="AJ81" s="28" t="s">
        <v>114</v>
      </c>
      <c r="AK81" s="28" t="s">
        <v>114</v>
      </c>
      <c r="AL81" s="28" t="s">
        <v>114</v>
      </c>
      <c r="AM81" s="28" t="s">
        <v>114</v>
      </c>
      <c r="AN81" s="28" t="s">
        <v>114</v>
      </c>
      <c r="AO81" s="28" t="s">
        <v>114</v>
      </c>
      <c r="AP81" s="28" t="s">
        <v>114</v>
      </c>
      <c r="AQ81" s="28" t="s">
        <v>114</v>
      </c>
      <c r="AR81" s="28" t="s">
        <v>114</v>
      </c>
      <c r="AS81" s="28" t="s">
        <v>114</v>
      </c>
      <c r="AT81" s="28" t="s">
        <v>114</v>
      </c>
      <c r="AU81" s="28" t="s">
        <v>114</v>
      </c>
      <c r="AV81" s="28" t="s">
        <v>114</v>
      </c>
      <c r="AW81" s="28" t="s">
        <v>114</v>
      </c>
      <c r="AX81" s="28" t="s">
        <v>114</v>
      </c>
      <c r="AY81" s="28" t="s">
        <v>114</v>
      </c>
      <c r="AZ81" s="28" t="s">
        <v>114</v>
      </c>
      <c r="BA81" s="28" t="s">
        <v>114</v>
      </c>
      <c r="BB81" s="28" t="s">
        <v>114</v>
      </c>
      <c r="BC81" s="28" t="s">
        <v>114</v>
      </c>
    </row>
    <row r="82" spans="1:55" x14ac:dyDescent="0.25">
      <c r="A82" s="26" t="s">
        <v>73</v>
      </c>
      <c r="B82" s="27" t="s">
        <v>113</v>
      </c>
      <c r="C82" s="28" t="s">
        <v>114</v>
      </c>
      <c r="D82" s="28" t="s">
        <v>114</v>
      </c>
      <c r="E82" s="28" t="s">
        <v>114</v>
      </c>
      <c r="F82" s="28" t="s">
        <v>114</v>
      </c>
      <c r="G82" s="28" t="s">
        <v>114</v>
      </c>
      <c r="H82" s="28" t="s">
        <v>114</v>
      </c>
      <c r="I82" s="28" t="s">
        <v>114</v>
      </c>
      <c r="J82" s="28" t="s">
        <v>114</v>
      </c>
      <c r="K82" s="28" t="s">
        <v>114</v>
      </c>
      <c r="L82" s="28" t="s">
        <v>114</v>
      </c>
      <c r="M82" s="28" t="s">
        <v>114</v>
      </c>
      <c r="N82" s="28" t="s">
        <v>114</v>
      </c>
      <c r="O82" s="28" t="s">
        <v>114</v>
      </c>
      <c r="P82" s="28" t="s">
        <v>114</v>
      </c>
      <c r="Q82" s="28" t="s">
        <v>114</v>
      </c>
      <c r="R82" s="28" t="s">
        <v>114</v>
      </c>
      <c r="S82" s="28" t="s">
        <v>114</v>
      </c>
      <c r="T82" s="28" t="s">
        <v>114</v>
      </c>
      <c r="U82" s="28" t="s">
        <v>114</v>
      </c>
      <c r="V82" s="28" t="s">
        <v>114</v>
      </c>
      <c r="W82" s="28" t="s">
        <v>114</v>
      </c>
      <c r="X82" s="28" t="s">
        <v>114</v>
      </c>
      <c r="Y82" s="28" t="s">
        <v>114</v>
      </c>
      <c r="Z82" s="28" t="s">
        <v>114</v>
      </c>
      <c r="AA82" s="28" t="s">
        <v>114</v>
      </c>
      <c r="AB82" s="28" t="s">
        <v>114</v>
      </c>
      <c r="AC82" s="28" t="s">
        <v>114</v>
      </c>
      <c r="AD82" s="28" t="s">
        <v>114</v>
      </c>
      <c r="AE82" s="28" t="s">
        <v>114</v>
      </c>
      <c r="AF82" s="28" t="s">
        <v>114</v>
      </c>
      <c r="AG82" s="28" t="s">
        <v>114</v>
      </c>
      <c r="AH82" s="28" t="s">
        <v>114</v>
      </c>
      <c r="AI82" s="28" t="s">
        <v>114</v>
      </c>
      <c r="AJ82" s="28" t="s">
        <v>114</v>
      </c>
      <c r="AK82" s="28" t="s">
        <v>114</v>
      </c>
      <c r="AL82" s="28" t="s">
        <v>114</v>
      </c>
      <c r="AM82" s="28" t="s">
        <v>114</v>
      </c>
      <c r="AN82" s="28" t="s">
        <v>114</v>
      </c>
      <c r="AO82" s="28" t="s">
        <v>114</v>
      </c>
      <c r="AP82" s="28" t="s">
        <v>114</v>
      </c>
      <c r="AQ82" s="28" t="s">
        <v>114</v>
      </c>
      <c r="AR82" s="28" t="s">
        <v>114</v>
      </c>
      <c r="AS82" s="28" t="s">
        <v>114</v>
      </c>
      <c r="AT82" s="28" t="s">
        <v>114</v>
      </c>
      <c r="AU82" s="28" t="s">
        <v>114</v>
      </c>
      <c r="AV82" s="28" t="s">
        <v>114</v>
      </c>
      <c r="AW82" s="28" t="s">
        <v>114</v>
      </c>
      <c r="AX82" s="28" t="s">
        <v>114</v>
      </c>
      <c r="AY82" s="28" t="s">
        <v>114</v>
      </c>
      <c r="AZ82" s="28" t="s">
        <v>114</v>
      </c>
      <c r="BA82" s="28" t="s">
        <v>114</v>
      </c>
      <c r="BB82" s="28" t="s">
        <v>114</v>
      </c>
      <c r="BC82" s="28" t="s">
        <v>114</v>
      </c>
    </row>
    <row r="83" spans="1:55" x14ac:dyDescent="0.25">
      <c r="A83" s="26" t="s">
        <v>115</v>
      </c>
      <c r="B83" s="26" t="s">
        <v>115</v>
      </c>
      <c r="C83" s="28" t="s">
        <v>114</v>
      </c>
      <c r="D83" s="28" t="s">
        <v>114</v>
      </c>
      <c r="E83" s="28" t="s">
        <v>114</v>
      </c>
      <c r="F83" s="28" t="s">
        <v>114</v>
      </c>
      <c r="G83" s="28" t="s">
        <v>114</v>
      </c>
      <c r="H83" s="28" t="s">
        <v>114</v>
      </c>
      <c r="I83" s="28" t="s">
        <v>114</v>
      </c>
      <c r="J83" s="28" t="s">
        <v>114</v>
      </c>
      <c r="K83" s="28" t="s">
        <v>114</v>
      </c>
      <c r="L83" s="28" t="s">
        <v>114</v>
      </c>
      <c r="M83" s="28" t="s">
        <v>114</v>
      </c>
      <c r="N83" s="28" t="s">
        <v>114</v>
      </c>
      <c r="O83" s="28" t="s">
        <v>114</v>
      </c>
      <c r="P83" s="28" t="s">
        <v>114</v>
      </c>
      <c r="Q83" s="28" t="s">
        <v>114</v>
      </c>
      <c r="R83" s="28" t="s">
        <v>114</v>
      </c>
      <c r="S83" s="28" t="s">
        <v>114</v>
      </c>
      <c r="T83" s="28" t="s">
        <v>114</v>
      </c>
      <c r="U83" s="28" t="s">
        <v>114</v>
      </c>
      <c r="V83" s="28" t="s">
        <v>114</v>
      </c>
      <c r="W83" s="28" t="s">
        <v>114</v>
      </c>
      <c r="X83" s="28" t="s">
        <v>114</v>
      </c>
      <c r="Y83" s="28" t="s">
        <v>114</v>
      </c>
      <c r="Z83" s="28" t="s">
        <v>114</v>
      </c>
      <c r="AA83" s="28" t="s">
        <v>114</v>
      </c>
      <c r="AB83" s="28" t="s">
        <v>114</v>
      </c>
      <c r="AC83" s="28" t="s">
        <v>114</v>
      </c>
      <c r="AD83" s="28" t="s">
        <v>114</v>
      </c>
      <c r="AE83" s="28" t="s">
        <v>114</v>
      </c>
      <c r="AF83" s="28" t="s">
        <v>114</v>
      </c>
      <c r="AG83" s="28" t="s">
        <v>114</v>
      </c>
      <c r="AH83" s="28" t="s">
        <v>114</v>
      </c>
      <c r="AI83" s="28" t="s">
        <v>114</v>
      </c>
      <c r="AJ83" s="28" t="s">
        <v>114</v>
      </c>
      <c r="AK83" s="28" t="s">
        <v>114</v>
      </c>
      <c r="AL83" s="28" t="s">
        <v>114</v>
      </c>
      <c r="AM83" s="28" t="s">
        <v>114</v>
      </c>
      <c r="AN83" s="28" t="s">
        <v>114</v>
      </c>
      <c r="AO83" s="28" t="s">
        <v>114</v>
      </c>
      <c r="AP83" s="28" t="s">
        <v>114</v>
      </c>
      <c r="AQ83" s="28" t="s">
        <v>114</v>
      </c>
      <c r="AR83" s="28" t="s">
        <v>114</v>
      </c>
      <c r="AS83" s="28" t="s">
        <v>114</v>
      </c>
      <c r="AT83" s="28" t="s">
        <v>114</v>
      </c>
      <c r="AU83" s="28" t="s">
        <v>114</v>
      </c>
      <c r="AV83" s="28" t="s">
        <v>114</v>
      </c>
      <c r="AW83" s="28" t="s">
        <v>114</v>
      </c>
      <c r="AX83" s="28" t="s">
        <v>114</v>
      </c>
      <c r="AY83" s="28" t="s">
        <v>114</v>
      </c>
      <c r="AZ83" s="28" t="s">
        <v>114</v>
      </c>
      <c r="BA83" s="28" t="s">
        <v>114</v>
      </c>
      <c r="BB83" s="28" t="s">
        <v>114</v>
      </c>
      <c r="BC83" s="28" t="s">
        <v>114</v>
      </c>
    </row>
    <row r="84" spans="1:55" ht="47.25" x14ac:dyDescent="0.25">
      <c r="A84" s="12" t="s">
        <v>74</v>
      </c>
      <c r="B84" s="13" t="s">
        <v>137</v>
      </c>
      <c r="C84" s="14"/>
      <c r="D84" s="19">
        <f t="shared" ref="D84" si="144">SUM(D85:D87)</f>
        <v>0</v>
      </c>
      <c r="E84" s="19">
        <f t="shared" ref="E84:AC84" si="145">SUM(E85:E87)</f>
        <v>0</v>
      </c>
      <c r="F84" s="19">
        <f t="shared" si="145"/>
        <v>0</v>
      </c>
      <c r="G84" s="19">
        <f t="shared" si="145"/>
        <v>0</v>
      </c>
      <c r="H84" s="19">
        <f t="shared" si="145"/>
        <v>0</v>
      </c>
      <c r="I84" s="19">
        <f t="shared" si="145"/>
        <v>0</v>
      </c>
      <c r="J84" s="19">
        <f t="shared" si="145"/>
        <v>0</v>
      </c>
      <c r="K84" s="19">
        <f t="shared" si="145"/>
        <v>0</v>
      </c>
      <c r="L84" s="19">
        <f t="shared" si="145"/>
        <v>0</v>
      </c>
      <c r="M84" s="19">
        <f t="shared" si="145"/>
        <v>0</v>
      </c>
      <c r="N84" s="19">
        <f t="shared" si="145"/>
        <v>0</v>
      </c>
      <c r="O84" s="19">
        <f t="shared" si="145"/>
        <v>0</v>
      </c>
      <c r="P84" s="19">
        <f t="shared" si="145"/>
        <v>0</v>
      </c>
      <c r="Q84" s="19">
        <f t="shared" si="145"/>
        <v>0</v>
      </c>
      <c r="R84" s="19">
        <f t="shared" si="145"/>
        <v>0</v>
      </c>
      <c r="S84" s="19">
        <f t="shared" si="145"/>
        <v>0</v>
      </c>
      <c r="T84" s="19">
        <f t="shared" si="145"/>
        <v>0</v>
      </c>
      <c r="U84" s="19">
        <f t="shared" si="145"/>
        <v>0</v>
      </c>
      <c r="V84" s="19">
        <f t="shared" si="145"/>
        <v>0</v>
      </c>
      <c r="W84" s="19">
        <f t="shared" si="145"/>
        <v>0</v>
      </c>
      <c r="X84" s="19">
        <f t="shared" si="145"/>
        <v>0</v>
      </c>
      <c r="Y84" s="19">
        <f t="shared" si="145"/>
        <v>0</v>
      </c>
      <c r="Z84" s="19">
        <f t="shared" si="145"/>
        <v>0</v>
      </c>
      <c r="AA84" s="19">
        <f t="shared" si="145"/>
        <v>0</v>
      </c>
      <c r="AB84" s="19">
        <f t="shared" si="145"/>
        <v>0</v>
      </c>
      <c r="AC84" s="19">
        <f t="shared" si="145"/>
        <v>0</v>
      </c>
      <c r="AD84" s="19">
        <f t="shared" ref="AD84" si="146">SUM(AD85:AD87)</f>
        <v>0</v>
      </c>
      <c r="AE84" s="19">
        <f>SUM(AE85:AE87)</f>
        <v>0</v>
      </c>
      <c r="AF84" s="19">
        <f>SUM(AF85:AF87)</f>
        <v>0</v>
      </c>
      <c r="AG84" s="19">
        <f>SUM(AG85:AG87)</f>
        <v>0</v>
      </c>
      <c r="AH84" s="19">
        <f>SUM(AH85:AH87)</f>
        <v>0</v>
      </c>
      <c r="AI84" s="19">
        <f>SUM(AI85:AI87)</f>
        <v>0</v>
      </c>
      <c r="AJ84" s="19">
        <f t="shared" ref="AJ84" si="147">SUM(AJ85:AJ87)</f>
        <v>0</v>
      </c>
      <c r="AK84" s="19">
        <f>SUM(AK85:AK87)</f>
        <v>0</v>
      </c>
      <c r="AL84" s="19">
        <f>SUM(AL85:AL87)</f>
        <v>0</v>
      </c>
      <c r="AM84" s="19">
        <f>SUM(AM85:AM87)</f>
        <v>0</v>
      </c>
      <c r="AN84" s="19">
        <f>SUM(AN85:AN87)</f>
        <v>0</v>
      </c>
      <c r="AO84" s="19">
        <f t="shared" ref="AO84" si="148">SUM(AO85:AO87)</f>
        <v>0</v>
      </c>
      <c r="AP84" s="19">
        <f>SUM(AP85:AP87)</f>
        <v>0</v>
      </c>
      <c r="AQ84" s="19">
        <f>SUM(AQ85:AQ87)</f>
        <v>0</v>
      </c>
      <c r="AR84" s="19">
        <f>SUM(AR85:AR87)</f>
        <v>0</v>
      </c>
      <c r="AS84" s="19">
        <f>SUM(AS85:AS87)</f>
        <v>0</v>
      </c>
      <c r="AT84" s="19">
        <f t="shared" ref="AT84:AY84" si="149">SUM(AT85:AT87)</f>
        <v>0</v>
      </c>
      <c r="AU84" s="19">
        <f>SUM(AU85:AU87)</f>
        <v>0</v>
      </c>
      <c r="AV84" s="19">
        <f>SUM(AV85:AV87)</f>
        <v>0</v>
      </c>
      <c r="AW84" s="19">
        <f>SUM(AW85:AW87)</f>
        <v>0</v>
      </c>
      <c r="AX84" s="19">
        <f>SUM(AX85:AX87)</f>
        <v>0</v>
      </c>
      <c r="AY84" s="19">
        <f t="shared" si="149"/>
        <v>0</v>
      </c>
      <c r="AZ84" s="19">
        <f>SUM(AZ85:AZ87)</f>
        <v>0</v>
      </c>
      <c r="BA84" s="19">
        <f>SUM(BA85:BA87)</f>
        <v>0</v>
      </c>
      <c r="BB84" s="19">
        <f>SUM(BB85:BB87)</f>
        <v>0</v>
      </c>
      <c r="BC84" s="19">
        <f>SUM(BC85:BC87)</f>
        <v>0</v>
      </c>
    </row>
    <row r="85" spans="1:55" x14ac:dyDescent="0.25">
      <c r="A85" s="26" t="s">
        <v>74</v>
      </c>
      <c r="B85" s="27" t="s">
        <v>113</v>
      </c>
      <c r="C85" s="28" t="s">
        <v>114</v>
      </c>
      <c r="D85" s="28" t="s">
        <v>114</v>
      </c>
      <c r="E85" s="28" t="s">
        <v>114</v>
      </c>
      <c r="F85" s="28" t="s">
        <v>114</v>
      </c>
      <c r="G85" s="28" t="s">
        <v>114</v>
      </c>
      <c r="H85" s="28" t="s">
        <v>114</v>
      </c>
      <c r="I85" s="28" t="s">
        <v>114</v>
      </c>
      <c r="J85" s="28" t="s">
        <v>114</v>
      </c>
      <c r="K85" s="28" t="s">
        <v>114</v>
      </c>
      <c r="L85" s="28" t="s">
        <v>114</v>
      </c>
      <c r="M85" s="28" t="s">
        <v>114</v>
      </c>
      <c r="N85" s="28" t="s">
        <v>114</v>
      </c>
      <c r="O85" s="28" t="s">
        <v>114</v>
      </c>
      <c r="P85" s="28" t="s">
        <v>114</v>
      </c>
      <c r="Q85" s="28" t="s">
        <v>114</v>
      </c>
      <c r="R85" s="28" t="s">
        <v>114</v>
      </c>
      <c r="S85" s="28" t="s">
        <v>114</v>
      </c>
      <c r="T85" s="28" t="s">
        <v>114</v>
      </c>
      <c r="U85" s="28" t="s">
        <v>114</v>
      </c>
      <c r="V85" s="28" t="s">
        <v>114</v>
      </c>
      <c r="W85" s="28" t="s">
        <v>114</v>
      </c>
      <c r="X85" s="28" t="s">
        <v>114</v>
      </c>
      <c r="Y85" s="28" t="s">
        <v>114</v>
      </c>
      <c r="Z85" s="28" t="s">
        <v>114</v>
      </c>
      <c r="AA85" s="28" t="s">
        <v>114</v>
      </c>
      <c r="AB85" s="28" t="s">
        <v>114</v>
      </c>
      <c r="AC85" s="28" t="s">
        <v>114</v>
      </c>
      <c r="AD85" s="28" t="s">
        <v>114</v>
      </c>
      <c r="AE85" s="28" t="s">
        <v>114</v>
      </c>
      <c r="AF85" s="28" t="s">
        <v>114</v>
      </c>
      <c r="AG85" s="28" t="s">
        <v>114</v>
      </c>
      <c r="AH85" s="28" t="s">
        <v>114</v>
      </c>
      <c r="AI85" s="28" t="s">
        <v>114</v>
      </c>
      <c r="AJ85" s="28" t="s">
        <v>114</v>
      </c>
      <c r="AK85" s="28" t="s">
        <v>114</v>
      </c>
      <c r="AL85" s="28" t="s">
        <v>114</v>
      </c>
      <c r="AM85" s="28" t="s">
        <v>114</v>
      </c>
      <c r="AN85" s="28" t="s">
        <v>114</v>
      </c>
      <c r="AO85" s="28" t="s">
        <v>114</v>
      </c>
      <c r="AP85" s="28" t="s">
        <v>114</v>
      </c>
      <c r="AQ85" s="28" t="s">
        <v>114</v>
      </c>
      <c r="AR85" s="28" t="s">
        <v>114</v>
      </c>
      <c r="AS85" s="28" t="s">
        <v>114</v>
      </c>
      <c r="AT85" s="28" t="s">
        <v>114</v>
      </c>
      <c r="AU85" s="28" t="s">
        <v>114</v>
      </c>
      <c r="AV85" s="28" t="s">
        <v>114</v>
      </c>
      <c r="AW85" s="28" t="s">
        <v>114</v>
      </c>
      <c r="AX85" s="28" t="s">
        <v>114</v>
      </c>
      <c r="AY85" s="28" t="s">
        <v>114</v>
      </c>
      <c r="AZ85" s="28" t="s">
        <v>114</v>
      </c>
      <c r="BA85" s="28" t="s">
        <v>114</v>
      </c>
      <c r="BB85" s="28" t="s">
        <v>114</v>
      </c>
      <c r="BC85" s="28" t="s">
        <v>114</v>
      </c>
    </row>
    <row r="86" spans="1:55" x14ac:dyDescent="0.25">
      <c r="A86" s="26" t="s">
        <v>74</v>
      </c>
      <c r="B86" s="27" t="s">
        <v>113</v>
      </c>
      <c r="C86" s="28" t="s">
        <v>114</v>
      </c>
      <c r="D86" s="28" t="s">
        <v>114</v>
      </c>
      <c r="E86" s="28" t="s">
        <v>114</v>
      </c>
      <c r="F86" s="28" t="s">
        <v>114</v>
      </c>
      <c r="G86" s="28" t="s">
        <v>114</v>
      </c>
      <c r="H86" s="28" t="s">
        <v>114</v>
      </c>
      <c r="I86" s="28" t="s">
        <v>114</v>
      </c>
      <c r="J86" s="28" t="s">
        <v>114</v>
      </c>
      <c r="K86" s="28" t="s">
        <v>114</v>
      </c>
      <c r="L86" s="28" t="s">
        <v>114</v>
      </c>
      <c r="M86" s="28" t="s">
        <v>114</v>
      </c>
      <c r="N86" s="28" t="s">
        <v>114</v>
      </c>
      <c r="O86" s="28" t="s">
        <v>114</v>
      </c>
      <c r="P86" s="28" t="s">
        <v>114</v>
      </c>
      <c r="Q86" s="28" t="s">
        <v>114</v>
      </c>
      <c r="R86" s="28" t="s">
        <v>114</v>
      </c>
      <c r="S86" s="28" t="s">
        <v>114</v>
      </c>
      <c r="T86" s="28" t="s">
        <v>114</v>
      </c>
      <c r="U86" s="28" t="s">
        <v>114</v>
      </c>
      <c r="V86" s="28" t="s">
        <v>114</v>
      </c>
      <c r="W86" s="28" t="s">
        <v>114</v>
      </c>
      <c r="X86" s="28" t="s">
        <v>114</v>
      </c>
      <c r="Y86" s="28" t="s">
        <v>114</v>
      </c>
      <c r="Z86" s="28" t="s">
        <v>114</v>
      </c>
      <c r="AA86" s="28" t="s">
        <v>114</v>
      </c>
      <c r="AB86" s="28" t="s">
        <v>114</v>
      </c>
      <c r="AC86" s="28" t="s">
        <v>114</v>
      </c>
      <c r="AD86" s="28" t="s">
        <v>114</v>
      </c>
      <c r="AE86" s="28" t="s">
        <v>114</v>
      </c>
      <c r="AF86" s="28" t="s">
        <v>114</v>
      </c>
      <c r="AG86" s="28" t="s">
        <v>114</v>
      </c>
      <c r="AH86" s="28" t="s">
        <v>114</v>
      </c>
      <c r="AI86" s="28" t="s">
        <v>114</v>
      </c>
      <c r="AJ86" s="28" t="s">
        <v>114</v>
      </c>
      <c r="AK86" s="28" t="s">
        <v>114</v>
      </c>
      <c r="AL86" s="28" t="s">
        <v>114</v>
      </c>
      <c r="AM86" s="28" t="s">
        <v>114</v>
      </c>
      <c r="AN86" s="28" t="s">
        <v>114</v>
      </c>
      <c r="AO86" s="28" t="s">
        <v>114</v>
      </c>
      <c r="AP86" s="28" t="s">
        <v>114</v>
      </c>
      <c r="AQ86" s="28" t="s">
        <v>114</v>
      </c>
      <c r="AR86" s="28" t="s">
        <v>114</v>
      </c>
      <c r="AS86" s="28" t="s">
        <v>114</v>
      </c>
      <c r="AT86" s="28" t="s">
        <v>114</v>
      </c>
      <c r="AU86" s="28" t="s">
        <v>114</v>
      </c>
      <c r="AV86" s="28" t="s">
        <v>114</v>
      </c>
      <c r="AW86" s="28" t="s">
        <v>114</v>
      </c>
      <c r="AX86" s="28" t="s">
        <v>114</v>
      </c>
      <c r="AY86" s="28" t="s">
        <v>114</v>
      </c>
      <c r="AZ86" s="28" t="s">
        <v>114</v>
      </c>
      <c r="BA86" s="28" t="s">
        <v>114</v>
      </c>
      <c r="BB86" s="28" t="s">
        <v>114</v>
      </c>
      <c r="BC86" s="28" t="s">
        <v>114</v>
      </c>
    </row>
    <row r="87" spans="1:55" x14ac:dyDescent="0.25">
      <c r="A87" s="26" t="s">
        <v>115</v>
      </c>
      <c r="B87" s="26" t="s">
        <v>115</v>
      </c>
      <c r="C87" s="28" t="s">
        <v>114</v>
      </c>
      <c r="D87" s="28" t="s">
        <v>114</v>
      </c>
      <c r="E87" s="28" t="s">
        <v>114</v>
      </c>
      <c r="F87" s="28" t="s">
        <v>114</v>
      </c>
      <c r="G87" s="28" t="s">
        <v>114</v>
      </c>
      <c r="H87" s="28" t="s">
        <v>114</v>
      </c>
      <c r="I87" s="28" t="s">
        <v>114</v>
      </c>
      <c r="J87" s="28" t="s">
        <v>114</v>
      </c>
      <c r="K87" s="28" t="s">
        <v>114</v>
      </c>
      <c r="L87" s="28" t="s">
        <v>114</v>
      </c>
      <c r="M87" s="28" t="s">
        <v>114</v>
      </c>
      <c r="N87" s="28" t="s">
        <v>114</v>
      </c>
      <c r="O87" s="28" t="s">
        <v>114</v>
      </c>
      <c r="P87" s="28" t="s">
        <v>114</v>
      </c>
      <c r="Q87" s="28" t="s">
        <v>114</v>
      </c>
      <c r="R87" s="28" t="s">
        <v>114</v>
      </c>
      <c r="S87" s="28" t="s">
        <v>114</v>
      </c>
      <c r="T87" s="28" t="s">
        <v>114</v>
      </c>
      <c r="U87" s="28" t="s">
        <v>114</v>
      </c>
      <c r="V87" s="28" t="s">
        <v>114</v>
      </c>
      <c r="W87" s="28" t="s">
        <v>114</v>
      </c>
      <c r="X87" s="28" t="s">
        <v>114</v>
      </c>
      <c r="Y87" s="28" t="s">
        <v>114</v>
      </c>
      <c r="Z87" s="28" t="s">
        <v>114</v>
      </c>
      <c r="AA87" s="28" t="s">
        <v>114</v>
      </c>
      <c r="AB87" s="28" t="s">
        <v>114</v>
      </c>
      <c r="AC87" s="28" t="s">
        <v>114</v>
      </c>
      <c r="AD87" s="28" t="s">
        <v>114</v>
      </c>
      <c r="AE87" s="28" t="s">
        <v>114</v>
      </c>
      <c r="AF87" s="28" t="s">
        <v>114</v>
      </c>
      <c r="AG87" s="28" t="s">
        <v>114</v>
      </c>
      <c r="AH87" s="28" t="s">
        <v>114</v>
      </c>
      <c r="AI87" s="28" t="s">
        <v>114</v>
      </c>
      <c r="AJ87" s="28" t="s">
        <v>114</v>
      </c>
      <c r="AK87" s="28" t="s">
        <v>114</v>
      </c>
      <c r="AL87" s="28" t="s">
        <v>114</v>
      </c>
      <c r="AM87" s="28" t="s">
        <v>114</v>
      </c>
      <c r="AN87" s="28" t="s">
        <v>114</v>
      </c>
      <c r="AO87" s="28" t="s">
        <v>114</v>
      </c>
      <c r="AP87" s="28" t="s">
        <v>114</v>
      </c>
      <c r="AQ87" s="28" t="s">
        <v>114</v>
      </c>
      <c r="AR87" s="28" t="s">
        <v>114</v>
      </c>
      <c r="AS87" s="28" t="s">
        <v>114</v>
      </c>
      <c r="AT87" s="28" t="s">
        <v>114</v>
      </c>
      <c r="AU87" s="28" t="s">
        <v>114</v>
      </c>
      <c r="AV87" s="28" t="s">
        <v>114</v>
      </c>
      <c r="AW87" s="28" t="s">
        <v>114</v>
      </c>
      <c r="AX87" s="28" t="s">
        <v>114</v>
      </c>
      <c r="AY87" s="28" t="s">
        <v>114</v>
      </c>
      <c r="AZ87" s="28" t="s">
        <v>114</v>
      </c>
      <c r="BA87" s="28" t="s">
        <v>114</v>
      </c>
      <c r="BB87" s="28" t="s">
        <v>114</v>
      </c>
      <c r="BC87" s="28" t="s">
        <v>114</v>
      </c>
    </row>
    <row r="88" spans="1:55" ht="47.25" x14ac:dyDescent="0.25">
      <c r="A88" s="9" t="s">
        <v>138</v>
      </c>
      <c r="B88" s="10" t="s">
        <v>139</v>
      </c>
      <c r="C88" s="11"/>
      <c r="D88" s="18">
        <f t="shared" ref="D88:AJ88" si="150">D89+D126</f>
        <v>394.93222815599995</v>
      </c>
      <c r="E88" s="18">
        <f t="shared" si="150"/>
        <v>97.051567775999999</v>
      </c>
      <c r="F88" s="18">
        <f t="shared" si="150"/>
        <v>0.51089166000000008</v>
      </c>
      <c r="G88" s="18">
        <f t="shared" si="150"/>
        <v>28.956553619999998</v>
      </c>
      <c r="H88" s="18">
        <f t="shared" si="150"/>
        <v>66.28123506</v>
      </c>
      <c r="I88" s="18">
        <f t="shared" si="150"/>
        <v>1.3028874359999998</v>
      </c>
      <c r="J88" s="18">
        <f t="shared" si="150"/>
        <v>30.318992819999998</v>
      </c>
      <c r="K88" s="18">
        <f t="shared" si="150"/>
        <v>0.48798365999999987</v>
      </c>
      <c r="L88" s="18">
        <f t="shared" si="150"/>
        <v>15.687057996</v>
      </c>
      <c r="M88" s="18">
        <f t="shared" si="150"/>
        <v>13.859588412000003</v>
      </c>
      <c r="N88" s="18">
        <f t="shared" si="150"/>
        <v>0.284362752</v>
      </c>
      <c r="O88" s="18">
        <f t="shared" si="150"/>
        <v>66.732574956000008</v>
      </c>
      <c r="P88" s="18">
        <f t="shared" si="150"/>
        <v>2.2907999999999998E-2</v>
      </c>
      <c r="Q88" s="18">
        <f t="shared" si="150"/>
        <v>13.269495623999997</v>
      </c>
      <c r="R88" s="18">
        <f t="shared" si="150"/>
        <v>52.421646647999992</v>
      </c>
      <c r="S88" s="18">
        <f t="shared" si="150"/>
        <v>1.018524684</v>
      </c>
      <c r="T88" s="18">
        <f t="shared" si="150"/>
        <v>0</v>
      </c>
      <c r="U88" s="18">
        <f t="shared" si="150"/>
        <v>0</v>
      </c>
      <c r="V88" s="18">
        <f t="shared" si="150"/>
        <v>0</v>
      </c>
      <c r="W88" s="18">
        <f t="shared" si="150"/>
        <v>0</v>
      </c>
      <c r="X88" s="18">
        <f t="shared" si="150"/>
        <v>0</v>
      </c>
      <c r="Y88" s="18">
        <f t="shared" si="150"/>
        <v>0</v>
      </c>
      <c r="Z88" s="18">
        <f t="shared" si="150"/>
        <v>0</v>
      </c>
      <c r="AA88" s="18">
        <f t="shared" si="150"/>
        <v>0</v>
      </c>
      <c r="AB88" s="18">
        <f t="shared" si="150"/>
        <v>0</v>
      </c>
      <c r="AC88" s="18">
        <f t="shared" si="150"/>
        <v>0</v>
      </c>
      <c r="AD88" s="18">
        <f t="shared" si="150"/>
        <v>329.11019013000003</v>
      </c>
      <c r="AE88" s="18">
        <f t="shared" si="150"/>
        <v>80.876306480000011</v>
      </c>
      <c r="AF88" s="18">
        <f t="shared" si="150"/>
        <v>0.42574304999999996</v>
      </c>
      <c r="AG88" s="18">
        <f t="shared" si="150"/>
        <v>24.130461349999997</v>
      </c>
      <c r="AH88" s="18">
        <f t="shared" si="150"/>
        <v>55.23436255</v>
      </c>
      <c r="AI88" s="18">
        <f t="shared" si="150"/>
        <v>1.0857395300000001</v>
      </c>
      <c r="AJ88" s="18">
        <f t="shared" si="150"/>
        <v>25.265827350000002</v>
      </c>
      <c r="AK88" s="18">
        <f t="shared" ref="AK88:AY88" si="151">AK89+AK126</f>
        <v>0.40665305000000002</v>
      </c>
      <c r="AL88" s="18">
        <f t="shared" si="151"/>
        <v>13.07254833</v>
      </c>
      <c r="AM88" s="18">
        <f t="shared" si="151"/>
        <v>11.549657010000001</v>
      </c>
      <c r="AN88" s="18">
        <f t="shared" si="151"/>
        <v>0.23696896000000001</v>
      </c>
      <c r="AO88" s="18">
        <f t="shared" si="151"/>
        <v>55.610479129999995</v>
      </c>
      <c r="AP88" s="18">
        <f t="shared" ref="AP88:AS88" si="152">AP89+AP126</f>
        <v>1.9089999999999999E-2</v>
      </c>
      <c r="AQ88" s="18">
        <f t="shared" si="152"/>
        <v>11.057913019999999</v>
      </c>
      <c r="AR88" s="18">
        <f t="shared" si="152"/>
        <v>43.684705540000003</v>
      </c>
      <c r="AS88" s="18">
        <f t="shared" si="152"/>
        <v>0.84877057</v>
      </c>
      <c r="AT88" s="18">
        <f t="shared" si="151"/>
        <v>0</v>
      </c>
      <c r="AU88" s="18">
        <f t="shared" ref="AU88:AX88" si="153">AU89+AU126</f>
        <v>0</v>
      </c>
      <c r="AV88" s="18">
        <f t="shared" si="153"/>
        <v>0</v>
      </c>
      <c r="AW88" s="18">
        <f t="shared" si="153"/>
        <v>0</v>
      </c>
      <c r="AX88" s="18">
        <f t="shared" si="153"/>
        <v>0</v>
      </c>
      <c r="AY88" s="18">
        <f t="shared" si="151"/>
        <v>0</v>
      </c>
      <c r="AZ88" s="18">
        <f t="shared" ref="AZ88:BC88" si="154">AZ89+AZ126</f>
        <v>0</v>
      </c>
      <c r="BA88" s="18">
        <f t="shared" si="154"/>
        <v>0</v>
      </c>
      <c r="BB88" s="18">
        <f t="shared" si="154"/>
        <v>0</v>
      </c>
      <c r="BC88" s="18">
        <f t="shared" si="154"/>
        <v>0</v>
      </c>
    </row>
    <row r="89" spans="1:55" ht="31.5" x14ac:dyDescent="0.25">
      <c r="A89" s="12" t="s">
        <v>140</v>
      </c>
      <c r="B89" s="13" t="s">
        <v>141</v>
      </c>
      <c r="C89" s="14"/>
      <c r="D89" s="19">
        <f t="shared" ref="D89:AI89" si="155">SUM(D90:D125)</f>
        <v>394.93222815599995</v>
      </c>
      <c r="E89" s="19">
        <f t="shared" si="155"/>
        <v>97.051567775999999</v>
      </c>
      <c r="F89" s="19">
        <f t="shared" si="155"/>
        <v>0.51089166000000008</v>
      </c>
      <c r="G89" s="19">
        <f t="shared" si="155"/>
        <v>28.956553619999998</v>
      </c>
      <c r="H89" s="19">
        <f t="shared" si="155"/>
        <v>66.28123506</v>
      </c>
      <c r="I89" s="19">
        <f t="shared" si="155"/>
        <v>1.3028874359999998</v>
      </c>
      <c r="J89" s="19">
        <f t="shared" si="155"/>
        <v>30.318992819999998</v>
      </c>
      <c r="K89" s="19">
        <f t="shared" si="155"/>
        <v>0.48798365999999987</v>
      </c>
      <c r="L89" s="19">
        <f t="shared" si="155"/>
        <v>15.687057996</v>
      </c>
      <c r="M89" s="19">
        <f t="shared" si="155"/>
        <v>13.859588412000003</v>
      </c>
      <c r="N89" s="19">
        <f t="shared" si="155"/>
        <v>0.284362752</v>
      </c>
      <c r="O89" s="19">
        <f t="shared" si="155"/>
        <v>66.732574956000008</v>
      </c>
      <c r="P89" s="19">
        <f t="shared" si="155"/>
        <v>2.2907999999999998E-2</v>
      </c>
      <c r="Q89" s="19">
        <f t="shared" si="155"/>
        <v>13.269495623999997</v>
      </c>
      <c r="R89" s="19">
        <f t="shared" si="155"/>
        <v>52.421646647999992</v>
      </c>
      <c r="S89" s="19">
        <f t="shared" si="155"/>
        <v>1.018524684</v>
      </c>
      <c r="T89" s="19">
        <f t="shared" si="155"/>
        <v>0</v>
      </c>
      <c r="U89" s="19">
        <f t="shared" si="155"/>
        <v>0</v>
      </c>
      <c r="V89" s="19">
        <f t="shared" si="155"/>
        <v>0</v>
      </c>
      <c r="W89" s="19">
        <f t="shared" si="155"/>
        <v>0</v>
      </c>
      <c r="X89" s="19">
        <f t="shared" si="155"/>
        <v>0</v>
      </c>
      <c r="Y89" s="19">
        <f t="shared" si="155"/>
        <v>0</v>
      </c>
      <c r="Z89" s="19">
        <f t="shared" si="155"/>
        <v>0</v>
      </c>
      <c r="AA89" s="19">
        <f t="shared" si="155"/>
        <v>0</v>
      </c>
      <c r="AB89" s="19">
        <f t="shared" si="155"/>
        <v>0</v>
      </c>
      <c r="AC89" s="19">
        <f t="shared" si="155"/>
        <v>0</v>
      </c>
      <c r="AD89" s="19">
        <f t="shared" ref="AD89" si="156">SUM(AD90:AD125)</f>
        <v>329.11019013000003</v>
      </c>
      <c r="AE89" s="19">
        <f t="shared" si="155"/>
        <v>80.876306480000011</v>
      </c>
      <c r="AF89" s="19">
        <f t="shared" si="155"/>
        <v>0.42574304999999996</v>
      </c>
      <c r="AG89" s="19">
        <f t="shared" si="155"/>
        <v>24.130461349999997</v>
      </c>
      <c r="AH89" s="19">
        <f t="shared" si="155"/>
        <v>55.23436255</v>
      </c>
      <c r="AI89" s="19">
        <f t="shared" si="155"/>
        <v>1.0857395300000001</v>
      </c>
      <c r="AJ89" s="19">
        <f t="shared" ref="AJ89" si="157">SUM(AJ90:AJ125)</f>
        <v>25.265827350000002</v>
      </c>
      <c r="AK89" s="19">
        <f t="shared" ref="AK89:AY89" si="158">SUM(AK90:AK125)</f>
        <v>0.40665305000000002</v>
      </c>
      <c r="AL89" s="19">
        <f t="shared" si="158"/>
        <v>13.07254833</v>
      </c>
      <c r="AM89" s="19">
        <f t="shared" si="158"/>
        <v>11.549657010000001</v>
      </c>
      <c r="AN89" s="19">
        <f t="shared" si="158"/>
        <v>0.23696896000000001</v>
      </c>
      <c r="AO89" s="19">
        <f t="shared" si="158"/>
        <v>55.610479129999995</v>
      </c>
      <c r="AP89" s="19">
        <f t="shared" ref="AP89:AS89" si="159">SUM(AP90:AP125)</f>
        <v>1.9089999999999999E-2</v>
      </c>
      <c r="AQ89" s="19">
        <f t="shared" si="159"/>
        <v>11.057913019999999</v>
      </c>
      <c r="AR89" s="19">
        <f t="shared" si="159"/>
        <v>43.684705540000003</v>
      </c>
      <c r="AS89" s="19">
        <f t="shared" si="159"/>
        <v>0.84877057</v>
      </c>
      <c r="AT89" s="19">
        <f t="shared" si="158"/>
        <v>0</v>
      </c>
      <c r="AU89" s="19">
        <f t="shared" ref="AU89:AX89" si="160">SUM(AU90:AU125)</f>
        <v>0</v>
      </c>
      <c r="AV89" s="19">
        <f t="shared" si="160"/>
        <v>0</v>
      </c>
      <c r="AW89" s="19">
        <f t="shared" si="160"/>
        <v>0</v>
      </c>
      <c r="AX89" s="19">
        <f t="shared" si="160"/>
        <v>0</v>
      </c>
      <c r="AY89" s="19">
        <f t="shared" si="158"/>
        <v>0</v>
      </c>
      <c r="AZ89" s="19">
        <f t="shared" ref="AZ89:BC89" si="161">SUM(AZ90:AZ125)</f>
        <v>0</v>
      </c>
      <c r="BA89" s="19">
        <f t="shared" si="161"/>
        <v>0</v>
      </c>
      <c r="BB89" s="19">
        <f t="shared" si="161"/>
        <v>0</v>
      </c>
      <c r="BC89" s="19">
        <f t="shared" si="161"/>
        <v>0</v>
      </c>
    </row>
    <row r="90" spans="1:55" ht="31.5" x14ac:dyDescent="0.25">
      <c r="A90" s="5">
        <v>1</v>
      </c>
      <c r="B90" s="15" t="s">
        <v>142</v>
      </c>
      <c r="C90" s="16" t="s">
        <v>255</v>
      </c>
      <c r="D90" s="20">
        <f>AD90*1.2</f>
        <v>6.5932202399999991</v>
      </c>
      <c r="E90" s="20">
        <f t="shared" ref="E90:AC90" si="162">AE90*1.2</f>
        <v>0.85648610399999991</v>
      </c>
      <c r="F90" s="20">
        <f t="shared" si="162"/>
        <v>0</v>
      </c>
      <c r="G90" s="20">
        <f t="shared" si="162"/>
        <v>0.25799505599999994</v>
      </c>
      <c r="H90" s="20">
        <f t="shared" si="162"/>
        <v>0.584091048</v>
      </c>
      <c r="I90" s="20">
        <f t="shared" si="162"/>
        <v>1.44E-2</v>
      </c>
      <c r="J90" s="20">
        <f t="shared" si="162"/>
        <v>0.11430591599999998</v>
      </c>
      <c r="K90" s="20">
        <f t="shared" si="162"/>
        <v>0</v>
      </c>
      <c r="L90" s="20">
        <f t="shared" si="162"/>
        <v>3.2065643999999997E-2</v>
      </c>
      <c r="M90" s="20">
        <f t="shared" si="162"/>
        <v>7.7440271999999991E-2</v>
      </c>
      <c r="N90" s="20">
        <f t="shared" si="162"/>
        <v>4.7999999999999996E-3</v>
      </c>
      <c r="O90" s="20">
        <f t="shared" si="162"/>
        <v>0.74218018799999996</v>
      </c>
      <c r="P90" s="20">
        <f t="shared" si="162"/>
        <v>0</v>
      </c>
      <c r="Q90" s="20">
        <f t="shared" si="162"/>
        <v>0.22592941199999994</v>
      </c>
      <c r="R90" s="20">
        <f t="shared" si="162"/>
        <v>0.50665077599999997</v>
      </c>
      <c r="S90" s="20">
        <f t="shared" si="162"/>
        <v>9.5999999999999992E-3</v>
      </c>
      <c r="T90" s="20">
        <f t="shared" si="162"/>
        <v>0</v>
      </c>
      <c r="U90" s="20">
        <f t="shared" si="162"/>
        <v>0</v>
      </c>
      <c r="V90" s="20">
        <f t="shared" si="162"/>
        <v>0</v>
      </c>
      <c r="W90" s="20">
        <f t="shared" si="162"/>
        <v>0</v>
      </c>
      <c r="X90" s="20">
        <f t="shared" si="162"/>
        <v>0</v>
      </c>
      <c r="Y90" s="20">
        <f t="shared" si="162"/>
        <v>0</v>
      </c>
      <c r="Z90" s="20">
        <f t="shared" si="162"/>
        <v>0</v>
      </c>
      <c r="AA90" s="20">
        <f t="shared" si="162"/>
        <v>0</v>
      </c>
      <c r="AB90" s="20">
        <f t="shared" si="162"/>
        <v>0</v>
      </c>
      <c r="AC90" s="20">
        <f t="shared" si="162"/>
        <v>0</v>
      </c>
      <c r="AD90" s="20">
        <v>5.4943501999999995</v>
      </c>
      <c r="AE90" s="20">
        <f>AJ90+AO90+AT90+AY90</f>
        <v>0.71373841999999998</v>
      </c>
      <c r="AF90" s="20">
        <f t="shared" ref="AF90:AF125" si="163">AK90+AP90+AU90+AZ90</f>
        <v>0</v>
      </c>
      <c r="AG90" s="20">
        <f t="shared" ref="AG90:AG125" si="164">AL90+AQ90+AV90+BA90</f>
        <v>0.21499587999999994</v>
      </c>
      <c r="AH90" s="20">
        <f t="shared" ref="AH90:AH125" si="165">AM90+AR90+AW90+BB90</f>
        <v>0.48674254</v>
      </c>
      <c r="AI90" s="20">
        <f t="shared" ref="AI90:AI125" si="166">AN90+AS90+AX90+BC90</f>
        <v>1.2E-2</v>
      </c>
      <c r="AJ90" s="20">
        <v>9.5254929999999988E-2</v>
      </c>
      <c r="AK90" s="20">
        <v>0</v>
      </c>
      <c r="AL90" s="20">
        <v>2.6721370000000001E-2</v>
      </c>
      <c r="AM90" s="20">
        <v>6.453355999999999E-2</v>
      </c>
      <c r="AN90" s="20">
        <v>4.0000000000000001E-3</v>
      </c>
      <c r="AO90" s="20">
        <v>0.61848349000000002</v>
      </c>
      <c r="AP90" s="20">
        <v>0</v>
      </c>
      <c r="AQ90" s="20">
        <v>0.18827450999999995</v>
      </c>
      <c r="AR90" s="20">
        <v>0.42220898000000001</v>
      </c>
      <c r="AS90" s="20">
        <v>8.0000000000000002E-3</v>
      </c>
      <c r="AT90" s="20">
        <v>0</v>
      </c>
      <c r="AU90" s="20">
        <v>0</v>
      </c>
      <c r="AV90" s="20">
        <f t="shared" ref="AV90:AV125" si="167">30*AT90/100</f>
        <v>0</v>
      </c>
      <c r="AW90" s="20">
        <f t="shared" ref="AW90:AW125" si="168">70*AT90/100</f>
        <v>0</v>
      </c>
      <c r="AX90" s="20">
        <v>0</v>
      </c>
      <c r="AY90" s="20">
        <v>0</v>
      </c>
      <c r="AZ90" s="20">
        <v>0</v>
      </c>
      <c r="BA90" s="20">
        <f t="shared" ref="BA90:BA125" si="169">30*AY90/100</f>
        <v>0</v>
      </c>
      <c r="BB90" s="20">
        <f t="shared" ref="BB90:BB125" si="170">70*AY90/100</f>
        <v>0</v>
      </c>
      <c r="BC90" s="20">
        <v>0</v>
      </c>
    </row>
    <row r="91" spans="1:55" ht="31.5" x14ac:dyDescent="0.25">
      <c r="A91" s="5">
        <v>2</v>
      </c>
      <c r="B91" s="15" t="s">
        <v>143</v>
      </c>
      <c r="C91" s="16" t="s">
        <v>256</v>
      </c>
      <c r="D91" s="20">
        <f t="shared" ref="D91:D125" si="171">AD91*1.2</f>
        <v>0</v>
      </c>
      <c r="E91" s="20">
        <f t="shared" ref="E91:E125" si="172">AE91*1.2</f>
        <v>0</v>
      </c>
      <c r="F91" s="20">
        <f t="shared" ref="F91:F125" si="173">AF91*1.2</f>
        <v>0</v>
      </c>
      <c r="G91" s="20">
        <f t="shared" ref="G91:G125" si="174">AG91*1.2</f>
        <v>0</v>
      </c>
      <c r="H91" s="20">
        <f t="shared" ref="H91:H125" si="175">AH91*1.2</f>
        <v>0</v>
      </c>
      <c r="I91" s="20">
        <f t="shared" ref="I91:I125" si="176">AI91*1.2</f>
        <v>0</v>
      </c>
      <c r="J91" s="20">
        <f t="shared" ref="J91:J125" si="177">AJ91*1.2</f>
        <v>0</v>
      </c>
      <c r="K91" s="20">
        <f t="shared" ref="K91:K125" si="178">AK91*1.2</f>
        <v>0</v>
      </c>
      <c r="L91" s="20">
        <f t="shared" ref="L91:L125" si="179">AL91*1.2</f>
        <v>0</v>
      </c>
      <c r="M91" s="20">
        <f t="shared" ref="M91:M125" si="180">AM91*1.2</f>
        <v>0</v>
      </c>
      <c r="N91" s="20">
        <f t="shared" ref="N91:N125" si="181">AN91*1.2</f>
        <v>0</v>
      </c>
      <c r="O91" s="20">
        <f t="shared" ref="O91:O125" si="182">AO91*1.2</f>
        <v>0</v>
      </c>
      <c r="P91" s="20">
        <f t="shared" ref="P91:P125" si="183">AP91*1.2</f>
        <v>0</v>
      </c>
      <c r="Q91" s="20">
        <f t="shared" ref="Q91:Q125" si="184">AQ91*1.2</f>
        <v>0</v>
      </c>
      <c r="R91" s="20">
        <f t="shared" ref="R91:R125" si="185">AR91*1.2</f>
        <v>0</v>
      </c>
      <c r="S91" s="20">
        <f t="shared" ref="S91:S125" si="186">AS91*1.2</f>
        <v>0</v>
      </c>
      <c r="T91" s="20">
        <f t="shared" ref="T91:T125" si="187">AT91*1.2</f>
        <v>0</v>
      </c>
      <c r="U91" s="20">
        <f t="shared" ref="U91:U125" si="188">AU91*1.2</f>
        <v>0</v>
      </c>
      <c r="V91" s="20">
        <f t="shared" ref="V91:V125" si="189">AV91*1.2</f>
        <v>0</v>
      </c>
      <c r="W91" s="20">
        <f t="shared" ref="W91:W125" si="190">AW91*1.2</f>
        <v>0</v>
      </c>
      <c r="X91" s="20">
        <f t="shared" ref="X91:X125" si="191">AX91*1.2</f>
        <v>0</v>
      </c>
      <c r="Y91" s="20">
        <f t="shared" ref="Y91:Y125" si="192">AY91*1.2</f>
        <v>0</v>
      </c>
      <c r="Z91" s="20">
        <f t="shared" ref="Z91:Z125" si="193">AZ91*1.2</f>
        <v>0</v>
      </c>
      <c r="AA91" s="20">
        <f t="shared" ref="AA91:AA125" si="194">BA91*1.2</f>
        <v>0</v>
      </c>
      <c r="AB91" s="20">
        <f t="shared" ref="AB91:AB125" si="195">BB91*1.2</f>
        <v>0</v>
      </c>
      <c r="AC91" s="20">
        <f t="shared" ref="AC91:AC125" si="196">BC91*1.2</f>
        <v>0</v>
      </c>
      <c r="AD91" s="20">
        <v>0</v>
      </c>
      <c r="AE91" s="20">
        <f t="shared" ref="AE91:AE125" si="197">AJ91+AO91+AT91+AY91</f>
        <v>0</v>
      </c>
      <c r="AF91" s="20">
        <f t="shared" si="163"/>
        <v>0</v>
      </c>
      <c r="AG91" s="20">
        <f t="shared" si="164"/>
        <v>0</v>
      </c>
      <c r="AH91" s="20">
        <f t="shared" si="165"/>
        <v>0</v>
      </c>
      <c r="AI91" s="20">
        <f t="shared" si="166"/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f t="shared" ref="AQ91:AQ124" si="198">30*AO91/100</f>
        <v>0</v>
      </c>
      <c r="AR91" s="20">
        <f t="shared" ref="AR91:AR124" si="199">70*AO91/100</f>
        <v>0</v>
      </c>
      <c r="AS91" s="20">
        <v>0</v>
      </c>
      <c r="AT91" s="20">
        <v>0</v>
      </c>
      <c r="AU91" s="20">
        <v>0</v>
      </c>
      <c r="AV91" s="20">
        <f t="shared" si="167"/>
        <v>0</v>
      </c>
      <c r="AW91" s="20">
        <f t="shared" si="168"/>
        <v>0</v>
      </c>
      <c r="AX91" s="20">
        <v>0</v>
      </c>
      <c r="AY91" s="20">
        <v>0</v>
      </c>
      <c r="AZ91" s="20">
        <v>0</v>
      </c>
      <c r="BA91" s="20">
        <f t="shared" si="169"/>
        <v>0</v>
      </c>
      <c r="BB91" s="20">
        <f t="shared" si="170"/>
        <v>0</v>
      </c>
      <c r="BC91" s="20">
        <v>0</v>
      </c>
    </row>
    <row r="92" spans="1:55" ht="31.5" x14ac:dyDescent="0.25">
      <c r="A92" s="5">
        <v>3</v>
      </c>
      <c r="B92" s="15" t="s">
        <v>144</v>
      </c>
      <c r="C92" s="16" t="s">
        <v>257</v>
      </c>
      <c r="D92" s="20">
        <f t="shared" si="171"/>
        <v>8.2597203960000005</v>
      </c>
      <c r="E92" s="20">
        <f t="shared" si="172"/>
        <v>3.3885282600000002</v>
      </c>
      <c r="F92" s="20">
        <f t="shared" si="173"/>
        <v>8.2800000000000007E-4</v>
      </c>
      <c r="G92" s="20">
        <f t="shared" si="174"/>
        <v>1.2566540400000001</v>
      </c>
      <c r="H92" s="20">
        <f t="shared" si="175"/>
        <v>2.13104622</v>
      </c>
      <c r="I92" s="20">
        <f t="shared" si="176"/>
        <v>0</v>
      </c>
      <c r="J92" s="20">
        <f t="shared" si="177"/>
        <v>0</v>
      </c>
      <c r="K92" s="20">
        <f t="shared" si="178"/>
        <v>0</v>
      </c>
      <c r="L92" s="20">
        <f t="shared" si="179"/>
        <v>0</v>
      </c>
      <c r="M92" s="20">
        <f t="shared" si="180"/>
        <v>0</v>
      </c>
      <c r="N92" s="20">
        <f t="shared" si="181"/>
        <v>0</v>
      </c>
      <c r="O92" s="20">
        <f t="shared" si="182"/>
        <v>3.3885282600000002</v>
      </c>
      <c r="P92" s="20">
        <f t="shared" si="183"/>
        <v>8.2800000000000007E-4</v>
      </c>
      <c r="Q92" s="20">
        <f t="shared" si="184"/>
        <v>1.2566540400000001</v>
      </c>
      <c r="R92" s="20">
        <f t="shared" si="185"/>
        <v>2.13104622</v>
      </c>
      <c r="S92" s="20">
        <f t="shared" si="186"/>
        <v>0</v>
      </c>
      <c r="T92" s="20">
        <f t="shared" si="187"/>
        <v>0</v>
      </c>
      <c r="U92" s="20">
        <f t="shared" si="188"/>
        <v>0</v>
      </c>
      <c r="V92" s="20">
        <f t="shared" si="189"/>
        <v>0</v>
      </c>
      <c r="W92" s="20">
        <f t="shared" si="190"/>
        <v>0</v>
      </c>
      <c r="X92" s="20">
        <f t="shared" si="191"/>
        <v>0</v>
      </c>
      <c r="Y92" s="20">
        <f t="shared" si="192"/>
        <v>0</v>
      </c>
      <c r="Z92" s="20">
        <f t="shared" si="193"/>
        <v>0</v>
      </c>
      <c r="AA92" s="20">
        <f t="shared" si="194"/>
        <v>0</v>
      </c>
      <c r="AB92" s="20">
        <f t="shared" si="195"/>
        <v>0</v>
      </c>
      <c r="AC92" s="20">
        <f t="shared" si="196"/>
        <v>0</v>
      </c>
      <c r="AD92" s="20">
        <v>6.8831003300000004</v>
      </c>
      <c r="AE92" s="20">
        <f t="shared" si="197"/>
        <v>2.8237735500000003</v>
      </c>
      <c r="AF92" s="20">
        <f t="shared" si="163"/>
        <v>6.9000000000000008E-4</v>
      </c>
      <c r="AG92" s="20">
        <f t="shared" si="164"/>
        <v>1.0472117000000001</v>
      </c>
      <c r="AH92" s="20">
        <f t="shared" si="165"/>
        <v>1.7758718499999999</v>
      </c>
      <c r="AI92" s="20">
        <f t="shared" si="166"/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2.8237735500000003</v>
      </c>
      <c r="AP92" s="20">
        <v>6.9000000000000008E-4</v>
      </c>
      <c r="AQ92" s="20">
        <v>1.0472117000000001</v>
      </c>
      <c r="AR92" s="20">
        <v>1.7758718499999999</v>
      </c>
      <c r="AS92" s="20">
        <v>0</v>
      </c>
      <c r="AT92" s="20">
        <v>0</v>
      </c>
      <c r="AU92" s="20">
        <v>0</v>
      </c>
      <c r="AV92" s="20">
        <f t="shared" si="167"/>
        <v>0</v>
      </c>
      <c r="AW92" s="20">
        <f t="shared" si="168"/>
        <v>0</v>
      </c>
      <c r="AX92" s="20">
        <v>0</v>
      </c>
      <c r="AY92" s="20">
        <v>0</v>
      </c>
      <c r="AZ92" s="20">
        <v>0</v>
      </c>
      <c r="BA92" s="20">
        <f t="shared" si="169"/>
        <v>0</v>
      </c>
      <c r="BB92" s="20">
        <f t="shared" si="170"/>
        <v>0</v>
      </c>
      <c r="BC92" s="20">
        <v>0</v>
      </c>
    </row>
    <row r="93" spans="1:55" ht="31.5" x14ac:dyDescent="0.25">
      <c r="A93" s="5">
        <v>4</v>
      </c>
      <c r="B93" s="15" t="s">
        <v>145</v>
      </c>
      <c r="C93" s="16" t="s">
        <v>258</v>
      </c>
      <c r="D93" s="20">
        <f t="shared" si="171"/>
        <v>6.1138569720000016</v>
      </c>
      <c r="E93" s="20">
        <f t="shared" si="172"/>
        <v>3.3971878919999998</v>
      </c>
      <c r="F93" s="20">
        <f t="shared" si="173"/>
        <v>1.6559999999999999E-3</v>
      </c>
      <c r="G93" s="20">
        <f t="shared" si="174"/>
        <v>1.0633382280000001</v>
      </c>
      <c r="H93" s="20">
        <f t="shared" si="175"/>
        <v>2.1914258759999998</v>
      </c>
      <c r="I93" s="20">
        <f t="shared" si="176"/>
        <v>0.140767788</v>
      </c>
      <c r="J93" s="20">
        <f t="shared" si="177"/>
        <v>1.02816072</v>
      </c>
      <c r="K93" s="20">
        <f t="shared" si="178"/>
        <v>0</v>
      </c>
      <c r="L93" s="20">
        <f t="shared" si="179"/>
        <v>0.20862336000000001</v>
      </c>
      <c r="M93" s="20">
        <f t="shared" si="180"/>
        <v>0.81953735999999999</v>
      </c>
      <c r="N93" s="20">
        <f t="shared" si="181"/>
        <v>0</v>
      </c>
      <c r="O93" s="20">
        <f t="shared" si="182"/>
        <v>2.369027172</v>
      </c>
      <c r="P93" s="20">
        <f t="shared" si="183"/>
        <v>1.6559999999999999E-3</v>
      </c>
      <c r="Q93" s="20">
        <f t="shared" si="184"/>
        <v>0.85471486799999996</v>
      </c>
      <c r="R93" s="20">
        <f t="shared" si="185"/>
        <v>1.3718885160000001</v>
      </c>
      <c r="S93" s="20">
        <f t="shared" si="186"/>
        <v>0.140767788</v>
      </c>
      <c r="T93" s="20">
        <f t="shared" si="187"/>
        <v>0</v>
      </c>
      <c r="U93" s="20">
        <f t="shared" si="188"/>
        <v>0</v>
      </c>
      <c r="V93" s="20">
        <f t="shared" si="189"/>
        <v>0</v>
      </c>
      <c r="W93" s="20">
        <f t="shared" si="190"/>
        <v>0</v>
      </c>
      <c r="X93" s="20">
        <f t="shared" si="191"/>
        <v>0</v>
      </c>
      <c r="Y93" s="20">
        <f t="shared" si="192"/>
        <v>0</v>
      </c>
      <c r="Z93" s="20">
        <f t="shared" si="193"/>
        <v>0</v>
      </c>
      <c r="AA93" s="20">
        <f t="shared" si="194"/>
        <v>0</v>
      </c>
      <c r="AB93" s="20">
        <f t="shared" si="195"/>
        <v>0</v>
      </c>
      <c r="AC93" s="20">
        <f t="shared" si="196"/>
        <v>0</v>
      </c>
      <c r="AD93" s="20">
        <v>5.0948808100000011</v>
      </c>
      <c r="AE93" s="20">
        <f t="shared" si="197"/>
        <v>2.83098991</v>
      </c>
      <c r="AF93" s="20">
        <f t="shared" si="163"/>
        <v>1.3799999999999999E-3</v>
      </c>
      <c r="AG93" s="20">
        <f t="shared" si="164"/>
        <v>0.88611519000000005</v>
      </c>
      <c r="AH93" s="20">
        <f t="shared" si="165"/>
        <v>1.8261882300000001</v>
      </c>
      <c r="AI93" s="20">
        <f t="shared" si="166"/>
        <v>0.11730649</v>
      </c>
      <c r="AJ93" s="20">
        <v>0.85680060000000002</v>
      </c>
      <c r="AK93" s="20">
        <v>0</v>
      </c>
      <c r="AL93" s="20">
        <v>0.1738528</v>
      </c>
      <c r="AM93" s="20">
        <v>0.68294779999999999</v>
      </c>
      <c r="AN93" s="20">
        <v>0</v>
      </c>
      <c r="AO93" s="20">
        <v>1.9741893100000001</v>
      </c>
      <c r="AP93" s="20">
        <v>1.3799999999999999E-3</v>
      </c>
      <c r="AQ93" s="20">
        <v>0.71226239000000002</v>
      </c>
      <c r="AR93" s="20">
        <v>1.1432404300000001</v>
      </c>
      <c r="AS93" s="20">
        <v>0.11730649</v>
      </c>
      <c r="AT93" s="20">
        <v>0</v>
      </c>
      <c r="AU93" s="20">
        <v>0</v>
      </c>
      <c r="AV93" s="20">
        <f t="shared" si="167"/>
        <v>0</v>
      </c>
      <c r="AW93" s="20">
        <f t="shared" si="168"/>
        <v>0</v>
      </c>
      <c r="AX93" s="20">
        <v>0</v>
      </c>
      <c r="AY93" s="20">
        <v>0</v>
      </c>
      <c r="AZ93" s="20">
        <v>0</v>
      </c>
      <c r="BA93" s="20">
        <f t="shared" si="169"/>
        <v>0</v>
      </c>
      <c r="BB93" s="20">
        <f t="shared" si="170"/>
        <v>0</v>
      </c>
      <c r="BC93" s="20">
        <v>0</v>
      </c>
    </row>
    <row r="94" spans="1:55" ht="31.5" x14ac:dyDescent="0.25">
      <c r="A94" s="5">
        <v>5</v>
      </c>
      <c r="B94" s="15" t="s">
        <v>146</v>
      </c>
      <c r="C94" s="16" t="s">
        <v>259</v>
      </c>
      <c r="D94" s="20">
        <f t="shared" si="171"/>
        <v>0.79314703200000003</v>
      </c>
      <c r="E94" s="20">
        <f t="shared" si="172"/>
        <v>0</v>
      </c>
      <c r="F94" s="20">
        <f t="shared" si="173"/>
        <v>0</v>
      </c>
      <c r="G94" s="20">
        <f t="shared" si="174"/>
        <v>0</v>
      </c>
      <c r="H94" s="20">
        <f t="shared" si="175"/>
        <v>0</v>
      </c>
      <c r="I94" s="20">
        <f t="shared" si="176"/>
        <v>0</v>
      </c>
      <c r="J94" s="20">
        <f t="shared" si="177"/>
        <v>0</v>
      </c>
      <c r="K94" s="20">
        <f t="shared" si="178"/>
        <v>0</v>
      </c>
      <c r="L94" s="20">
        <f t="shared" si="179"/>
        <v>0</v>
      </c>
      <c r="M94" s="20">
        <f t="shared" si="180"/>
        <v>0</v>
      </c>
      <c r="N94" s="20">
        <f t="shared" si="181"/>
        <v>0</v>
      </c>
      <c r="O94" s="20">
        <f t="shared" si="182"/>
        <v>0</v>
      </c>
      <c r="P94" s="20">
        <f t="shared" si="183"/>
        <v>0</v>
      </c>
      <c r="Q94" s="20">
        <f t="shared" si="184"/>
        <v>0</v>
      </c>
      <c r="R94" s="20">
        <f t="shared" si="185"/>
        <v>0</v>
      </c>
      <c r="S94" s="20">
        <f t="shared" si="186"/>
        <v>0</v>
      </c>
      <c r="T94" s="20">
        <f t="shared" si="187"/>
        <v>0</v>
      </c>
      <c r="U94" s="20">
        <f t="shared" si="188"/>
        <v>0</v>
      </c>
      <c r="V94" s="20">
        <f t="shared" si="189"/>
        <v>0</v>
      </c>
      <c r="W94" s="20">
        <f t="shared" si="190"/>
        <v>0</v>
      </c>
      <c r="X94" s="20">
        <f t="shared" si="191"/>
        <v>0</v>
      </c>
      <c r="Y94" s="20">
        <f t="shared" si="192"/>
        <v>0</v>
      </c>
      <c r="Z94" s="20">
        <f t="shared" si="193"/>
        <v>0</v>
      </c>
      <c r="AA94" s="20">
        <f t="shared" si="194"/>
        <v>0</v>
      </c>
      <c r="AB94" s="20">
        <f t="shared" si="195"/>
        <v>0</v>
      </c>
      <c r="AC94" s="20">
        <f t="shared" si="196"/>
        <v>0</v>
      </c>
      <c r="AD94" s="20">
        <v>0.66095586000000006</v>
      </c>
      <c r="AE94" s="20">
        <f t="shared" si="197"/>
        <v>0</v>
      </c>
      <c r="AF94" s="20">
        <f t="shared" si="163"/>
        <v>0</v>
      </c>
      <c r="AG94" s="20">
        <f t="shared" si="164"/>
        <v>0</v>
      </c>
      <c r="AH94" s="20">
        <f t="shared" si="165"/>
        <v>0</v>
      </c>
      <c r="AI94" s="20">
        <f t="shared" si="166"/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f t="shared" si="198"/>
        <v>0</v>
      </c>
      <c r="AR94" s="20">
        <f t="shared" si="199"/>
        <v>0</v>
      </c>
      <c r="AS94" s="20">
        <v>0</v>
      </c>
      <c r="AT94" s="20">
        <v>0</v>
      </c>
      <c r="AU94" s="20">
        <v>0</v>
      </c>
      <c r="AV94" s="20">
        <f t="shared" si="167"/>
        <v>0</v>
      </c>
      <c r="AW94" s="20">
        <f t="shared" si="168"/>
        <v>0</v>
      </c>
      <c r="AX94" s="20">
        <v>0</v>
      </c>
      <c r="AY94" s="20">
        <v>0</v>
      </c>
      <c r="AZ94" s="20">
        <v>0</v>
      </c>
      <c r="BA94" s="20">
        <f t="shared" si="169"/>
        <v>0</v>
      </c>
      <c r="BB94" s="20">
        <f t="shared" si="170"/>
        <v>0</v>
      </c>
      <c r="BC94" s="20">
        <v>0</v>
      </c>
    </row>
    <row r="95" spans="1:55" ht="31.5" x14ac:dyDescent="0.25">
      <c r="A95" s="5">
        <v>6</v>
      </c>
      <c r="B95" s="15" t="s">
        <v>147</v>
      </c>
      <c r="C95" s="16" t="s">
        <v>260</v>
      </c>
      <c r="D95" s="20">
        <f t="shared" si="171"/>
        <v>4.291637712</v>
      </c>
      <c r="E95" s="20">
        <f t="shared" si="172"/>
        <v>1.7134629000000001</v>
      </c>
      <c r="F95" s="20">
        <f t="shared" si="173"/>
        <v>1.1039999999999999E-3</v>
      </c>
      <c r="G95" s="20">
        <f t="shared" si="174"/>
        <v>0.66602066399999993</v>
      </c>
      <c r="H95" s="20">
        <f t="shared" si="175"/>
        <v>1.046338236</v>
      </c>
      <c r="I95" s="20">
        <f t="shared" si="176"/>
        <v>0</v>
      </c>
      <c r="J95" s="20">
        <f t="shared" si="177"/>
        <v>0</v>
      </c>
      <c r="K95" s="20">
        <f t="shared" si="178"/>
        <v>0</v>
      </c>
      <c r="L95" s="20">
        <f t="shared" si="179"/>
        <v>0</v>
      </c>
      <c r="M95" s="20">
        <f t="shared" si="180"/>
        <v>0</v>
      </c>
      <c r="N95" s="20">
        <f t="shared" si="181"/>
        <v>0</v>
      </c>
      <c r="O95" s="20">
        <f t="shared" si="182"/>
        <v>1.7134629000000001</v>
      </c>
      <c r="P95" s="20">
        <f t="shared" si="183"/>
        <v>1.1039999999999999E-3</v>
      </c>
      <c r="Q95" s="20">
        <f t="shared" si="184"/>
        <v>0.66602066399999993</v>
      </c>
      <c r="R95" s="20">
        <f t="shared" si="185"/>
        <v>1.046338236</v>
      </c>
      <c r="S95" s="20">
        <f t="shared" si="186"/>
        <v>0</v>
      </c>
      <c r="T95" s="20">
        <f t="shared" si="187"/>
        <v>0</v>
      </c>
      <c r="U95" s="20">
        <f t="shared" si="188"/>
        <v>0</v>
      </c>
      <c r="V95" s="20">
        <f t="shared" si="189"/>
        <v>0</v>
      </c>
      <c r="W95" s="20">
        <f t="shared" si="190"/>
        <v>0</v>
      </c>
      <c r="X95" s="20">
        <f t="shared" si="191"/>
        <v>0</v>
      </c>
      <c r="Y95" s="20">
        <f t="shared" si="192"/>
        <v>0</v>
      </c>
      <c r="Z95" s="20">
        <f t="shared" si="193"/>
        <v>0</v>
      </c>
      <c r="AA95" s="20">
        <f t="shared" si="194"/>
        <v>0</v>
      </c>
      <c r="AB95" s="20">
        <f t="shared" si="195"/>
        <v>0</v>
      </c>
      <c r="AC95" s="20">
        <f t="shared" si="196"/>
        <v>0</v>
      </c>
      <c r="AD95" s="20">
        <v>3.5763647600000001</v>
      </c>
      <c r="AE95" s="20">
        <f t="shared" si="197"/>
        <v>1.4278857500000002</v>
      </c>
      <c r="AF95" s="20">
        <f t="shared" si="163"/>
        <v>9.2000000000000003E-4</v>
      </c>
      <c r="AG95" s="20">
        <f t="shared" si="164"/>
        <v>0.55501721999999998</v>
      </c>
      <c r="AH95" s="20">
        <f t="shared" si="165"/>
        <v>0.87194853000000005</v>
      </c>
      <c r="AI95" s="20">
        <f t="shared" si="166"/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1.4278857500000002</v>
      </c>
      <c r="AP95" s="20">
        <v>9.2000000000000003E-4</v>
      </c>
      <c r="AQ95" s="20">
        <v>0.55501721999999998</v>
      </c>
      <c r="AR95" s="20">
        <v>0.87194853000000005</v>
      </c>
      <c r="AS95" s="20">
        <v>0</v>
      </c>
      <c r="AT95" s="20">
        <v>0</v>
      </c>
      <c r="AU95" s="20">
        <v>0</v>
      </c>
      <c r="AV95" s="20">
        <f t="shared" si="167"/>
        <v>0</v>
      </c>
      <c r="AW95" s="20">
        <f t="shared" si="168"/>
        <v>0</v>
      </c>
      <c r="AX95" s="20">
        <v>0</v>
      </c>
      <c r="AY95" s="20">
        <v>0</v>
      </c>
      <c r="AZ95" s="20">
        <v>0</v>
      </c>
      <c r="BA95" s="20">
        <f t="shared" si="169"/>
        <v>0</v>
      </c>
      <c r="BB95" s="20">
        <f t="shared" si="170"/>
        <v>0</v>
      </c>
      <c r="BC95" s="20">
        <v>0</v>
      </c>
    </row>
    <row r="96" spans="1:55" ht="31.5" x14ac:dyDescent="0.25">
      <c r="A96" s="5">
        <v>7</v>
      </c>
      <c r="B96" s="15" t="s">
        <v>148</v>
      </c>
      <c r="C96" s="16" t="s">
        <v>261</v>
      </c>
      <c r="D96" s="20">
        <f t="shared" si="171"/>
        <v>12.019226759999999</v>
      </c>
      <c r="E96" s="20">
        <f t="shared" si="172"/>
        <v>2.3156889839999999</v>
      </c>
      <c r="F96" s="20">
        <f t="shared" si="173"/>
        <v>0</v>
      </c>
      <c r="G96" s="20">
        <f t="shared" si="174"/>
        <v>0.13593797999999999</v>
      </c>
      <c r="H96" s="20">
        <f t="shared" si="175"/>
        <v>2.0631871799999999</v>
      </c>
      <c r="I96" s="20">
        <f t="shared" si="176"/>
        <v>0.116563824</v>
      </c>
      <c r="J96" s="20">
        <f t="shared" si="177"/>
        <v>0.18473595600000001</v>
      </c>
      <c r="K96" s="20">
        <f t="shared" si="178"/>
        <v>0</v>
      </c>
      <c r="L96" s="20">
        <f t="shared" si="179"/>
        <v>3.6299999999999999E-2</v>
      </c>
      <c r="M96" s="20">
        <f t="shared" si="180"/>
        <v>0.14843595600000001</v>
      </c>
      <c r="N96" s="20">
        <f t="shared" si="181"/>
        <v>0</v>
      </c>
      <c r="O96" s="20">
        <f t="shared" si="182"/>
        <v>2.1309530279999995</v>
      </c>
      <c r="P96" s="20">
        <f t="shared" si="183"/>
        <v>0</v>
      </c>
      <c r="Q96" s="20">
        <f t="shared" si="184"/>
        <v>9.9637980000000001E-2</v>
      </c>
      <c r="R96" s="20">
        <f t="shared" si="185"/>
        <v>1.9147512239999998</v>
      </c>
      <c r="S96" s="20">
        <f t="shared" si="186"/>
        <v>0.116563824</v>
      </c>
      <c r="T96" s="20">
        <f t="shared" si="187"/>
        <v>0</v>
      </c>
      <c r="U96" s="20">
        <f t="shared" si="188"/>
        <v>0</v>
      </c>
      <c r="V96" s="20">
        <f t="shared" si="189"/>
        <v>0</v>
      </c>
      <c r="W96" s="20">
        <f t="shared" si="190"/>
        <v>0</v>
      </c>
      <c r="X96" s="20">
        <f t="shared" si="191"/>
        <v>0</v>
      </c>
      <c r="Y96" s="20">
        <f t="shared" si="192"/>
        <v>0</v>
      </c>
      <c r="Z96" s="20">
        <f t="shared" si="193"/>
        <v>0</v>
      </c>
      <c r="AA96" s="20">
        <f t="shared" si="194"/>
        <v>0</v>
      </c>
      <c r="AB96" s="20">
        <f t="shared" si="195"/>
        <v>0</v>
      </c>
      <c r="AC96" s="20">
        <f t="shared" si="196"/>
        <v>0</v>
      </c>
      <c r="AD96" s="20">
        <v>10.016022299999999</v>
      </c>
      <c r="AE96" s="20">
        <f t="shared" si="197"/>
        <v>1.9297408199999999</v>
      </c>
      <c r="AF96" s="20">
        <f t="shared" si="163"/>
        <v>0</v>
      </c>
      <c r="AG96" s="20">
        <f t="shared" si="164"/>
        <v>0.11328165</v>
      </c>
      <c r="AH96" s="20">
        <f t="shared" si="165"/>
        <v>1.7193226499999998</v>
      </c>
      <c r="AI96" s="20">
        <f t="shared" si="166"/>
        <v>9.7136520000000004E-2</v>
      </c>
      <c r="AJ96" s="20">
        <v>0.15394663</v>
      </c>
      <c r="AK96" s="20">
        <v>0</v>
      </c>
      <c r="AL96" s="20">
        <v>3.0249999999999999E-2</v>
      </c>
      <c r="AM96" s="20">
        <v>0.12369663</v>
      </c>
      <c r="AN96" s="20">
        <v>0</v>
      </c>
      <c r="AO96" s="20">
        <v>1.7757941899999998</v>
      </c>
      <c r="AP96" s="20">
        <v>0</v>
      </c>
      <c r="AQ96" s="20">
        <v>8.3031649999999999E-2</v>
      </c>
      <c r="AR96" s="20">
        <v>1.5956260199999999</v>
      </c>
      <c r="AS96" s="20">
        <v>9.7136520000000004E-2</v>
      </c>
      <c r="AT96" s="20">
        <v>0</v>
      </c>
      <c r="AU96" s="20">
        <v>0</v>
      </c>
      <c r="AV96" s="20">
        <f t="shared" si="167"/>
        <v>0</v>
      </c>
      <c r="AW96" s="20">
        <f t="shared" si="168"/>
        <v>0</v>
      </c>
      <c r="AX96" s="20">
        <v>0</v>
      </c>
      <c r="AY96" s="20">
        <v>0</v>
      </c>
      <c r="AZ96" s="20">
        <v>0</v>
      </c>
      <c r="BA96" s="20">
        <f t="shared" si="169"/>
        <v>0</v>
      </c>
      <c r="BB96" s="20">
        <f t="shared" si="170"/>
        <v>0</v>
      </c>
      <c r="BC96" s="20">
        <v>0</v>
      </c>
    </row>
    <row r="97" spans="1:55" ht="31.5" x14ac:dyDescent="0.25">
      <c r="A97" s="5">
        <v>8</v>
      </c>
      <c r="B97" s="15" t="s">
        <v>149</v>
      </c>
      <c r="C97" s="16" t="s">
        <v>262</v>
      </c>
      <c r="D97" s="20">
        <f t="shared" si="171"/>
        <v>9.5291270280000013</v>
      </c>
      <c r="E97" s="20">
        <f t="shared" si="172"/>
        <v>2.3930589840000001</v>
      </c>
      <c r="F97" s="20">
        <f t="shared" si="173"/>
        <v>1.3799999999999999E-3</v>
      </c>
      <c r="G97" s="20">
        <f t="shared" si="174"/>
        <v>0.39700218000000004</v>
      </c>
      <c r="H97" s="20">
        <f t="shared" si="175"/>
        <v>1.994676804</v>
      </c>
      <c r="I97" s="20">
        <f t="shared" si="176"/>
        <v>0</v>
      </c>
      <c r="J97" s="20">
        <f t="shared" si="177"/>
        <v>0.94559506799999982</v>
      </c>
      <c r="K97" s="20">
        <f t="shared" si="178"/>
        <v>1.3799999999999999E-3</v>
      </c>
      <c r="L97" s="20">
        <f t="shared" si="179"/>
        <v>0.139018164</v>
      </c>
      <c r="M97" s="20">
        <f t="shared" si="180"/>
        <v>0.80519690399999988</v>
      </c>
      <c r="N97" s="20">
        <f t="shared" si="181"/>
        <v>0</v>
      </c>
      <c r="O97" s="20">
        <f t="shared" si="182"/>
        <v>1.447463916</v>
      </c>
      <c r="P97" s="20">
        <f t="shared" si="183"/>
        <v>0</v>
      </c>
      <c r="Q97" s="20">
        <f t="shared" si="184"/>
        <v>0.25798401599999998</v>
      </c>
      <c r="R97" s="20">
        <f t="shared" si="185"/>
        <v>1.1894798999999998</v>
      </c>
      <c r="S97" s="20">
        <f t="shared" si="186"/>
        <v>0</v>
      </c>
      <c r="T97" s="20">
        <f t="shared" si="187"/>
        <v>0</v>
      </c>
      <c r="U97" s="20">
        <f t="shared" si="188"/>
        <v>0</v>
      </c>
      <c r="V97" s="20">
        <f t="shared" si="189"/>
        <v>0</v>
      </c>
      <c r="W97" s="20">
        <f t="shared" si="190"/>
        <v>0</v>
      </c>
      <c r="X97" s="20">
        <f t="shared" si="191"/>
        <v>0</v>
      </c>
      <c r="Y97" s="20">
        <f t="shared" si="192"/>
        <v>0</v>
      </c>
      <c r="Z97" s="20">
        <f t="shared" si="193"/>
        <v>0</v>
      </c>
      <c r="AA97" s="20">
        <f t="shared" si="194"/>
        <v>0</v>
      </c>
      <c r="AB97" s="20">
        <f t="shared" si="195"/>
        <v>0</v>
      </c>
      <c r="AC97" s="20">
        <f t="shared" si="196"/>
        <v>0</v>
      </c>
      <c r="AD97" s="20">
        <v>7.9409391900000008</v>
      </c>
      <c r="AE97" s="20">
        <f t="shared" si="197"/>
        <v>1.99421582</v>
      </c>
      <c r="AF97" s="20">
        <f t="shared" si="163"/>
        <v>1.15E-3</v>
      </c>
      <c r="AG97" s="20">
        <f t="shared" si="164"/>
        <v>0.33083515000000002</v>
      </c>
      <c r="AH97" s="20">
        <f t="shared" si="165"/>
        <v>1.66223067</v>
      </c>
      <c r="AI97" s="20">
        <f t="shared" si="166"/>
        <v>0</v>
      </c>
      <c r="AJ97" s="20">
        <v>0.78799588999999992</v>
      </c>
      <c r="AK97" s="20">
        <v>1.15E-3</v>
      </c>
      <c r="AL97" s="20">
        <v>0.11584847000000001</v>
      </c>
      <c r="AM97" s="20">
        <v>0.67099741999999996</v>
      </c>
      <c r="AN97" s="20">
        <v>0</v>
      </c>
      <c r="AO97" s="20">
        <v>1.2062199300000001</v>
      </c>
      <c r="AP97" s="20">
        <v>0</v>
      </c>
      <c r="AQ97" s="20">
        <v>0.21498668000000001</v>
      </c>
      <c r="AR97" s="20">
        <v>0.99123324999999995</v>
      </c>
      <c r="AS97" s="20">
        <v>0</v>
      </c>
      <c r="AT97" s="20">
        <v>0</v>
      </c>
      <c r="AU97" s="20">
        <v>0</v>
      </c>
      <c r="AV97" s="20">
        <f t="shared" si="167"/>
        <v>0</v>
      </c>
      <c r="AW97" s="20">
        <f t="shared" si="168"/>
        <v>0</v>
      </c>
      <c r="AX97" s="20">
        <v>0</v>
      </c>
      <c r="AY97" s="20">
        <v>0</v>
      </c>
      <c r="AZ97" s="20">
        <v>0</v>
      </c>
      <c r="BA97" s="20">
        <f t="shared" si="169"/>
        <v>0</v>
      </c>
      <c r="BB97" s="20">
        <f t="shared" si="170"/>
        <v>0</v>
      </c>
      <c r="BC97" s="20">
        <v>0</v>
      </c>
    </row>
    <row r="98" spans="1:55" ht="31.5" x14ac:dyDescent="0.25">
      <c r="A98" s="5">
        <v>9</v>
      </c>
      <c r="B98" s="15" t="s">
        <v>244</v>
      </c>
      <c r="C98" s="16" t="s">
        <v>263</v>
      </c>
      <c r="D98" s="20">
        <f t="shared" si="171"/>
        <v>9.732233208000002</v>
      </c>
      <c r="E98" s="20">
        <f t="shared" si="172"/>
        <v>2.2079999999999999E-3</v>
      </c>
      <c r="F98" s="20">
        <f t="shared" si="173"/>
        <v>0</v>
      </c>
      <c r="G98" s="20">
        <f t="shared" si="174"/>
        <v>0</v>
      </c>
      <c r="H98" s="20">
        <f t="shared" si="175"/>
        <v>0</v>
      </c>
      <c r="I98" s="20">
        <f t="shared" si="176"/>
        <v>2.2079999999999999E-3</v>
      </c>
      <c r="J98" s="20">
        <f t="shared" si="177"/>
        <v>0</v>
      </c>
      <c r="K98" s="20">
        <f t="shared" si="178"/>
        <v>0</v>
      </c>
      <c r="L98" s="20">
        <f t="shared" si="179"/>
        <v>0</v>
      </c>
      <c r="M98" s="20">
        <f t="shared" si="180"/>
        <v>0</v>
      </c>
      <c r="N98" s="20">
        <f t="shared" si="181"/>
        <v>0</v>
      </c>
      <c r="O98" s="20">
        <f t="shared" si="182"/>
        <v>2.2079999999999999E-3</v>
      </c>
      <c r="P98" s="20">
        <f t="shared" si="183"/>
        <v>0</v>
      </c>
      <c r="Q98" s="20">
        <f t="shared" si="184"/>
        <v>0</v>
      </c>
      <c r="R98" s="20">
        <f t="shared" si="185"/>
        <v>0</v>
      </c>
      <c r="S98" s="20">
        <f t="shared" si="186"/>
        <v>2.2079999999999999E-3</v>
      </c>
      <c r="T98" s="20">
        <f t="shared" si="187"/>
        <v>0</v>
      </c>
      <c r="U98" s="20">
        <f t="shared" si="188"/>
        <v>0</v>
      </c>
      <c r="V98" s="20">
        <f t="shared" si="189"/>
        <v>0</v>
      </c>
      <c r="W98" s="20">
        <f t="shared" si="190"/>
        <v>0</v>
      </c>
      <c r="X98" s="20">
        <f t="shared" si="191"/>
        <v>0</v>
      </c>
      <c r="Y98" s="20">
        <f t="shared" si="192"/>
        <v>0</v>
      </c>
      <c r="Z98" s="20">
        <f t="shared" si="193"/>
        <v>0</v>
      </c>
      <c r="AA98" s="20">
        <f t="shared" si="194"/>
        <v>0</v>
      </c>
      <c r="AB98" s="20">
        <f t="shared" si="195"/>
        <v>0</v>
      </c>
      <c r="AC98" s="20">
        <f t="shared" si="196"/>
        <v>0</v>
      </c>
      <c r="AD98" s="20">
        <v>8.1101943400000014</v>
      </c>
      <c r="AE98" s="20">
        <f t="shared" si="197"/>
        <v>1.8400000000000001E-3</v>
      </c>
      <c r="AF98" s="20">
        <f t="shared" si="163"/>
        <v>0</v>
      </c>
      <c r="AG98" s="20">
        <f t="shared" si="164"/>
        <v>0</v>
      </c>
      <c r="AH98" s="20">
        <f t="shared" si="165"/>
        <v>0</v>
      </c>
      <c r="AI98" s="20">
        <f t="shared" si="166"/>
        <v>1.8400000000000001E-3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1.8400000000000001E-3</v>
      </c>
      <c r="AP98" s="20">
        <v>0</v>
      </c>
      <c r="AQ98" s="20">
        <v>0</v>
      </c>
      <c r="AR98" s="20">
        <v>0</v>
      </c>
      <c r="AS98" s="20">
        <v>1.8400000000000001E-3</v>
      </c>
      <c r="AT98" s="20">
        <v>0</v>
      </c>
      <c r="AU98" s="20">
        <v>0</v>
      </c>
      <c r="AV98" s="20">
        <f t="shared" si="167"/>
        <v>0</v>
      </c>
      <c r="AW98" s="20">
        <f t="shared" si="168"/>
        <v>0</v>
      </c>
      <c r="AX98" s="20">
        <v>0</v>
      </c>
      <c r="AY98" s="20">
        <v>0</v>
      </c>
      <c r="AZ98" s="20">
        <v>0</v>
      </c>
      <c r="BA98" s="20">
        <f t="shared" si="169"/>
        <v>0</v>
      </c>
      <c r="BB98" s="20">
        <f t="shared" si="170"/>
        <v>0</v>
      </c>
      <c r="BC98" s="20">
        <v>0</v>
      </c>
    </row>
    <row r="99" spans="1:55" ht="31.5" x14ac:dyDescent="0.25">
      <c r="A99" s="5">
        <v>10</v>
      </c>
      <c r="B99" s="15" t="s">
        <v>150</v>
      </c>
      <c r="C99" s="16" t="s">
        <v>264</v>
      </c>
      <c r="D99" s="20">
        <f t="shared" si="171"/>
        <v>10.89750594</v>
      </c>
      <c r="E99" s="20">
        <f t="shared" si="172"/>
        <v>0.40986439199999997</v>
      </c>
      <c r="F99" s="20">
        <f t="shared" si="173"/>
        <v>2.4840000000000001E-3</v>
      </c>
      <c r="G99" s="20">
        <f t="shared" si="174"/>
        <v>0.17524499999999998</v>
      </c>
      <c r="H99" s="20">
        <f t="shared" si="175"/>
        <v>0.23213539199999997</v>
      </c>
      <c r="I99" s="20">
        <f t="shared" si="176"/>
        <v>0</v>
      </c>
      <c r="J99" s="20">
        <f t="shared" si="177"/>
        <v>0</v>
      </c>
      <c r="K99" s="20">
        <f t="shared" si="178"/>
        <v>0</v>
      </c>
      <c r="L99" s="20">
        <f t="shared" si="179"/>
        <v>0</v>
      </c>
      <c r="M99" s="20">
        <f t="shared" si="180"/>
        <v>0</v>
      </c>
      <c r="N99" s="20">
        <f t="shared" si="181"/>
        <v>0</v>
      </c>
      <c r="O99" s="20">
        <f t="shared" si="182"/>
        <v>0.40986439199999997</v>
      </c>
      <c r="P99" s="20">
        <f t="shared" si="183"/>
        <v>2.4840000000000001E-3</v>
      </c>
      <c r="Q99" s="20">
        <f t="shared" si="184"/>
        <v>0.17524499999999998</v>
      </c>
      <c r="R99" s="20">
        <f t="shared" si="185"/>
        <v>0.23213539199999997</v>
      </c>
      <c r="S99" s="20">
        <f t="shared" si="186"/>
        <v>0</v>
      </c>
      <c r="T99" s="20">
        <f t="shared" si="187"/>
        <v>0</v>
      </c>
      <c r="U99" s="20">
        <f t="shared" si="188"/>
        <v>0</v>
      </c>
      <c r="V99" s="20">
        <f t="shared" si="189"/>
        <v>0</v>
      </c>
      <c r="W99" s="20">
        <f t="shared" si="190"/>
        <v>0</v>
      </c>
      <c r="X99" s="20">
        <f t="shared" si="191"/>
        <v>0</v>
      </c>
      <c r="Y99" s="20">
        <f t="shared" si="192"/>
        <v>0</v>
      </c>
      <c r="Z99" s="20">
        <f t="shared" si="193"/>
        <v>0</v>
      </c>
      <c r="AA99" s="20">
        <f t="shared" si="194"/>
        <v>0</v>
      </c>
      <c r="AB99" s="20">
        <f t="shared" si="195"/>
        <v>0</v>
      </c>
      <c r="AC99" s="20">
        <f t="shared" si="196"/>
        <v>0</v>
      </c>
      <c r="AD99" s="20">
        <v>9.0812549499999999</v>
      </c>
      <c r="AE99" s="20">
        <f t="shared" si="197"/>
        <v>0.34155365999999998</v>
      </c>
      <c r="AF99" s="20">
        <f t="shared" si="163"/>
        <v>2.0700000000000002E-3</v>
      </c>
      <c r="AG99" s="20">
        <f t="shared" si="164"/>
        <v>0.14603749999999999</v>
      </c>
      <c r="AH99" s="20">
        <f t="shared" si="165"/>
        <v>0.19344615999999998</v>
      </c>
      <c r="AI99" s="20">
        <f t="shared" si="166"/>
        <v>0</v>
      </c>
      <c r="AJ99" s="20">
        <v>0</v>
      </c>
      <c r="AK99" s="20">
        <v>0</v>
      </c>
      <c r="AL99" s="20">
        <v>0</v>
      </c>
      <c r="AM99" s="20">
        <v>0</v>
      </c>
      <c r="AN99" s="20">
        <v>0</v>
      </c>
      <c r="AO99" s="20">
        <v>0.34155365999999998</v>
      </c>
      <c r="AP99" s="20">
        <v>2.0700000000000002E-3</v>
      </c>
      <c r="AQ99" s="20">
        <v>0.14603749999999999</v>
      </c>
      <c r="AR99" s="20">
        <v>0.19344615999999998</v>
      </c>
      <c r="AS99" s="20">
        <v>0</v>
      </c>
      <c r="AT99" s="20">
        <v>0</v>
      </c>
      <c r="AU99" s="20">
        <v>0</v>
      </c>
      <c r="AV99" s="20">
        <f t="shared" si="167"/>
        <v>0</v>
      </c>
      <c r="AW99" s="20">
        <f t="shared" si="168"/>
        <v>0</v>
      </c>
      <c r="AX99" s="20">
        <v>0</v>
      </c>
      <c r="AY99" s="20">
        <v>0</v>
      </c>
      <c r="AZ99" s="20">
        <v>0</v>
      </c>
      <c r="BA99" s="20">
        <f t="shared" si="169"/>
        <v>0</v>
      </c>
      <c r="BB99" s="20">
        <f t="shared" si="170"/>
        <v>0</v>
      </c>
      <c r="BC99" s="20">
        <v>0</v>
      </c>
    </row>
    <row r="100" spans="1:55" ht="31.5" x14ac:dyDescent="0.25">
      <c r="A100" s="5">
        <v>11</v>
      </c>
      <c r="B100" s="15" t="s">
        <v>151</v>
      </c>
      <c r="C100" s="16" t="s">
        <v>265</v>
      </c>
      <c r="D100" s="20">
        <f t="shared" si="171"/>
        <v>0</v>
      </c>
      <c r="E100" s="20">
        <f t="shared" si="172"/>
        <v>0</v>
      </c>
      <c r="F100" s="20">
        <f t="shared" si="173"/>
        <v>0</v>
      </c>
      <c r="G100" s="20">
        <f t="shared" si="174"/>
        <v>0</v>
      </c>
      <c r="H100" s="20">
        <f t="shared" si="175"/>
        <v>0</v>
      </c>
      <c r="I100" s="20">
        <f t="shared" si="176"/>
        <v>0</v>
      </c>
      <c r="J100" s="20">
        <f t="shared" si="177"/>
        <v>0</v>
      </c>
      <c r="K100" s="20">
        <f t="shared" si="178"/>
        <v>0</v>
      </c>
      <c r="L100" s="20">
        <f t="shared" si="179"/>
        <v>0</v>
      </c>
      <c r="M100" s="20">
        <f t="shared" si="180"/>
        <v>0</v>
      </c>
      <c r="N100" s="20">
        <f t="shared" si="181"/>
        <v>0</v>
      </c>
      <c r="O100" s="20">
        <f t="shared" si="182"/>
        <v>0</v>
      </c>
      <c r="P100" s="20">
        <f t="shared" si="183"/>
        <v>0</v>
      </c>
      <c r="Q100" s="20">
        <f t="shared" si="184"/>
        <v>0</v>
      </c>
      <c r="R100" s="20">
        <f t="shared" si="185"/>
        <v>0</v>
      </c>
      <c r="S100" s="20">
        <f t="shared" si="186"/>
        <v>0</v>
      </c>
      <c r="T100" s="20">
        <f t="shared" si="187"/>
        <v>0</v>
      </c>
      <c r="U100" s="20">
        <f t="shared" si="188"/>
        <v>0</v>
      </c>
      <c r="V100" s="20">
        <f t="shared" si="189"/>
        <v>0</v>
      </c>
      <c r="W100" s="20">
        <f t="shared" si="190"/>
        <v>0</v>
      </c>
      <c r="X100" s="20">
        <f t="shared" si="191"/>
        <v>0</v>
      </c>
      <c r="Y100" s="20">
        <f t="shared" si="192"/>
        <v>0</v>
      </c>
      <c r="Z100" s="20">
        <f t="shared" si="193"/>
        <v>0</v>
      </c>
      <c r="AA100" s="20">
        <f t="shared" si="194"/>
        <v>0</v>
      </c>
      <c r="AB100" s="20">
        <f t="shared" si="195"/>
        <v>0</v>
      </c>
      <c r="AC100" s="20">
        <f t="shared" si="196"/>
        <v>0</v>
      </c>
      <c r="AD100" s="20">
        <v>0</v>
      </c>
      <c r="AE100" s="20">
        <f t="shared" si="197"/>
        <v>0</v>
      </c>
      <c r="AF100" s="20">
        <f t="shared" si="163"/>
        <v>0</v>
      </c>
      <c r="AG100" s="20">
        <f t="shared" si="164"/>
        <v>0</v>
      </c>
      <c r="AH100" s="20">
        <f t="shared" si="165"/>
        <v>0</v>
      </c>
      <c r="AI100" s="20">
        <f t="shared" si="166"/>
        <v>0</v>
      </c>
      <c r="AJ100" s="20">
        <v>0</v>
      </c>
      <c r="AK100" s="20">
        <v>0</v>
      </c>
      <c r="AL100" s="20">
        <v>0</v>
      </c>
      <c r="AM100" s="20">
        <v>0</v>
      </c>
      <c r="AN100" s="20">
        <v>0</v>
      </c>
      <c r="AO100" s="20">
        <v>0</v>
      </c>
      <c r="AP100" s="20">
        <v>0</v>
      </c>
      <c r="AQ100" s="20">
        <f t="shared" si="198"/>
        <v>0</v>
      </c>
      <c r="AR100" s="20">
        <f t="shared" si="199"/>
        <v>0</v>
      </c>
      <c r="AS100" s="20">
        <v>0</v>
      </c>
      <c r="AT100" s="20">
        <v>0</v>
      </c>
      <c r="AU100" s="20">
        <v>0</v>
      </c>
      <c r="AV100" s="20">
        <f t="shared" si="167"/>
        <v>0</v>
      </c>
      <c r="AW100" s="20">
        <f t="shared" si="168"/>
        <v>0</v>
      </c>
      <c r="AX100" s="20">
        <v>0</v>
      </c>
      <c r="AY100" s="20">
        <v>0</v>
      </c>
      <c r="AZ100" s="20">
        <v>0</v>
      </c>
      <c r="BA100" s="20">
        <f t="shared" si="169"/>
        <v>0</v>
      </c>
      <c r="BB100" s="20">
        <f t="shared" si="170"/>
        <v>0</v>
      </c>
      <c r="BC100" s="20">
        <v>0</v>
      </c>
    </row>
    <row r="101" spans="1:55" ht="31.5" x14ac:dyDescent="0.25">
      <c r="A101" s="5">
        <v>12</v>
      </c>
      <c r="B101" s="15" t="s">
        <v>152</v>
      </c>
      <c r="C101" s="16" t="s">
        <v>266</v>
      </c>
      <c r="D101" s="20">
        <f t="shared" si="171"/>
        <v>12.250702019999999</v>
      </c>
      <c r="E101" s="20">
        <f t="shared" si="172"/>
        <v>8.2800000000000007E-4</v>
      </c>
      <c r="F101" s="20">
        <f t="shared" si="173"/>
        <v>8.2800000000000007E-4</v>
      </c>
      <c r="G101" s="20">
        <f t="shared" si="174"/>
        <v>0</v>
      </c>
      <c r="H101" s="20">
        <f t="shared" si="175"/>
        <v>0</v>
      </c>
      <c r="I101" s="20">
        <f t="shared" si="176"/>
        <v>0</v>
      </c>
      <c r="J101" s="20">
        <f t="shared" si="177"/>
        <v>8.2800000000000007E-4</v>
      </c>
      <c r="K101" s="20">
        <f t="shared" si="178"/>
        <v>8.2800000000000007E-4</v>
      </c>
      <c r="L101" s="20">
        <f t="shared" si="179"/>
        <v>0</v>
      </c>
      <c r="M101" s="20">
        <f t="shared" si="180"/>
        <v>0</v>
      </c>
      <c r="N101" s="20">
        <f t="shared" si="181"/>
        <v>0</v>
      </c>
      <c r="O101" s="20">
        <f t="shared" si="182"/>
        <v>0</v>
      </c>
      <c r="P101" s="20">
        <f t="shared" si="183"/>
        <v>0</v>
      </c>
      <c r="Q101" s="20">
        <f t="shared" si="184"/>
        <v>0</v>
      </c>
      <c r="R101" s="20">
        <f t="shared" si="185"/>
        <v>0</v>
      </c>
      <c r="S101" s="20">
        <f t="shared" si="186"/>
        <v>0</v>
      </c>
      <c r="T101" s="20">
        <f t="shared" si="187"/>
        <v>0</v>
      </c>
      <c r="U101" s="20">
        <f t="shared" si="188"/>
        <v>0</v>
      </c>
      <c r="V101" s="20">
        <f t="shared" si="189"/>
        <v>0</v>
      </c>
      <c r="W101" s="20">
        <f t="shared" si="190"/>
        <v>0</v>
      </c>
      <c r="X101" s="20">
        <f t="shared" si="191"/>
        <v>0</v>
      </c>
      <c r="Y101" s="20">
        <f t="shared" si="192"/>
        <v>0</v>
      </c>
      <c r="Z101" s="20">
        <f t="shared" si="193"/>
        <v>0</v>
      </c>
      <c r="AA101" s="20">
        <f t="shared" si="194"/>
        <v>0</v>
      </c>
      <c r="AB101" s="20">
        <f t="shared" si="195"/>
        <v>0</v>
      </c>
      <c r="AC101" s="20">
        <f t="shared" si="196"/>
        <v>0</v>
      </c>
      <c r="AD101" s="20">
        <v>10.208918349999999</v>
      </c>
      <c r="AE101" s="20">
        <f t="shared" si="197"/>
        <v>6.9000000000000008E-4</v>
      </c>
      <c r="AF101" s="20">
        <f t="shared" si="163"/>
        <v>6.9000000000000008E-4</v>
      </c>
      <c r="AG101" s="20">
        <f t="shared" si="164"/>
        <v>0</v>
      </c>
      <c r="AH101" s="20">
        <f t="shared" si="165"/>
        <v>0</v>
      </c>
      <c r="AI101" s="20">
        <f t="shared" si="166"/>
        <v>0</v>
      </c>
      <c r="AJ101" s="20">
        <v>6.9000000000000008E-4</v>
      </c>
      <c r="AK101" s="20">
        <v>6.9000000000000008E-4</v>
      </c>
      <c r="AL101" s="20">
        <v>0</v>
      </c>
      <c r="AM101" s="20">
        <v>0</v>
      </c>
      <c r="AN101" s="20">
        <v>0</v>
      </c>
      <c r="AO101" s="20">
        <v>0</v>
      </c>
      <c r="AP101" s="20">
        <v>0</v>
      </c>
      <c r="AQ101" s="20">
        <f t="shared" si="198"/>
        <v>0</v>
      </c>
      <c r="AR101" s="20">
        <f t="shared" si="199"/>
        <v>0</v>
      </c>
      <c r="AS101" s="20">
        <v>0</v>
      </c>
      <c r="AT101" s="20">
        <v>0</v>
      </c>
      <c r="AU101" s="20">
        <v>0</v>
      </c>
      <c r="AV101" s="20">
        <f t="shared" si="167"/>
        <v>0</v>
      </c>
      <c r="AW101" s="20">
        <f t="shared" si="168"/>
        <v>0</v>
      </c>
      <c r="AX101" s="20">
        <v>0</v>
      </c>
      <c r="AY101" s="20">
        <v>0</v>
      </c>
      <c r="AZ101" s="20">
        <v>0</v>
      </c>
      <c r="BA101" s="20">
        <f t="shared" si="169"/>
        <v>0</v>
      </c>
      <c r="BB101" s="20">
        <f t="shared" si="170"/>
        <v>0</v>
      </c>
      <c r="BC101" s="20">
        <v>0</v>
      </c>
    </row>
    <row r="102" spans="1:55" ht="31.5" x14ac:dyDescent="0.25">
      <c r="A102" s="5">
        <v>13</v>
      </c>
      <c r="B102" s="15" t="s">
        <v>153</v>
      </c>
      <c r="C102" s="16" t="s">
        <v>267</v>
      </c>
      <c r="D102" s="20">
        <f t="shared" si="171"/>
        <v>0.55200000000000005</v>
      </c>
      <c r="E102" s="20">
        <f t="shared" si="172"/>
        <v>0.61336924800000003</v>
      </c>
      <c r="F102" s="20">
        <f t="shared" si="173"/>
        <v>0</v>
      </c>
      <c r="G102" s="20">
        <f t="shared" si="174"/>
        <v>0.103369248</v>
      </c>
      <c r="H102" s="20">
        <f t="shared" si="175"/>
        <v>0.51</v>
      </c>
      <c r="I102" s="20">
        <f t="shared" si="176"/>
        <v>0</v>
      </c>
      <c r="J102" s="20">
        <f t="shared" si="177"/>
        <v>0</v>
      </c>
      <c r="K102" s="20">
        <f t="shared" si="178"/>
        <v>0</v>
      </c>
      <c r="L102" s="20">
        <f t="shared" si="179"/>
        <v>0</v>
      </c>
      <c r="M102" s="20">
        <f t="shared" si="180"/>
        <v>0</v>
      </c>
      <c r="N102" s="20">
        <f t="shared" si="181"/>
        <v>0</v>
      </c>
      <c r="O102" s="20">
        <f t="shared" si="182"/>
        <v>0.61336924800000003</v>
      </c>
      <c r="P102" s="20">
        <f t="shared" si="183"/>
        <v>0</v>
      </c>
      <c r="Q102" s="20">
        <f t="shared" si="184"/>
        <v>0.103369248</v>
      </c>
      <c r="R102" s="20">
        <f t="shared" si="185"/>
        <v>0.51</v>
      </c>
      <c r="S102" s="20">
        <f t="shared" si="186"/>
        <v>0</v>
      </c>
      <c r="T102" s="20">
        <f t="shared" si="187"/>
        <v>0</v>
      </c>
      <c r="U102" s="20">
        <f t="shared" si="188"/>
        <v>0</v>
      </c>
      <c r="V102" s="20">
        <f t="shared" si="189"/>
        <v>0</v>
      </c>
      <c r="W102" s="20">
        <f t="shared" si="190"/>
        <v>0</v>
      </c>
      <c r="X102" s="20">
        <f t="shared" si="191"/>
        <v>0</v>
      </c>
      <c r="Y102" s="20">
        <f t="shared" si="192"/>
        <v>0</v>
      </c>
      <c r="Z102" s="20">
        <f t="shared" si="193"/>
        <v>0</v>
      </c>
      <c r="AA102" s="20">
        <f t="shared" si="194"/>
        <v>0</v>
      </c>
      <c r="AB102" s="20">
        <f t="shared" si="195"/>
        <v>0</v>
      </c>
      <c r="AC102" s="20">
        <f t="shared" si="196"/>
        <v>0</v>
      </c>
      <c r="AD102" s="20">
        <v>0.46</v>
      </c>
      <c r="AE102" s="20">
        <f t="shared" si="197"/>
        <v>0.51114104000000005</v>
      </c>
      <c r="AF102" s="20">
        <f t="shared" si="163"/>
        <v>0</v>
      </c>
      <c r="AG102" s="20">
        <f t="shared" si="164"/>
        <v>8.6141040000000002E-2</v>
      </c>
      <c r="AH102" s="20">
        <f t="shared" si="165"/>
        <v>0.42499999999999999</v>
      </c>
      <c r="AI102" s="20">
        <f t="shared" si="166"/>
        <v>0</v>
      </c>
      <c r="AJ102" s="20">
        <v>0</v>
      </c>
      <c r="AK102" s="20">
        <v>0</v>
      </c>
      <c r="AL102" s="20">
        <v>0</v>
      </c>
      <c r="AM102" s="20">
        <v>0</v>
      </c>
      <c r="AN102" s="20">
        <v>0</v>
      </c>
      <c r="AO102" s="20">
        <v>0.51114104000000005</v>
      </c>
      <c r="AP102" s="20">
        <v>0</v>
      </c>
      <c r="AQ102" s="20">
        <v>8.6141040000000002E-2</v>
      </c>
      <c r="AR102" s="20">
        <v>0.42499999999999999</v>
      </c>
      <c r="AS102" s="20">
        <v>0</v>
      </c>
      <c r="AT102" s="20">
        <v>0</v>
      </c>
      <c r="AU102" s="20">
        <v>0</v>
      </c>
      <c r="AV102" s="20">
        <f t="shared" si="167"/>
        <v>0</v>
      </c>
      <c r="AW102" s="20">
        <f t="shared" si="168"/>
        <v>0</v>
      </c>
      <c r="AX102" s="20">
        <v>0</v>
      </c>
      <c r="AY102" s="20">
        <v>0</v>
      </c>
      <c r="AZ102" s="20">
        <v>0</v>
      </c>
      <c r="BA102" s="20">
        <f t="shared" si="169"/>
        <v>0</v>
      </c>
      <c r="BB102" s="20">
        <f t="shared" si="170"/>
        <v>0</v>
      </c>
      <c r="BC102" s="20">
        <v>0</v>
      </c>
    </row>
    <row r="103" spans="1:55" ht="31.5" x14ac:dyDescent="0.25">
      <c r="A103" s="5">
        <v>14</v>
      </c>
      <c r="B103" s="15" t="s">
        <v>215</v>
      </c>
      <c r="C103" s="16" t="s">
        <v>268</v>
      </c>
      <c r="D103" s="20">
        <f t="shared" si="171"/>
        <v>7.5280984199999992</v>
      </c>
      <c r="E103" s="20">
        <f t="shared" si="172"/>
        <v>0</v>
      </c>
      <c r="F103" s="20">
        <f t="shared" si="173"/>
        <v>0</v>
      </c>
      <c r="G103" s="20">
        <f t="shared" si="174"/>
        <v>0</v>
      </c>
      <c r="H103" s="20">
        <f t="shared" si="175"/>
        <v>0</v>
      </c>
      <c r="I103" s="20">
        <f t="shared" si="176"/>
        <v>0</v>
      </c>
      <c r="J103" s="20">
        <f t="shared" si="177"/>
        <v>0</v>
      </c>
      <c r="K103" s="20">
        <f t="shared" si="178"/>
        <v>0</v>
      </c>
      <c r="L103" s="20">
        <f t="shared" si="179"/>
        <v>0</v>
      </c>
      <c r="M103" s="20">
        <f t="shared" si="180"/>
        <v>0</v>
      </c>
      <c r="N103" s="20">
        <f t="shared" si="181"/>
        <v>0</v>
      </c>
      <c r="O103" s="20">
        <f t="shared" si="182"/>
        <v>0</v>
      </c>
      <c r="P103" s="20">
        <f t="shared" si="183"/>
        <v>0</v>
      </c>
      <c r="Q103" s="20">
        <f t="shared" si="184"/>
        <v>0</v>
      </c>
      <c r="R103" s="20">
        <f t="shared" si="185"/>
        <v>0</v>
      </c>
      <c r="S103" s="20">
        <f t="shared" si="186"/>
        <v>0</v>
      </c>
      <c r="T103" s="20">
        <f t="shared" si="187"/>
        <v>0</v>
      </c>
      <c r="U103" s="20">
        <f t="shared" si="188"/>
        <v>0</v>
      </c>
      <c r="V103" s="20">
        <f t="shared" si="189"/>
        <v>0</v>
      </c>
      <c r="W103" s="20">
        <f t="shared" si="190"/>
        <v>0</v>
      </c>
      <c r="X103" s="20">
        <f t="shared" si="191"/>
        <v>0</v>
      </c>
      <c r="Y103" s="20">
        <f t="shared" si="192"/>
        <v>0</v>
      </c>
      <c r="Z103" s="20">
        <f t="shared" si="193"/>
        <v>0</v>
      </c>
      <c r="AA103" s="20">
        <f t="shared" si="194"/>
        <v>0</v>
      </c>
      <c r="AB103" s="20">
        <f t="shared" si="195"/>
        <v>0</v>
      </c>
      <c r="AC103" s="20">
        <f t="shared" si="196"/>
        <v>0</v>
      </c>
      <c r="AD103" s="20">
        <v>6.2734153499999996</v>
      </c>
      <c r="AE103" s="20">
        <f t="shared" si="197"/>
        <v>0</v>
      </c>
      <c r="AF103" s="20">
        <f t="shared" si="163"/>
        <v>0</v>
      </c>
      <c r="AG103" s="20">
        <f t="shared" si="164"/>
        <v>0</v>
      </c>
      <c r="AH103" s="20">
        <f t="shared" si="165"/>
        <v>0</v>
      </c>
      <c r="AI103" s="20">
        <f t="shared" si="166"/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f t="shared" si="198"/>
        <v>0</v>
      </c>
      <c r="AR103" s="20">
        <f t="shared" si="199"/>
        <v>0</v>
      </c>
      <c r="AS103" s="20">
        <v>0</v>
      </c>
      <c r="AT103" s="20">
        <v>0</v>
      </c>
      <c r="AU103" s="20">
        <v>0</v>
      </c>
      <c r="AV103" s="20">
        <f t="shared" si="167"/>
        <v>0</v>
      </c>
      <c r="AW103" s="20">
        <f t="shared" si="168"/>
        <v>0</v>
      </c>
      <c r="AX103" s="20">
        <v>0</v>
      </c>
      <c r="AY103" s="20">
        <v>0</v>
      </c>
      <c r="AZ103" s="20">
        <v>0</v>
      </c>
      <c r="BA103" s="20">
        <f t="shared" si="169"/>
        <v>0</v>
      </c>
      <c r="BB103" s="20">
        <f t="shared" si="170"/>
        <v>0</v>
      </c>
      <c r="BC103" s="20">
        <v>0</v>
      </c>
    </row>
    <row r="104" spans="1:55" ht="31.5" x14ac:dyDescent="0.25">
      <c r="A104" s="5">
        <v>15</v>
      </c>
      <c r="B104" s="15" t="s">
        <v>154</v>
      </c>
      <c r="C104" s="16" t="s">
        <v>269</v>
      </c>
      <c r="D104" s="20">
        <f t="shared" si="171"/>
        <v>21.782359727999999</v>
      </c>
      <c r="E104" s="20">
        <f t="shared" si="172"/>
        <v>0.40609870799999997</v>
      </c>
      <c r="F104" s="20">
        <f t="shared" si="173"/>
        <v>0</v>
      </c>
      <c r="G104" s="20">
        <f t="shared" si="174"/>
        <v>0</v>
      </c>
      <c r="H104" s="20">
        <f t="shared" si="175"/>
        <v>0</v>
      </c>
      <c r="I104" s="20">
        <f t="shared" si="176"/>
        <v>0.40609870799999997</v>
      </c>
      <c r="J104" s="20">
        <f t="shared" si="177"/>
        <v>0</v>
      </c>
      <c r="K104" s="20">
        <f t="shared" si="178"/>
        <v>0</v>
      </c>
      <c r="L104" s="20">
        <f t="shared" si="179"/>
        <v>0</v>
      </c>
      <c r="M104" s="20">
        <f t="shared" si="180"/>
        <v>0</v>
      </c>
      <c r="N104" s="20">
        <f t="shared" si="181"/>
        <v>0</v>
      </c>
      <c r="O104" s="20">
        <f t="shared" si="182"/>
        <v>0.40609870799999997</v>
      </c>
      <c r="P104" s="20">
        <f t="shared" si="183"/>
        <v>0</v>
      </c>
      <c r="Q104" s="20">
        <f t="shared" si="184"/>
        <v>0</v>
      </c>
      <c r="R104" s="20">
        <f t="shared" si="185"/>
        <v>0</v>
      </c>
      <c r="S104" s="20">
        <f t="shared" si="186"/>
        <v>0.40609870799999997</v>
      </c>
      <c r="T104" s="20">
        <f t="shared" si="187"/>
        <v>0</v>
      </c>
      <c r="U104" s="20">
        <f t="shared" si="188"/>
        <v>0</v>
      </c>
      <c r="V104" s="20">
        <f t="shared" si="189"/>
        <v>0</v>
      </c>
      <c r="W104" s="20">
        <f t="shared" si="190"/>
        <v>0</v>
      </c>
      <c r="X104" s="20">
        <f t="shared" si="191"/>
        <v>0</v>
      </c>
      <c r="Y104" s="20">
        <f t="shared" si="192"/>
        <v>0</v>
      </c>
      <c r="Z104" s="20">
        <f t="shared" si="193"/>
        <v>0</v>
      </c>
      <c r="AA104" s="20">
        <f t="shared" si="194"/>
        <v>0</v>
      </c>
      <c r="AB104" s="20">
        <f t="shared" si="195"/>
        <v>0</v>
      </c>
      <c r="AC104" s="20">
        <f t="shared" si="196"/>
        <v>0</v>
      </c>
      <c r="AD104" s="20">
        <v>18.151966439999999</v>
      </c>
      <c r="AE104" s="20">
        <f t="shared" si="197"/>
        <v>0.33841558999999999</v>
      </c>
      <c r="AF104" s="20">
        <f t="shared" si="163"/>
        <v>0</v>
      </c>
      <c r="AG104" s="20">
        <f t="shared" si="164"/>
        <v>0</v>
      </c>
      <c r="AH104" s="20">
        <f t="shared" si="165"/>
        <v>0</v>
      </c>
      <c r="AI104" s="20">
        <f t="shared" si="166"/>
        <v>0.33841558999999999</v>
      </c>
      <c r="AJ104" s="20">
        <v>0</v>
      </c>
      <c r="AK104" s="20">
        <v>0</v>
      </c>
      <c r="AL104" s="20">
        <v>0</v>
      </c>
      <c r="AM104" s="20">
        <v>0</v>
      </c>
      <c r="AN104" s="20">
        <v>0</v>
      </c>
      <c r="AO104" s="20">
        <v>0.33841558999999999</v>
      </c>
      <c r="AP104" s="20">
        <v>0</v>
      </c>
      <c r="AQ104" s="20">
        <v>0</v>
      </c>
      <c r="AR104" s="20">
        <v>0</v>
      </c>
      <c r="AS104" s="20">
        <v>0.33841558999999999</v>
      </c>
      <c r="AT104" s="20">
        <v>0</v>
      </c>
      <c r="AU104" s="20">
        <v>0</v>
      </c>
      <c r="AV104" s="20">
        <f t="shared" si="167"/>
        <v>0</v>
      </c>
      <c r="AW104" s="20">
        <f t="shared" si="168"/>
        <v>0</v>
      </c>
      <c r="AX104" s="20">
        <v>0</v>
      </c>
      <c r="AY104" s="20">
        <v>0</v>
      </c>
      <c r="AZ104" s="20">
        <v>0</v>
      </c>
      <c r="BA104" s="20">
        <f t="shared" si="169"/>
        <v>0</v>
      </c>
      <c r="BB104" s="20">
        <f t="shared" si="170"/>
        <v>0</v>
      </c>
      <c r="BC104" s="20">
        <v>0</v>
      </c>
    </row>
    <row r="105" spans="1:55" ht="31.5" x14ac:dyDescent="0.25">
      <c r="A105" s="5">
        <v>16</v>
      </c>
      <c r="B105" s="15" t="s">
        <v>155</v>
      </c>
      <c r="C105" s="16" t="s">
        <v>270</v>
      </c>
      <c r="D105" s="20">
        <f t="shared" si="171"/>
        <v>2.3839733639999996</v>
      </c>
      <c r="E105" s="20">
        <f t="shared" si="172"/>
        <v>1.3330124639999998</v>
      </c>
      <c r="F105" s="20">
        <f t="shared" si="173"/>
        <v>2.2079999999999999E-3</v>
      </c>
      <c r="G105" s="20">
        <f t="shared" si="174"/>
        <v>0.46547554799999996</v>
      </c>
      <c r="H105" s="20">
        <f t="shared" si="175"/>
        <v>0.86532891599999984</v>
      </c>
      <c r="I105" s="20">
        <f t="shared" si="176"/>
        <v>0</v>
      </c>
      <c r="J105" s="20">
        <f t="shared" si="177"/>
        <v>0</v>
      </c>
      <c r="K105" s="20">
        <f t="shared" si="178"/>
        <v>0</v>
      </c>
      <c r="L105" s="20">
        <f t="shared" si="179"/>
        <v>0</v>
      </c>
      <c r="M105" s="20">
        <f t="shared" si="180"/>
        <v>0</v>
      </c>
      <c r="N105" s="20">
        <f t="shared" si="181"/>
        <v>0</v>
      </c>
      <c r="O105" s="20">
        <f t="shared" si="182"/>
        <v>1.3330124639999998</v>
      </c>
      <c r="P105" s="20">
        <f t="shared" si="183"/>
        <v>2.2079999999999999E-3</v>
      </c>
      <c r="Q105" s="20">
        <f t="shared" si="184"/>
        <v>0.46547554799999996</v>
      </c>
      <c r="R105" s="20">
        <f t="shared" si="185"/>
        <v>0.86532891599999984</v>
      </c>
      <c r="S105" s="20">
        <f t="shared" si="186"/>
        <v>0</v>
      </c>
      <c r="T105" s="20">
        <f t="shared" si="187"/>
        <v>0</v>
      </c>
      <c r="U105" s="20">
        <f t="shared" si="188"/>
        <v>0</v>
      </c>
      <c r="V105" s="20">
        <f t="shared" si="189"/>
        <v>0</v>
      </c>
      <c r="W105" s="20">
        <f t="shared" si="190"/>
        <v>0</v>
      </c>
      <c r="X105" s="20">
        <f t="shared" si="191"/>
        <v>0</v>
      </c>
      <c r="Y105" s="20">
        <f t="shared" si="192"/>
        <v>0</v>
      </c>
      <c r="Z105" s="20">
        <f t="shared" si="193"/>
        <v>0</v>
      </c>
      <c r="AA105" s="20">
        <f t="shared" si="194"/>
        <v>0</v>
      </c>
      <c r="AB105" s="20">
        <f t="shared" si="195"/>
        <v>0</v>
      </c>
      <c r="AC105" s="20">
        <f t="shared" si="196"/>
        <v>0</v>
      </c>
      <c r="AD105" s="20">
        <v>1.9866444699999999</v>
      </c>
      <c r="AE105" s="20">
        <f t="shared" si="197"/>
        <v>1.1108437199999999</v>
      </c>
      <c r="AF105" s="20">
        <f t="shared" si="163"/>
        <v>1.8399999999999998E-3</v>
      </c>
      <c r="AG105" s="20">
        <f t="shared" si="164"/>
        <v>0.38789628999999998</v>
      </c>
      <c r="AH105" s="20">
        <f t="shared" si="165"/>
        <v>0.72110742999999988</v>
      </c>
      <c r="AI105" s="20">
        <f t="shared" si="166"/>
        <v>0</v>
      </c>
      <c r="AJ105" s="20">
        <v>0</v>
      </c>
      <c r="AK105" s="20">
        <v>0</v>
      </c>
      <c r="AL105" s="20">
        <v>0</v>
      </c>
      <c r="AM105" s="20">
        <v>0</v>
      </c>
      <c r="AN105" s="20">
        <v>0</v>
      </c>
      <c r="AO105" s="20">
        <v>1.1108437199999999</v>
      </c>
      <c r="AP105" s="20">
        <v>1.8399999999999998E-3</v>
      </c>
      <c r="AQ105" s="20">
        <v>0.38789628999999998</v>
      </c>
      <c r="AR105" s="20">
        <v>0.72110742999999988</v>
      </c>
      <c r="AS105" s="20">
        <v>0</v>
      </c>
      <c r="AT105" s="20">
        <v>0</v>
      </c>
      <c r="AU105" s="20">
        <v>0</v>
      </c>
      <c r="AV105" s="20">
        <f t="shared" si="167"/>
        <v>0</v>
      </c>
      <c r="AW105" s="20">
        <f t="shared" si="168"/>
        <v>0</v>
      </c>
      <c r="AX105" s="20">
        <v>0</v>
      </c>
      <c r="AY105" s="20">
        <v>0</v>
      </c>
      <c r="AZ105" s="20">
        <v>0</v>
      </c>
      <c r="BA105" s="20">
        <f t="shared" si="169"/>
        <v>0</v>
      </c>
      <c r="BB105" s="20">
        <f t="shared" si="170"/>
        <v>0</v>
      </c>
      <c r="BC105" s="20">
        <v>0</v>
      </c>
    </row>
    <row r="106" spans="1:55" ht="31.5" x14ac:dyDescent="0.25">
      <c r="A106" s="5">
        <v>17</v>
      </c>
      <c r="B106" s="15" t="s">
        <v>216</v>
      </c>
      <c r="C106" s="16" t="s">
        <v>271</v>
      </c>
      <c r="D106" s="20">
        <f t="shared" si="171"/>
        <v>0.10286956799999998</v>
      </c>
      <c r="E106" s="20">
        <f t="shared" si="172"/>
        <v>0</v>
      </c>
      <c r="F106" s="20">
        <f t="shared" si="173"/>
        <v>0</v>
      </c>
      <c r="G106" s="20">
        <f t="shared" si="174"/>
        <v>0</v>
      </c>
      <c r="H106" s="20">
        <f t="shared" si="175"/>
        <v>0</v>
      </c>
      <c r="I106" s="20">
        <f t="shared" si="176"/>
        <v>0</v>
      </c>
      <c r="J106" s="20">
        <f t="shared" si="177"/>
        <v>0</v>
      </c>
      <c r="K106" s="20">
        <f t="shared" si="178"/>
        <v>0</v>
      </c>
      <c r="L106" s="20">
        <f t="shared" si="179"/>
        <v>0</v>
      </c>
      <c r="M106" s="20">
        <f t="shared" si="180"/>
        <v>0</v>
      </c>
      <c r="N106" s="20">
        <f t="shared" si="181"/>
        <v>0</v>
      </c>
      <c r="O106" s="20">
        <f t="shared" si="182"/>
        <v>0</v>
      </c>
      <c r="P106" s="20">
        <f t="shared" si="183"/>
        <v>0</v>
      </c>
      <c r="Q106" s="20">
        <f t="shared" si="184"/>
        <v>0</v>
      </c>
      <c r="R106" s="20">
        <f t="shared" si="185"/>
        <v>0</v>
      </c>
      <c r="S106" s="20">
        <f t="shared" si="186"/>
        <v>0</v>
      </c>
      <c r="T106" s="20">
        <f t="shared" si="187"/>
        <v>0</v>
      </c>
      <c r="U106" s="20">
        <f t="shared" si="188"/>
        <v>0</v>
      </c>
      <c r="V106" s="20">
        <f t="shared" si="189"/>
        <v>0</v>
      </c>
      <c r="W106" s="20">
        <f t="shared" si="190"/>
        <v>0</v>
      </c>
      <c r="X106" s="20">
        <f t="shared" si="191"/>
        <v>0</v>
      </c>
      <c r="Y106" s="20">
        <f t="shared" si="192"/>
        <v>0</v>
      </c>
      <c r="Z106" s="20">
        <f t="shared" si="193"/>
        <v>0</v>
      </c>
      <c r="AA106" s="20">
        <f t="shared" si="194"/>
        <v>0</v>
      </c>
      <c r="AB106" s="20">
        <f t="shared" si="195"/>
        <v>0</v>
      </c>
      <c r="AC106" s="20">
        <f t="shared" si="196"/>
        <v>0</v>
      </c>
      <c r="AD106" s="20">
        <v>8.5724639999999991E-2</v>
      </c>
      <c r="AE106" s="20">
        <f t="shared" si="197"/>
        <v>0</v>
      </c>
      <c r="AF106" s="20">
        <f t="shared" si="163"/>
        <v>0</v>
      </c>
      <c r="AG106" s="20">
        <f t="shared" si="164"/>
        <v>0</v>
      </c>
      <c r="AH106" s="20">
        <f t="shared" si="165"/>
        <v>0</v>
      </c>
      <c r="AI106" s="20">
        <f t="shared" si="166"/>
        <v>0</v>
      </c>
      <c r="AJ106" s="20">
        <v>0</v>
      </c>
      <c r="AK106" s="20">
        <v>0</v>
      </c>
      <c r="AL106" s="20">
        <v>0</v>
      </c>
      <c r="AM106" s="20">
        <v>0</v>
      </c>
      <c r="AN106" s="20">
        <v>0</v>
      </c>
      <c r="AO106" s="20">
        <v>0</v>
      </c>
      <c r="AP106" s="20">
        <v>0</v>
      </c>
      <c r="AQ106" s="20">
        <f t="shared" si="198"/>
        <v>0</v>
      </c>
      <c r="AR106" s="20">
        <f t="shared" si="199"/>
        <v>0</v>
      </c>
      <c r="AS106" s="20">
        <v>0</v>
      </c>
      <c r="AT106" s="20">
        <v>0</v>
      </c>
      <c r="AU106" s="20">
        <v>0</v>
      </c>
      <c r="AV106" s="20">
        <f t="shared" si="167"/>
        <v>0</v>
      </c>
      <c r="AW106" s="20">
        <f t="shared" si="168"/>
        <v>0</v>
      </c>
      <c r="AX106" s="20">
        <v>0</v>
      </c>
      <c r="AY106" s="20">
        <v>0</v>
      </c>
      <c r="AZ106" s="20">
        <v>0</v>
      </c>
      <c r="BA106" s="20">
        <f t="shared" si="169"/>
        <v>0</v>
      </c>
      <c r="BB106" s="20">
        <f t="shared" si="170"/>
        <v>0</v>
      </c>
      <c r="BC106" s="20">
        <v>0</v>
      </c>
    </row>
    <row r="107" spans="1:55" ht="31.5" x14ac:dyDescent="0.25">
      <c r="A107" s="5">
        <v>18</v>
      </c>
      <c r="B107" s="15" t="s">
        <v>156</v>
      </c>
      <c r="C107" s="16" t="s">
        <v>272</v>
      </c>
      <c r="D107" s="20">
        <f t="shared" si="171"/>
        <v>8.0058331440000003</v>
      </c>
      <c r="E107" s="20">
        <f t="shared" si="172"/>
        <v>0.546032352</v>
      </c>
      <c r="F107" s="20">
        <f t="shared" si="173"/>
        <v>2.2079999999999999E-3</v>
      </c>
      <c r="G107" s="20">
        <f t="shared" si="174"/>
        <v>9.4848035999999997E-2</v>
      </c>
      <c r="H107" s="20">
        <f t="shared" si="175"/>
        <v>0.44897631599999999</v>
      </c>
      <c r="I107" s="20">
        <f t="shared" si="176"/>
        <v>0</v>
      </c>
      <c r="J107" s="20">
        <f t="shared" si="177"/>
        <v>0.5438243519999999</v>
      </c>
      <c r="K107" s="20">
        <f t="shared" si="178"/>
        <v>0</v>
      </c>
      <c r="L107" s="20">
        <f t="shared" si="179"/>
        <v>9.4848035999999997E-2</v>
      </c>
      <c r="M107" s="20">
        <f t="shared" si="180"/>
        <v>0.44897631599999999</v>
      </c>
      <c r="N107" s="20">
        <f t="shared" si="181"/>
        <v>0</v>
      </c>
      <c r="O107" s="20">
        <f t="shared" si="182"/>
        <v>2.2079999999999999E-3</v>
      </c>
      <c r="P107" s="20">
        <f t="shared" si="183"/>
        <v>2.2079999999999999E-3</v>
      </c>
      <c r="Q107" s="20">
        <f t="shared" si="184"/>
        <v>0</v>
      </c>
      <c r="R107" s="20">
        <f t="shared" si="185"/>
        <v>0</v>
      </c>
      <c r="S107" s="20">
        <f t="shared" si="186"/>
        <v>0</v>
      </c>
      <c r="T107" s="20">
        <f t="shared" si="187"/>
        <v>0</v>
      </c>
      <c r="U107" s="20">
        <f t="shared" si="188"/>
        <v>0</v>
      </c>
      <c r="V107" s="20">
        <f t="shared" si="189"/>
        <v>0</v>
      </c>
      <c r="W107" s="20">
        <f t="shared" si="190"/>
        <v>0</v>
      </c>
      <c r="X107" s="20">
        <f t="shared" si="191"/>
        <v>0</v>
      </c>
      <c r="Y107" s="20">
        <f t="shared" si="192"/>
        <v>0</v>
      </c>
      <c r="Z107" s="20">
        <f t="shared" si="193"/>
        <v>0</v>
      </c>
      <c r="AA107" s="20">
        <f t="shared" si="194"/>
        <v>0</v>
      </c>
      <c r="AB107" s="20">
        <f t="shared" si="195"/>
        <v>0</v>
      </c>
      <c r="AC107" s="20">
        <f t="shared" si="196"/>
        <v>0</v>
      </c>
      <c r="AD107" s="20">
        <v>6.67152762</v>
      </c>
      <c r="AE107" s="20">
        <f t="shared" si="197"/>
        <v>0.45502695999999998</v>
      </c>
      <c r="AF107" s="20">
        <f t="shared" si="163"/>
        <v>1.8400000000000001E-3</v>
      </c>
      <c r="AG107" s="20">
        <f t="shared" si="164"/>
        <v>7.9040029999999997E-2</v>
      </c>
      <c r="AH107" s="20">
        <f t="shared" si="165"/>
        <v>0.37414692999999999</v>
      </c>
      <c r="AI107" s="20">
        <f t="shared" si="166"/>
        <v>0</v>
      </c>
      <c r="AJ107" s="20">
        <v>0.45318695999999997</v>
      </c>
      <c r="AK107" s="20">
        <v>0</v>
      </c>
      <c r="AL107" s="20">
        <v>7.9040029999999997E-2</v>
      </c>
      <c r="AM107" s="20">
        <v>0.37414692999999999</v>
      </c>
      <c r="AN107" s="20">
        <v>0</v>
      </c>
      <c r="AO107" s="20">
        <v>1.8400000000000001E-3</v>
      </c>
      <c r="AP107" s="20">
        <v>1.8400000000000001E-3</v>
      </c>
      <c r="AQ107" s="20">
        <v>0</v>
      </c>
      <c r="AR107" s="20">
        <v>0</v>
      </c>
      <c r="AS107" s="20">
        <v>0</v>
      </c>
      <c r="AT107" s="20">
        <v>0</v>
      </c>
      <c r="AU107" s="20">
        <v>0</v>
      </c>
      <c r="AV107" s="20">
        <f t="shared" si="167"/>
        <v>0</v>
      </c>
      <c r="AW107" s="20">
        <f t="shared" si="168"/>
        <v>0</v>
      </c>
      <c r="AX107" s="20">
        <v>0</v>
      </c>
      <c r="AY107" s="20">
        <v>0</v>
      </c>
      <c r="AZ107" s="20">
        <v>0</v>
      </c>
      <c r="BA107" s="20">
        <f t="shared" si="169"/>
        <v>0</v>
      </c>
      <c r="BB107" s="20">
        <f t="shared" si="170"/>
        <v>0</v>
      </c>
      <c r="BC107" s="20">
        <v>0</v>
      </c>
    </row>
    <row r="108" spans="1:55" ht="31.5" x14ac:dyDescent="0.25">
      <c r="A108" s="5">
        <v>19</v>
      </c>
      <c r="B108" s="15" t="s">
        <v>157</v>
      </c>
      <c r="C108" s="16" t="s">
        <v>273</v>
      </c>
      <c r="D108" s="20">
        <f t="shared" si="171"/>
        <v>0</v>
      </c>
      <c r="E108" s="20">
        <f t="shared" si="172"/>
        <v>2.4839999999999997E-3</v>
      </c>
      <c r="F108" s="20">
        <f t="shared" si="173"/>
        <v>2.4839999999999997E-3</v>
      </c>
      <c r="G108" s="20">
        <f t="shared" si="174"/>
        <v>0</v>
      </c>
      <c r="H108" s="20">
        <f t="shared" si="175"/>
        <v>0</v>
      </c>
      <c r="I108" s="20">
        <f t="shared" si="176"/>
        <v>0</v>
      </c>
      <c r="J108" s="20">
        <f t="shared" si="177"/>
        <v>0</v>
      </c>
      <c r="K108" s="20">
        <f t="shared" si="178"/>
        <v>0</v>
      </c>
      <c r="L108" s="20">
        <f t="shared" si="179"/>
        <v>0</v>
      </c>
      <c r="M108" s="20">
        <f t="shared" si="180"/>
        <v>0</v>
      </c>
      <c r="N108" s="20">
        <f t="shared" si="181"/>
        <v>0</v>
      </c>
      <c r="O108" s="20">
        <f t="shared" si="182"/>
        <v>2.4839999999999997E-3</v>
      </c>
      <c r="P108" s="20">
        <f t="shared" si="183"/>
        <v>2.4839999999999997E-3</v>
      </c>
      <c r="Q108" s="20">
        <f t="shared" si="184"/>
        <v>0</v>
      </c>
      <c r="R108" s="20">
        <f t="shared" si="185"/>
        <v>0</v>
      </c>
      <c r="S108" s="20">
        <f t="shared" si="186"/>
        <v>0</v>
      </c>
      <c r="T108" s="20">
        <f t="shared" si="187"/>
        <v>0</v>
      </c>
      <c r="U108" s="20">
        <f t="shared" si="188"/>
        <v>0</v>
      </c>
      <c r="V108" s="20">
        <f t="shared" si="189"/>
        <v>0</v>
      </c>
      <c r="W108" s="20">
        <f t="shared" si="190"/>
        <v>0</v>
      </c>
      <c r="X108" s="20">
        <f t="shared" si="191"/>
        <v>0</v>
      </c>
      <c r="Y108" s="20">
        <f t="shared" si="192"/>
        <v>0</v>
      </c>
      <c r="Z108" s="20">
        <f t="shared" si="193"/>
        <v>0</v>
      </c>
      <c r="AA108" s="20">
        <f t="shared" si="194"/>
        <v>0</v>
      </c>
      <c r="AB108" s="20">
        <f t="shared" si="195"/>
        <v>0</v>
      </c>
      <c r="AC108" s="20">
        <f t="shared" si="196"/>
        <v>0</v>
      </c>
      <c r="AD108" s="20">
        <v>0</v>
      </c>
      <c r="AE108" s="20">
        <f t="shared" si="197"/>
        <v>2.0699999999999998E-3</v>
      </c>
      <c r="AF108" s="20">
        <f t="shared" si="163"/>
        <v>2.0699999999999998E-3</v>
      </c>
      <c r="AG108" s="20">
        <f t="shared" si="164"/>
        <v>0</v>
      </c>
      <c r="AH108" s="20">
        <f t="shared" si="165"/>
        <v>0</v>
      </c>
      <c r="AI108" s="20">
        <f t="shared" si="166"/>
        <v>0</v>
      </c>
      <c r="AJ108" s="20">
        <v>0</v>
      </c>
      <c r="AK108" s="20">
        <v>0</v>
      </c>
      <c r="AL108" s="20">
        <v>0</v>
      </c>
      <c r="AM108" s="20">
        <v>0</v>
      </c>
      <c r="AN108" s="20">
        <v>0</v>
      </c>
      <c r="AO108" s="20">
        <v>2.0699999999999998E-3</v>
      </c>
      <c r="AP108" s="20">
        <v>2.0699999999999998E-3</v>
      </c>
      <c r="AQ108" s="20">
        <v>0</v>
      </c>
      <c r="AR108" s="20">
        <v>0</v>
      </c>
      <c r="AS108" s="20">
        <v>0</v>
      </c>
      <c r="AT108" s="20">
        <v>0</v>
      </c>
      <c r="AU108" s="20">
        <v>0</v>
      </c>
      <c r="AV108" s="20">
        <f t="shared" si="167"/>
        <v>0</v>
      </c>
      <c r="AW108" s="20">
        <f t="shared" si="168"/>
        <v>0</v>
      </c>
      <c r="AX108" s="20">
        <v>0</v>
      </c>
      <c r="AY108" s="20">
        <v>0</v>
      </c>
      <c r="AZ108" s="20">
        <v>0</v>
      </c>
      <c r="BA108" s="20">
        <f t="shared" si="169"/>
        <v>0</v>
      </c>
      <c r="BB108" s="20">
        <f t="shared" si="170"/>
        <v>0</v>
      </c>
      <c r="BC108" s="20">
        <v>0</v>
      </c>
    </row>
    <row r="109" spans="1:55" ht="31.5" x14ac:dyDescent="0.25">
      <c r="A109" s="5">
        <v>20</v>
      </c>
      <c r="B109" s="15" t="s">
        <v>158</v>
      </c>
      <c r="C109" s="16" t="s">
        <v>274</v>
      </c>
      <c r="D109" s="20">
        <f t="shared" si="171"/>
        <v>5.6491324079999989</v>
      </c>
      <c r="E109" s="20">
        <f t="shared" si="172"/>
        <v>0.57052888800000001</v>
      </c>
      <c r="F109" s="20">
        <f t="shared" si="173"/>
        <v>0</v>
      </c>
      <c r="G109" s="20">
        <f t="shared" si="174"/>
        <v>0.11699303999999998</v>
      </c>
      <c r="H109" s="20">
        <f t="shared" si="175"/>
        <v>0.45353584800000002</v>
      </c>
      <c r="I109" s="20">
        <f t="shared" si="176"/>
        <v>0</v>
      </c>
      <c r="J109" s="20">
        <f t="shared" si="177"/>
        <v>0</v>
      </c>
      <c r="K109" s="20">
        <f t="shared" si="178"/>
        <v>0</v>
      </c>
      <c r="L109" s="20">
        <f t="shared" si="179"/>
        <v>0</v>
      </c>
      <c r="M109" s="20">
        <f t="shared" si="180"/>
        <v>0</v>
      </c>
      <c r="N109" s="20">
        <f t="shared" si="181"/>
        <v>0</v>
      </c>
      <c r="O109" s="20">
        <f t="shared" si="182"/>
        <v>0.57052888800000001</v>
      </c>
      <c r="P109" s="20">
        <f t="shared" si="183"/>
        <v>0</v>
      </c>
      <c r="Q109" s="20">
        <f t="shared" si="184"/>
        <v>0.11699303999999998</v>
      </c>
      <c r="R109" s="20">
        <f t="shared" si="185"/>
        <v>0.45353584800000002</v>
      </c>
      <c r="S109" s="20">
        <f t="shared" si="186"/>
        <v>0</v>
      </c>
      <c r="T109" s="20">
        <f t="shared" si="187"/>
        <v>0</v>
      </c>
      <c r="U109" s="20">
        <f t="shared" si="188"/>
        <v>0</v>
      </c>
      <c r="V109" s="20">
        <f t="shared" si="189"/>
        <v>0</v>
      </c>
      <c r="W109" s="20">
        <f t="shared" si="190"/>
        <v>0</v>
      </c>
      <c r="X109" s="20">
        <f t="shared" si="191"/>
        <v>0</v>
      </c>
      <c r="Y109" s="20">
        <f t="shared" si="192"/>
        <v>0</v>
      </c>
      <c r="Z109" s="20">
        <f t="shared" si="193"/>
        <v>0</v>
      </c>
      <c r="AA109" s="20">
        <f t="shared" si="194"/>
        <v>0</v>
      </c>
      <c r="AB109" s="20">
        <f t="shared" si="195"/>
        <v>0</v>
      </c>
      <c r="AC109" s="20">
        <f t="shared" si="196"/>
        <v>0</v>
      </c>
      <c r="AD109" s="20">
        <v>4.7076103399999996</v>
      </c>
      <c r="AE109" s="20">
        <f t="shared" si="197"/>
        <v>0.47544074000000003</v>
      </c>
      <c r="AF109" s="20">
        <f t="shared" si="163"/>
        <v>0</v>
      </c>
      <c r="AG109" s="20">
        <f t="shared" si="164"/>
        <v>9.7494199999999989E-2</v>
      </c>
      <c r="AH109" s="20">
        <f t="shared" si="165"/>
        <v>0.37794654000000005</v>
      </c>
      <c r="AI109" s="20">
        <f t="shared" si="166"/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0.47544074000000003</v>
      </c>
      <c r="AP109" s="20">
        <v>0</v>
      </c>
      <c r="AQ109" s="20">
        <v>9.7494199999999989E-2</v>
      </c>
      <c r="AR109" s="20">
        <v>0.37794654000000005</v>
      </c>
      <c r="AS109" s="20">
        <v>0</v>
      </c>
      <c r="AT109" s="20">
        <v>0</v>
      </c>
      <c r="AU109" s="20">
        <v>0</v>
      </c>
      <c r="AV109" s="20">
        <f t="shared" si="167"/>
        <v>0</v>
      </c>
      <c r="AW109" s="20">
        <f t="shared" si="168"/>
        <v>0</v>
      </c>
      <c r="AX109" s="20">
        <v>0</v>
      </c>
      <c r="AY109" s="20">
        <v>0</v>
      </c>
      <c r="AZ109" s="20">
        <v>0</v>
      </c>
      <c r="BA109" s="20">
        <f t="shared" si="169"/>
        <v>0</v>
      </c>
      <c r="BB109" s="20">
        <f t="shared" si="170"/>
        <v>0</v>
      </c>
      <c r="BC109" s="20">
        <v>0</v>
      </c>
    </row>
    <row r="110" spans="1:55" ht="31.5" x14ac:dyDescent="0.25">
      <c r="A110" s="5">
        <v>21</v>
      </c>
      <c r="B110" s="15" t="s">
        <v>242</v>
      </c>
      <c r="C110" s="16" t="s">
        <v>275</v>
      </c>
      <c r="D110" s="20">
        <f t="shared" si="171"/>
        <v>32.092801428000001</v>
      </c>
      <c r="E110" s="20">
        <f t="shared" si="172"/>
        <v>0.58489161599999995</v>
      </c>
      <c r="F110" s="20">
        <f t="shared" si="173"/>
        <v>0.35403682799999997</v>
      </c>
      <c r="G110" s="20">
        <f t="shared" si="174"/>
        <v>0.15563398799999997</v>
      </c>
      <c r="H110" s="20">
        <f t="shared" si="175"/>
        <v>7.392E-2</v>
      </c>
      <c r="I110" s="20">
        <f t="shared" si="176"/>
        <v>1.3008000000000002E-3</v>
      </c>
      <c r="J110" s="20">
        <f t="shared" si="177"/>
        <v>0.58489161599999995</v>
      </c>
      <c r="K110" s="20">
        <f t="shared" si="178"/>
        <v>0.35403682799999997</v>
      </c>
      <c r="L110" s="20">
        <f t="shared" si="179"/>
        <v>0.15563398799999997</v>
      </c>
      <c r="M110" s="20">
        <f t="shared" si="180"/>
        <v>7.392E-2</v>
      </c>
      <c r="N110" s="20">
        <f t="shared" si="181"/>
        <v>1.3008000000000002E-3</v>
      </c>
      <c r="O110" s="20">
        <f t="shared" si="182"/>
        <v>0</v>
      </c>
      <c r="P110" s="20">
        <f t="shared" si="183"/>
        <v>0</v>
      </c>
      <c r="Q110" s="20">
        <f t="shared" si="184"/>
        <v>0</v>
      </c>
      <c r="R110" s="20">
        <f t="shared" si="185"/>
        <v>0</v>
      </c>
      <c r="S110" s="20">
        <f t="shared" si="186"/>
        <v>0</v>
      </c>
      <c r="T110" s="20">
        <f t="shared" si="187"/>
        <v>0</v>
      </c>
      <c r="U110" s="20">
        <f t="shared" si="188"/>
        <v>0</v>
      </c>
      <c r="V110" s="20">
        <f t="shared" si="189"/>
        <v>0</v>
      </c>
      <c r="W110" s="20">
        <f t="shared" si="190"/>
        <v>0</v>
      </c>
      <c r="X110" s="20">
        <f t="shared" si="191"/>
        <v>0</v>
      </c>
      <c r="Y110" s="20">
        <f t="shared" si="192"/>
        <v>0</v>
      </c>
      <c r="Z110" s="20">
        <f t="shared" si="193"/>
        <v>0</v>
      </c>
      <c r="AA110" s="20">
        <f t="shared" si="194"/>
        <v>0</v>
      </c>
      <c r="AB110" s="20">
        <f t="shared" si="195"/>
        <v>0</v>
      </c>
      <c r="AC110" s="20">
        <f t="shared" si="196"/>
        <v>0</v>
      </c>
      <c r="AD110" s="20">
        <v>26.744001190000002</v>
      </c>
      <c r="AE110" s="20">
        <f t="shared" si="197"/>
        <v>0.48740967999999996</v>
      </c>
      <c r="AF110" s="20">
        <f t="shared" si="163"/>
        <v>0.29503068999999998</v>
      </c>
      <c r="AG110" s="20">
        <f t="shared" si="164"/>
        <v>0.12969498999999998</v>
      </c>
      <c r="AH110" s="20">
        <f t="shared" si="165"/>
        <v>6.1600000000000002E-2</v>
      </c>
      <c r="AI110" s="20">
        <f t="shared" si="166"/>
        <v>1.0840000000000001E-3</v>
      </c>
      <c r="AJ110" s="20">
        <v>0.48740967999999996</v>
      </c>
      <c r="AK110" s="20">
        <v>0.29503068999999998</v>
      </c>
      <c r="AL110" s="20">
        <v>0.12969498999999998</v>
      </c>
      <c r="AM110" s="20">
        <v>6.1600000000000002E-2</v>
      </c>
      <c r="AN110" s="20">
        <v>1.0840000000000001E-3</v>
      </c>
      <c r="AO110" s="20">
        <v>0</v>
      </c>
      <c r="AP110" s="20">
        <v>0</v>
      </c>
      <c r="AQ110" s="20">
        <f t="shared" si="198"/>
        <v>0</v>
      </c>
      <c r="AR110" s="20">
        <f t="shared" si="199"/>
        <v>0</v>
      </c>
      <c r="AS110" s="20">
        <v>0</v>
      </c>
      <c r="AT110" s="20">
        <v>0</v>
      </c>
      <c r="AU110" s="20">
        <v>0</v>
      </c>
      <c r="AV110" s="20">
        <f t="shared" si="167"/>
        <v>0</v>
      </c>
      <c r="AW110" s="20">
        <f t="shared" si="168"/>
        <v>0</v>
      </c>
      <c r="AX110" s="20">
        <v>0</v>
      </c>
      <c r="AY110" s="20">
        <v>0</v>
      </c>
      <c r="AZ110" s="20">
        <v>0</v>
      </c>
      <c r="BA110" s="20">
        <f t="shared" si="169"/>
        <v>0</v>
      </c>
      <c r="BB110" s="20">
        <f t="shared" si="170"/>
        <v>0</v>
      </c>
      <c r="BC110" s="20">
        <v>0</v>
      </c>
    </row>
    <row r="111" spans="1:55" ht="31.5" x14ac:dyDescent="0.25">
      <c r="A111" s="5">
        <v>22</v>
      </c>
      <c r="B111" s="15" t="s">
        <v>159</v>
      </c>
      <c r="C111" s="16" t="s">
        <v>276</v>
      </c>
      <c r="D111" s="20">
        <f t="shared" si="171"/>
        <v>9.2100980280000009</v>
      </c>
      <c r="E111" s="20">
        <f t="shared" si="172"/>
        <v>2.4188514839999997</v>
      </c>
      <c r="F111" s="20">
        <f t="shared" si="173"/>
        <v>3.8639999999999994E-3</v>
      </c>
      <c r="G111" s="20">
        <f t="shared" si="174"/>
        <v>0.45896443199999992</v>
      </c>
      <c r="H111" s="20">
        <f t="shared" si="175"/>
        <v>1.9560230519999999</v>
      </c>
      <c r="I111" s="20">
        <f t="shared" si="176"/>
        <v>0</v>
      </c>
      <c r="J111" s="20">
        <f t="shared" si="177"/>
        <v>1.9319999999999997E-3</v>
      </c>
      <c r="K111" s="20">
        <f t="shared" si="178"/>
        <v>1.9319999999999997E-3</v>
      </c>
      <c r="L111" s="20">
        <f t="shared" si="179"/>
        <v>0</v>
      </c>
      <c r="M111" s="20">
        <f t="shared" si="180"/>
        <v>0</v>
      </c>
      <c r="N111" s="20">
        <f t="shared" si="181"/>
        <v>0</v>
      </c>
      <c r="O111" s="20">
        <f t="shared" si="182"/>
        <v>2.4169194839999997</v>
      </c>
      <c r="P111" s="20">
        <f t="shared" si="183"/>
        <v>1.9319999999999997E-3</v>
      </c>
      <c r="Q111" s="20">
        <f t="shared" si="184"/>
        <v>0.45896443199999992</v>
      </c>
      <c r="R111" s="20">
        <f t="shared" si="185"/>
        <v>1.9560230519999999</v>
      </c>
      <c r="S111" s="20">
        <f t="shared" si="186"/>
        <v>0</v>
      </c>
      <c r="T111" s="20">
        <f t="shared" si="187"/>
        <v>0</v>
      </c>
      <c r="U111" s="20">
        <f t="shared" si="188"/>
        <v>0</v>
      </c>
      <c r="V111" s="20">
        <f t="shared" si="189"/>
        <v>0</v>
      </c>
      <c r="W111" s="20">
        <f t="shared" si="190"/>
        <v>0</v>
      </c>
      <c r="X111" s="20">
        <f t="shared" si="191"/>
        <v>0</v>
      </c>
      <c r="Y111" s="20">
        <f t="shared" si="192"/>
        <v>0</v>
      </c>
      <c r="Z111" s="20">
        <f t="shared" si="193"/>
        <v>0</v>
      </c>
      <c r="AA111" s="20">
        <f t="shared" si="194"/>
        <v>0</v>
      </c>
      <c r="AB111" s="20">
        <f t="shared" si="195"/>
        <v>0</v>
      </c>
      <c r="AC111" s="20">
        <f t="shared" si="196"/>
        <v>0</v>
      </c>
      <c r="AD111" s="20">
        <v>7.6750816900000007</v>
      </c>
      <c r="AE111" s="20">
        <f t="shared" si="197"/>
        <v>2.0157095699999998</v>
      </c>
      <c r="AF111" s="20">
        <f t="shared" si="163"/>
        <v>3.2199999999999998E-3</v>
      </c>
      <c r="AG111" s="20">
        <f t="shared" si="164"/>
        <v>0.38247035999999995</v>
      </c>
      <c r="AH111" s="20">
        <f t="shared" si="165"/>
        <v>1.6300192099999999</v>
      </c>
      <c r="AI111" s="20">
        <f t="shared" si="166"/>
        <v>0</v>
      </c>
      <c r="AJ111" s="20">
        <v>1.6099999999999999E-3</v>
      </c>
      <c r="AK111" s="20">
        <v>1.6099999999999999E-3</v>
      </c>
      <c r="AL111" s="20">
        <v>0</v>
      </c>
      <c r="AM111" s="20">
        <v>0</v>
      </c>
      <c r="AN111" s="20">
        <v>0</v>
      </c>
      <c r="AO111" s="20">
        <v>2.01409957</v>
      </c>
      <c r="AP111" s="20">
        <v>1.6099999999999999E-3</v>
      </c>
      <c r="AQ111" s="20">
        <v>0.38247035999999995</v>
      </c>
      <c r="AR111" s="20">
        <v>1.6300192099999999</v>
      </c>
      <c r="AS111" s="20">
        <v>0</v>
      </c>
      <c r="AT111" s="20">
        <v>0</v>
      </c>
      <c r="AU111" s="20">
        <v>0</v>
      </c>
      <c r="AV111" s="20">
        <f t="shared" si="167"/>
        <v>0</v>
      </c>
      <c r="AW111" s="20">
        <f t="shared" si="168"/>
        <v>0</v>
      </c>
      <c r="AX111" s="20">
        <v>0</v>
      </c>
      <c r="AY111" s="20">
        <v>0</v>
      </c>
      <c r="AZ111" s="20">
        <v>0</v>
      </c>
      <c r="BA111" s="20">
        <f t="shared" si="169"/>
        <v>0</v>
      </c>
      <c r="BB111" s="20">
        <f t="shared" si="170"/>
        <v>0</v>
      </c>
      <c r="BC111" s="20">
        <v>0</v>
      </c>
    </row>
    <row r="112" spans="1:55" ht="31.5" x14ac:dyDescent="0.25">
      <c r="A112" s="5">
        <v>23</v>
      </c>
      <c r="B112" s="15" t="s">
        <v>160</v>
      </c>
      <c r="C112" s="16" t="s">
        <v>277</v>
      </c>
      <c r="D112" s="20">
        <f t="shared" si="171"/>
        <v>43.560219947999997</v>
      </c>
      <c r="E112" s="20">
        <f t="shared" si="172"/>
        <v>3.894479316</v>
      </c>
      <c r="F112" s="20">
        <f t="shared" si="173"/>
        <v>1.6560000000000001E-3</v>
      </c>
      <c r="G112" s="20">
        <f t="shared" si="174"/>
        <v>3.1790372039999997</v>
      </c>
      <c r="H112" s="20">
        <f t="shared" si="175"/>
        <v>0.63547012799999991</v>
      </c>
      <c r="I112" s="20">
        <f t="shared" si="176"/>
        <v>7.8315983999999991E-2</v>
      </c>
      <c r="J112" s="20">
        <f t="shared" si="177"/>
        <v>2.0961224399999998</v>
      </c>
      <c r="K112" s="20">
        <f t="shared" si="178"/>
        <v>1.6560000000000001E-3</v>
      </c>
      <c r="L112" s="20">
        <f t="shared" si="179"/>
        <v>1.549453752</v>
      </c>
      <c r="M112" s="20">
        <f t="shared" si="180"/>
        <v>0.47953929599999995</v>
      </c>
      <c r="N112" s="20">
        <f t="shared" si="181"/>
        <v>6.5473392000000005E-2</v>
      </c>
      <c r="O112" s="20">
        <f t="shared" si="182"/>
        <v>1.7983568759999999</v>
      </c>
      <c r="P112" s="20">
        <f t="shared" si="183"/>
        <v>0</v>
      </c>
      <c r="Q112" s="20">
        <f t="shared" si="184"/>
        <v>1.6295834519999999</v>
      </c>
      <c r="R112" s="20">
        <f t="shared" si="185"/>
        <v>0.15593083199999999</v>
      </c>
      <c r="S112" s="20">
        <f t="shared" si="186"/>
        <v>1.2842591999999998E-2</v>
      </c>
      <c r="T112" s="20">
        <f t="shared" si="187"/>
        <v>0</v>
      </c>
      <c r="U112" s="20">
        <f t="shared" si="188"/>
        <v>0</v>
      </c>
      <c r="V112" s="20">
        <f t="shared" si="189"/>
        <v>0</v>
      </c>
      <c r="W112" s="20">
        <f t="shared" si="190"/>
        <v>0</v>
      </c>
      <c r="X112" s="20">
        <f t="shared" si="191"/>
        <v>0</v>
      </c>
      <c r="Y112" s="20">
        <f t="shared" si="192"/>
        <v>0</v>
      </c>
      <c r="Z112" s="20">
        <f t="shared" si="193"/>
        <v>0</v>
      </c>
      <c r="AA112" s="20">
        <f t="shared" si="194"/>
        <v>0</v>
      </c>
      <c r="AB112" s="20">
        <f t="shared" si="195"/>
        <v>0</v>
      </c>
      <c r="AC112" s="20">
        <f t="shared" si="196"/>
        <v>0</v>
      </c>
      <c r="AD112" s="20">
        <v>36.30018329</v>
      </c>
      <c r="AE112" s="20">
        <f t="shared" si="197"/>
        <v>3.24539943</v>
      </c>
      <c r="AF112" s="20">
        <f t="shared" si="163"/>
        <v>1.3800000000000002E-3</v>
      </c>
      <c r="AG112" s="20">
        <f t="shared" si="164"/>
        <v>2.6491976699999999</v>
      </c>
      <c r="AH112" s="20">
        <f t="shared" si="165"/>
        <v>0.52955843999999996</v>
      </c>
      <c r="AI112" s="20">
        <f t="shared" si="166"/>
        <v>6.526332E-2</v>
      </c>
      <c r="AJ112" s="20">
        <v>1.7467686999999998</v>
      </c>
      <c r="AK112" s="20">
        <v>1.3800000000000002E-3</v>
      </c>
      <c r="AL112" s="20">
        <v>1.29121146</v>
      </c>
      <c r="AM112" s="20">
        <v>0.39961607999999998</v>
      </c>
      <c r="AN112" s="20">
        <v>5.4561160000000004E-2</v>
      </c>
      <c r="AO112" s="20">
        <v>1.4986307299999999</v>
      </c>
      <c r="AP112" s="20">
        <v>0</v>
      </c>
      <c r="AQ112" s="20">
        <v>1.35798621</v>
      </c>
      <c r="AR112" s="20">
        <v>0.12994236000000001</v>
      </c>
      <c r="AS112" s="20">
        <v>1.0702159999999999E-2</v>
      </c>
      <c r="AT112" s="20">
        <v>0</v>
      </c>
      <c r="AU112" s="20">
        <v>0</v>
      </c>
      <c r="AV112" s="20">
        <f t="shared" si="167"/>
        <v>0</v>
      </c>
      <c r="AW112" s="20">
        <f t="shared" si="168"/>
        <v>0</v>
      </c>
      <c r="AX112" s="20">
        <v>0</v>
      </c>
      <c r="AY112" s="20">
        <v>0</v>
      </c>
      <c r="AZ112" s="20">
        <v>0</v>
      </c>
      <c r="BA112" s="20">
        <f t="shared" si="169"/>
        <v>0</v>
      </c>
      <c r="BB112" s="20">
        <f t="shared" si="170"/>
        <v>0</v>
      </c>
      <c r="BC112" s="20">
        <v>0</v>
      </c>
    </row>
    <row r="113" spans="1:55" ht="31.5" x14ac:dyDescent="0.25">
      <c r="A113" s="5">
        <v>24</v>
      </c>
      <c r="B113" s="15" t="s">
        <v>161</v>
      </c>
      <c r="C113" s="16" t="s">
        <v>278</v>
      </c>
      <c r="D113" s="20">
        <f t="shared" si="171"/>
        <v>11.992386371999999</v>
      </c>
      <c r="E113" s="20">
        <f t="shared" si="172"/>
        <v>0.12042283199999999</v>
      </c>
      <c r="F113" s="20">
        <f t="shared" si="173"/>
        <v>0.12042283199999999</v>
      </c>
      <c r="G113" s="20">
        <f t="shared" si="174"/>
        <v>0</v>
      </c>
      <c r="H113" s="20">
        <f t="shared" si="175"/>
        <v>0</v>
      </c>
      <c r="I113" s="20">
        <f t="shared" si="176"/>
        <v>0</v>
      </c>
      <c r="J113" s="20">
        <f t="shared" si="177"/>
        <v>0.12042283199999999</v>
      </c>
      <c r="K113" s="20">
        <f t="shared" si="178"/>
        <v>0.12042283199999999</v>
      </c>
      <c r="L113" s="20">
        <f t="shared" si="179"/>
        <v>0</v>
      </c>
      <c r="M113" s="20">
        <f t="shared" si="180"/>
        <v>0</v>
      </c>
      <c r="N113" s="20">
        <f t="shared" si="181"/>
        <v>0</v>
      </c>
      <c r="O113" s="20">
        <f t="shared" si="182"/>
        <v>0</v>
      </c>
      <c r="P113" s="20">
        <f t="shared" si="183"/>
        <v>0</v>
      </c>
      <c r="Q113" s="20">
        <f t="shared" si="184"/>
        <v>0</v>
      </c>
      <c r="R113" s="20">
        <f t="shared" si="185"/>
        <v>0</v>
      </c>
      <c r="S113" s="20">
        <f t="shared" si="186"/>
        <v>0</v>
      </c>
      <c r="T113" s="20">
        <f t="shared" si="187"/>
        <v>0</v>
      </c>
      <c r="U113" s="20">
        <f t="shared" si="188"/>
        <v>0</v>
      </c>
      <c r="V113" s="20">
        <f t="shared" si="189"/>
        <v>0</v>
      </c>
      <c r="W113" s="20">
        <f t="shared" si="190"/>
        <v>0</v>
      </c>
      <c r="X113" s="20">
        <f t="shared" si="191"/>
        <v>0</v>
      </c>
      <c r="Y113" s="20">
        <f t="shared" si="192"/>
        <v>0</v>
      </c>
      <c r="Z113" s="20">
        <f t="shared" si="193"/>
        <v>0</v>
      </c>
      <c r="AA113" s="20">
        <f t="shared" si="194"/>
        <v>0</v>
      </c>
      <c r="AB113" s="20">
        <f t="shared" si="195"/>
        <v>0</v>
      </c>
      <c r="AC113" s="20">
        <f t="shared" si="196"/>
        <v>0</v>
      </c>
      <c r="AD113" s="20">
        <v>9.9936553099999994</v>
      </c>
      <c r="AE113" s="20">
        <f t="shared" si="197"/>
        <v>0.10035236</v>
      </c>
      <c r="AF113" s="20">
        <f t="shared" si="163"/>
        <v>0.10035236</v>
      </c>
      <c r="AG113" s="20">
        <f t="shared" si="164"/>
        <v>0</v>
      </c>
      <c r="AH113" s="20">
        <f t="shared" si="165"/>
        <v>0</v>
      </c>
      <c r="AI113" s="20">
        <f t="shared" si="166"/>
        <v>0</v>
      </c>
      <c r="AJ113" s="20">
        <v>0.10035236</v>
      </c>
      <c r="AK113" s="20">
        <v>0.10035236</v>
      </c>
      <c r="AL113" s="20">
        <v>0</v>
      </c>
      <c r="AM113" s="20">
        <v>0</v>
      </c>
      <c r="AN113" s="20">
        <v>0</v>
      </c>
      <c r="AO113" s="20">
        <v>0</v>
      </c>
      <c r="AP113" s="20">
        <v>0</v>
      </c>
      <c r="AQ113" s="20">
        <f t="shared" si="198"/>
        <v>0</v>
      </c>
      <c r="AR113" s="20">
        <f t="shared" si="199"/>
        <v>0</v>
      </c>
      <c r="AS113" s="20">
        <v>0</v>
      </c>
      <c r="AT113" s="20">
        <v>0</v>
      </c>
      <c r="AU113" s="20">
        <v>0</v>
      </c>
      <c r="AV113" s="20">
        <f t="shared" si="167"/>
        <v>0</v>
      </c>
      <c r="AW113" s="20">
        <f t="shared" si="168"/>
        <v>0</v>
      </c>
      <c r="AX113" s="20">
        <v>0</v>
      </c>
      <c r="AY113" s="20">
        <v>0</v>
      </c>
      <c r="AZ113" s="20">
        <v>0</v>
      </c>
      <c r="BA113" s="20">
        <f t="shared" si="169"/>
        <v>0</v>
      </c>
      <c r="BB113" s="20">
        <f t="shared" si="170"/>
        <v>0</v>
      </c>
      <c r="BC113" s="20">
        <v>0</v>
      </c>
    </row>
    <row r="114" spans="1:55" ht="31.5" x14ac:dyDescent="0.25">
      <c r="A114" s="5">
        <v>25</v>
      </c>
      <c r="B114" s="15" t="s">
        <v>217</v>
      </c>
      <c r="C114" s="16" t="s">
        <v>279</v>
      </c>
      <c r="D114" s="20">
        <f t="shared" si="171"/>
        <v>3.3992015640000002</v>
      </c>
      <c r="E114" s="20">
        <f t="shared" si="172"/>
        <v>4.1400000000000005E-3</v>
      </c>
      <c r="F114" s="20">
        <f t="shared" si="173"/>
        <v>4.1400000000000005E-3</v>
      </c>
      <c r="G114" s="20">
        <f t="shared" si="174"/>
        <v>0</v>
      </c>
      <c r="H114" s="20">
        <f t="shared" si="175"/>
        <v>0</v>
      </c>
      <c r="I114" s="20">
        <f t="shared" si="176"/>
        <v>0</v>
      </c>
      <c r="J114" s="20">
        <f t="shared" si="177"/>
        <v>4.1400000000000005E-3</v>
      </c>
      <c r="K114" s="20">
        <f t="shared" si="178"/>
        <v>4.1400000000000005E-3</v>
      </c>
      <c r="L114" s="20">
        <f t="shared" si="179"/>
        <v>0</v>
      </c>
      <c r="M114" s="20">
        <f t="shared" si="180"/>
        <v>0</v>
      </c>
      <c r="N114" s="20">
        <f t="shared" si="181"/>
        <v>0</v>
      </c>
      <c r="O114" s="20">
        <f t="shared" si="182"/>
        <v>0</v>
      </c>
      <c r="P114" s="20">
        <f t="shared" si="183"/>
        <v>0</v>
      </c>
      <c r="Q114" s="20">
        <f t="shared" si="184"/>
        <v>0</v>
      </c>
      <c r="R114" s="20">
        <f t="shared" si="185"/>
        <v>0</v>
      </c>
      <c r="S114" s="20">
        <f t="shared" si="186"/>
        <v>0</v>
      </c>
      <c r="T114" s="20">
        <f t="shared" si="187"/>
        <v>0</v>
      </c>
      <c r="U114" s="20">
        <f t="shared" si="188"/>
        <v>0</v>
      </c>
      <c r="V114" s="20">
        <f t="shared" si="189"/>
        <v>0</v>
      </c>
      <c r="W114" s="20">
        <f t="shared" si="190"/>
        <v>0</v>
      </c>
      <c r="X114" s="20">
        <f t="shared" si="191"/>
        <v>0</v>
      </c>
      <c r="Y114" s="20">
        <f t="shared" si="192"/>
        <v>0</v>
      </c>
      <c r="Z114" s="20">
        <f t="shared" si="193"/>
        <v>0</v>
      </c>
      <c r="AA114" s="20">
        <f t="shared" si="194"/>
        <v>0</v>
      </c>
      <c r="AB114" s="20">
        <f t="shared" si="195"/>
        <v>0</v>
      </c>
      <c r="AC114" s="20">
        <f t="shared" si="196"/>
        <v>0</v>
      </c>
      <c r="AD114" s="20">
        <v>2.8326679700000001</v>
      </c>
      <c r="AE114" s="20">
        <f t="shared" si="197"/>
        <v>3.4500000000000004E-3</v>
      </c>
      <c r="AF114" s="20">
        <f t="shared" si="163"/>
        <v>3.4500000000000004E-3</v>
      </c>
      <c r="AG114" s="20">
        <f t="shared" si="164"/>
        <v>0</v>
      </c>
      <c r="AH114" s="20">
        <f t="shared" si="165"/>
        <v>0</v>
      </c>
      <c r="AI114" s="20">
        <f t="shared" si="166"/>
        <v>0</v>
      </c>
      <c r="AJ114" s="20">
        <v>3.4500000000000004E-3</v>
      </c>
      <c r="AK114" s="20">
        <v>3.4500000000000004E-3</v>
      </c>
      <c r="AL114" s="20">
        <v>0</v>
      </c>
      <c r="AM114" s="20">
        <v>0</v>
      </c>
      <c r="AN114" s="20">
        <v>0</v>
      </c>
      <c r="AO114" s="20">
        <v>0</v>
      </c>
      <c r="AP114" s="20">
        <v>0</v>
      </c>
      <c r="AQ114" s="20">
        <f t="shared" si="198"/>
        <v>0</v>
      </c>
      <c r="AR114" s="20">
        <f t="shared" si="199"/>
        <v>0</v>
      </c>
      <c r="AS114" s="20">
        <v>0</v>
      </c>
      <c r="AT114" s="20">
        <v>0</v>
      </c>
      <c r="AU114" s="20">
        <v>0</v>
      </c>
      <c r="AV114" s="20">
        <f t="shared" si="167"/>
        <v>0</v>
      </c>
      <c r="AW114" s="20">
        <f t="shared" si="168"/>
        <v>0</v>
      </c>
      <c r="AX114" s="20">
        <v>0</v>
      </c>
      <c r="AY114" s="20">
        <v>0</v>
      </c>
      <c r="AZ114" s="20">
        <v>0</v>
      </c>
      <c r="BA114" s="20">
        <f t="shared" si="169"/>
        <v>0</v>
      </c>
      <c r="BB114" s="20">
        <f t="shared" si="170"/>
        <v>0</v>
      </c>
      <c r="BC114" s="20">
        <v>0</v>
      </c>
    </row>
    <row r="115" spans="1:55" ht="31.5" x14ac:dyDescent="0.25">
      <c r="A115" s="5">
        <v>26</v>
      </c>
      <c r="B115" s="15" t="s">
        <v>162</v>
      </c>
      <c r="C115" s="16" t="s">
        <v>280</v>
      </c>
      <c r="D115" s="20">
        <f t="shared" si="171"/>
        <v>4.9367308799999998</v>
      </c>
      <c r="E115" s="20">
        <f t="shared" si="172"/>
        <v>1.4082022079999998</v>
      </c>
      <c r="F115" s="20">
        <f t="shared" si="173"/>
        <v>3.0360000000000001E-3</v>
      </c>
      <c r="G115" s="20">
        <f t="shared" si="174"/>
        <v>0.49279415999999993</v>
      </c>
      <c r="H115" s="20">
        <f t="shared" si="175"/>
        <v>0.91237204799999994</v>
      </c>
      <c r="I115" s="20">
        <f t="shared" si="176"/>
        <v>0</v>
      </c>
      <c r="J115" s="20">
        <f t="shared" si="177"/>
        <v>8.7932088000000005E-2</v>
      </c>
      <c r="K115" s="20">
        <f t="shared" si="178"/>
        <v>0</v>
      </c>
      <c r="L115" s="20">
        <f t="shared" si="179"/>
        <v>3.2855759999999998E-2</v>
      </c>
      <c r="M115" s="20">
        <f t="shared" si="180"/>
        <v>5.5076328000000001E-2</v>
      </c>
      <c r="N115" s="20">
        <f t="shared" si="181"/>
        <v>0</v>
      </c>
      <c r="O115" s="20">
        <f t="shared" si="182"/>
        <v>1.3202701199999998</v>
      </c>
      <c r="P115" s="20">
        <f t="shared" si="183"/>
        <v>3.0360000000000001E-3</v>
      </c>
      <c r="Q115" s="20">
        <f t="shared" si="184"/>
        <v>0.45993839999999991</v>
      </c>
      <c r="R115" s="20">
        <f t="shared" si="185"/>
        <v>0.85729571999999998</v>
      </c>
      <c r="S115" s="20">
        <f t="shared" si="186"/>
        <v>0</v>
      </c>
      <c r="T115" s="20">
        <f t="shared" si="187"/>
        <v>0</v>
      </c>
      <c r="U115" s="20">
        <f t="shared" si="188"/>
        <v>0</v>
      </c>
      <c r="V115" s="20">
        <f t="shared" si="189"/>
        <v>0</v>
      </c>
      <c r="W115" s="20">
        <f t="shared" si="190"/>
        <v>0</v>
      </c>
      <c r="X115" s="20">
        <f t="shared" si="191"/>
        <v>0</v>
      </c>
      <c r="Y115" s="20">
        <f t="shared" si="192"/>
        <v>0</v>
      </c>
      <c r="Z115" s="20">
        <f t="shared" si="193"/>
        <v>0</v>
      </c>
      <c r="AA115" s="20">
        <f t="shared" si="194"/>
        <v>0</v>
      </c>
      <c r="AB115" s="20">
        <f t="shared" si="195"/>
        <v>0</v>
      </c>
      <c r="AC115" s="20">
        <f t="shared" si="196"/>
        <v>0</v>
      </c>
      <c r="AD115" s="20">
        <v>4.1139424</v>
      </c>
      <c r="AE115" s="20">
        <f t="shared" ref="AE115:AE118" si="200">AJ115+AO115+AT115+AY115</f>
        <v>1.1735018399999999</v>
      </c>
      <c r="AF115" s="20">
        <f t="shared" ref="AF115:AF118" si="201">AK115+AP115+AU115+AZ115</f>
        <v>2.5300000000000001E-3</v>
      </c>
      <c r="AG115" s="20">
        <f t="shared" ref="AG115:AG118" si="202">AL115+AQ115+AV115+BA115</f>
        <v>0.41066179999999997</v>
      </c>
      <c r="AH115" s="20">
        <f t="shared" ref="AH115:AH118" si="203">AM115+AR115+AW115+BB115</f>
        <v>0.76031004000000002</v>
      </c>
      <c r="AI115" s="20">
        <f t="shared" ref="AI115:AI118" si="204">AN115+AS115+AX115+BC115</f>
        <v>0</v>
      </c>
      <c r="AJ115" s="20">
        <v>7.3276740000000007E-2</v>
      </c>
      <c r="AK115" s="20">
        <v>0</v>
      </c>
      <c r="AL115" s="20">
        <v>2.7379799999999999E-2</v>
      </c>
      <c r="AM115" s="20">
        <v>4.5896940000000004E-2</v>
      </c>
      <c r="AN115" s="20">
        <v>0</v>
      </c>
      <c r="AO115" s="20">
        <v>1.1002250999999998</v>
      </c>
      <c r="AP115" s="20">
        <v>2.5300000000000001E-3</v>
      </c>
      <c r="AQ115" s="20">
        <v>0.38328199999999996</v>
      </c>
      <c r="AR115" s="20">
        <v>0.71441310000000002</v>
      </c>
      <c r="AS115" s="20">
        <v>0</v>
      </c>
      <c r="AT115" s="20">
        <v>0</v>
      </c>
      <c r="AU115" s="20">
        <v>0</v>
      </c>
      <c r="AV115" s="20">
        <f t="shared" si="167"/>
        <v>0</v>
      </c>
      <c r="AW115" s="20">
        <f t="shared" si="168"/>
        <v>0</v>
      </c>
      <c r="AX115" s="20">
        <v>0</v>
      </c>
      <c r="AY115" s="20">
        <v>0</v>
      </c>
      <c r="AZ115" s="20">
        <v>0</v>
      </c>
      <c r="BA115" s="20">
        <f t="shared" si="169"/>
        <v>0</v>
      </c>
      <c r="BB115" s="20">
        <f t="shared" si="170"/>
        <v>0</v>
      </c>
      <c r="BC115" s="20">
        <v>0</v>
      </c>
    </row>
    <row r="116" spans="1:55" ht="31.5" x14ac:dyDescent="0.25">
      <c r="A116" s="5">
        <v>27</v>
      </c>
      <c r="B116" s="15" t="s">
        <v>163</v>
      </c>
      <c r="C116" s="16" t="s">
        <v>281</v>
      </c>
      <c r="D116" s="20">
        <f t="shared" si="171"/>
        <v>10.749216767999998</v>
      </c>
      <c r="E116" s="20">
        <f t="shared" si="172"/>
        <v>0.65375522399999986</v>
      </c>
      <c r="F116" s="20">
        <f t="shared" si="173"/>
        <v>0</v>
      </c>
      <c r="G116" s="20">
        <f t="shared" si="174"/>
        <v>0.24964094399999995</v>
      </c>
      <c r="H116" s="20">
        <f t="shared" si="175"/>
        <v>0.40411427999999999</v>
      </c>
      <c r="I116" s="20">
        <f t="shared" si="176"/>
        <v>0</v>
      </c>
      <c r="J116" s="20">
        <f t="shared" si="177"/>
        <v>0</v>
      </c>
      <c r="K116" s="20">
        <f t="shared" si="178"/>
        <v>0</v>
      </c>
      <c r="L116" s="20">
        <f t="shared" si="179"/>
        <v>0</v>
      </c>
      <c r="M116" s="20">
        <f t="shared" si="180"/>
        <v>0</v>
      </c>
      <c r="N116" s="20">
        <f t="shared" si="181"/>
        <v>0</v>
      </c>
      <c r="O116" s="20">
        <f t="shared" si="182"/>
        <v>0.65375522399999986</v>
      </c>
      <c r="P116" s="20">
        <f t="shared" si="183"/>
        <v>0</v>
      </c>
      <c r="Q116" s="20">
        <f t="shared" si="184"/>
        <v>0.24964094399999995</v>
      </c>
      <c r="R116" s="20">
        <f t="shared" si="185"/>
        <v>0.40411427999999999</v>
      </c>
      <c r="S116" s="20">
        <f t="shared" si="186"/>
        <v>0</v>
      </c>
      <c r="T116" s="20">
        <f t="shared" si="187"/>
        <v>0</v>
      </c>
      <c r="U116" s="20">
        <f t="shared" si="188"/>
        <v>0</v>
      </c>
      <c r="V116" s="20">
        <f t="shared" si="189"/>
        <v>0</v>
      </c>
      <c r="W116" s="20">
        <f t="shared" si="190"/>
        <v>0</v>
      </c>
      <c r="X116" s="20">
        <f t="shared" si="191"/>
        <v>0</v>
      </c>
      <c r="Y116" s="20">
        <f t="shared" si="192"/>
        <v>0</v>
      </c>
      <c r="Z116" s="20">
        <f t="shared" si="193"/>
        <v>0</v>
      </c>
      <c r="AA116" s="20">
        <f t="shared" si="194"/>
        <v>0</v>
      </c>
      <c r="AB116" s="20">
        <f t="shared" si="195"/>
        <v>0</v>
      </c>
      <c r="AC116" s="20">
        <f t="shared" si="196"/>
        <v>0</v>
      </c>
      <c r="AD116" s="20">
        <v>8.9576806399999995</v>
      </c>
      <c r="AE116" s="20">
        <f t="shared" si="200"/>
        <v>0.54479601999999994</v>
      </c>
      <c r="AF116" s="20">
        <f t="shared" si="201"/>
        <v>0</v>
      </c>
      <c r="AG116" s="20">
        <f t="shared" si="202"/>
        <v>0.20803411999999996</v>
      </c>
      <c r="AH116" s="20">
        <f t="shared" si="203"/>
        <v>0.3367619</v>
      </c>
      <c r="AI116" s="20">
        <f t="shared" si="204"/>
        <v>0</v>
      </c>
      <c r="AJ116" s="20">
        <v>0</v>
      </c>
      <c r="AK116" s="20">
        <v>0</v>
      </c>
      <c r="AL116" s="20">
        <v>0</v>
      </c>
      <c r="AM116" s="20">
        <v>0</v>
      </c>
      <c r="AN116" s="20">
        <v>0</v>
      </c>
      <c r="AO116" s="20">
        <v>0.54479601999999994</v>
      </c>
      <c r="AP116" s="20">
        <v>0</v>
      </c>
      <c r="AQ116" s="20">
        <v>0.20803411999999996</v>
      </c>
      <c r="AR116" s="20">
        <v>0.3367619</v>
      </c>
      <c r="AS116" s="20">
        <v>0</v>
      </c>
      <c r="AT116" s="20">
        <v>0</v>
      </c>
      <c r="AU116" s="20">
        <v>0</v>
      </c>
      <c r="AV116" s="20">
        <f t="shared" si="167"/>
        <v>0</v>
      </c>
      <c r="AW116" s="20">
        <f t="shared" si="168"/>
        <v>0</v>
      </c>
      <c r="AX116" s="20">
        <v>0</v>
      </c>
      <c r="AY116" s="20">
        <v>0</v>
      </c>
      <c r="AZ116" s="20">
        <v>0</v>
      </c>
      <c r="BA116" s="20">
        <f t="shared" si="169"/>
        <v>0</v>
      </c>
      <c r="BB116" s="20">
        <f t="shared" si="170"/>
        <v>0</v>
      </c>
      <c r="BC116" s="20">
        <v>0</v>
      </c>
    </row>
    <row r="117" spans="1:55" ht="31.5" x14ac:dyDescent="0.25">
      <c r="A117" s="5">
        <v>28</v>
      </c>
      <c r="B117" s="15" t="s">
        <v>164</v>
      </c>
      <c r="C117" s="16" t="s">
        <v>282</v>
      </c>
      <c r="D117" s="20">
        <f t="shared" si="171"/>
        <v>6.8873326439999998</v>
      </c>
      <c r="E117" s="20">
        <f t="shared" si="172"/>
        <v>0</v>
      </c>
      <c r="F117" s="20">
        <f t="shared" si="173"/>
        <v>0</v>
      </c>
      <c r="G117" s="20">
        <f t="shared" si="174"/>
        <v>0</v>
      </c>
      <c r="H117" s="20">
        <f t="shared" si="175"/>
        <v>0</v>
      </c>
      <c r="I117" s="20">
        <f t="shared" si="176"/>
        <v>0</v>
      </c>
      <c r="J117" s="20">
        <f t="shared" si="177"/>
        <v>0</v>
      </c>
      <c r="K117" s="20">
        <f t="shared" si="178"/>
        <v>0</v>
      </c>
      <c r="L117" s="20">
        <f t="shared" si="179"/>
        <v>0</v>
      </c>
      <c r="M117" s="20">
        <f t="shared" si="180"/>
        <v>0</v>
      </c>
      <c r="N117" s="20">
        <f t="shared" si="181"/>
        <v>0</v>
      </c>
      <c r="O117" s="20">
        <f t="shared" si="182"/>
        <v>0</v>
      </c>
      <c r="P117" s="20">
        <f t="shared" si="183"/>
        <v>0</v>
      </c>
      <c r="Q117" s="20">
        <f t="shared" si="184"/>
        <v>0</v>
      </c>
      <c r="R117" s="20">
        <f t="shared" si="185"/>
        <v>0</v>
      </c>
      <c r="S117" s="20">
        <f t="shared" si="186"/>
        <v>0</v>
      </c>
      <c r="T117" s="20">
        <f t="shared" si="187"/>
        <v>0</v>
      </c>
      <c r="U117" s="20">
        <f t="shared" si="188"/>
        <v>0</v>
      </c>
      <c r="V117" s="20">
        <f t="shared" si="189"/>
        <v>0</v>
      </c>
      <c r="W117" s="20">
        <f t="shared" si="190"/>
        <v>0</v>
      </c>
      <c r="X117" s="20">
        <f t="shared" si="191"/>
        <v>0</v>
      </c>
      <c r="Y117" s="20">
        <f t="shared" si="192"/>
        <v>0</v>
      </c>
      <c r="Z117" s="20">
        <f t="shared" si="193"/>
        <v>0</v>
      </c>
      <c r="AA117" s="20">
        <f t="shared" si="194"/>
        <v>0</v>
      </c>
      <c r="AB117" s="20">
        <f t="shared" si="195"/>
        <v>0</v>
      </c>
      <c r="AC117" s="20">
        <f t="shared" si="196"/>
        <v>0</v>
      </c>
      <c r="AD117" s="20">
        <v>5.7394438699999997</v>
      </c>
      <c r="AE117" s="20">
        <f t="shared" si="200"/>
        <v>0</v>
      </c>
      <c r="AF117" s="20">
        <f t="shared" si="201"/>
        <v>0</v>
      </c>
      <c r="AG117" s="20">
        <f t="shared" si="202"/>
        <v>0</v>
      </c>
      <c r="AH117" s="20">
        <f t="shared" si="203"/>
        <v>0</v>
      </c>
      <c r="AI117" s="20">
        <f t="shared" si="204"/>
        <v>0</v>
      </c>
      <c r="AJ117" s="20">
        <v>0</v>
      </c>
      <c r="AK117" s="20">
        <v>0</v>
      </c>
      <c r="AL117" s="20">
        <v>0</v>
      </c>
      <c r="AM117" s="20">
        <v>0</v>
      </c>
      <c r="AN117" s="20">
        <v>0</v>
      </c>
      <c r="AO117" s="20">
        <v>0</v>
      </c>
      <c r="AP117" s="20">
        <v>0</v>
      </c>
      <c r="AQ117" s="20">
        <f t="shared" si="198"/>
        <v>0</v>
      </c>
      <c r="AR117" s="20">
        <f t="shared" si="199"/>
        <v>0</v>
      </c>
      <c r="AS117" s="20">
        <v>0</v>
      </c>
      <c r="AT117" s="20">
        <v>0</v>
      </c>
      <c r="AU117" s="20">
        <v>0</v>
      </c>
      <c r="AV117" s="20">
        <f t="shared" si="167"/>
        <v>0</v>
      </c>
      <c r="AW117" s="20">
        <f t="shared" si="168"/>
        <v>0</v>
      </c>
      <c r="AX117" s="20">
        <v>0</v>
      </c>
      <c r="AY117" s="20">
        <v>0</v>
      </c>
      <c r="AZ117" s="20">
        <v>0</v>
      </c>
      <c r="BA117" s="20">
        <f t="shared" si="169"/>
        <v>0</v>
      </c>
      <c r="BB117" s="20">
        <f t="shared" si="170"/>
        <v>0</v>
      </c>
      <c r="BC117" s="20">
        <v>0</v>
      </c>
    </row>
    <row r="118" spans="1:55" ht="31.5" x14ac:dyDescent="0.25">
      <c r="A118" s="5">
        <v>29</v>
      </c>
      <c r="B118" s="15" t="s">
        <v>165</v>
      </c>
      <c r="C118" s="16" t="s">
        <v>283</v>
      </c>
      <c r="D118" s="20">
        <f t="shared" si="171"/>
        <v>7.42376346</v>
      </c>
      <c r="E118" s="20">
        <f t="shared" si="172"/>
        <v>0.11575199999999999</v>
      </c>
      <c r="F118" s="20">
        <f t="shared" si="173"/>
        <v>5.5199999999999997E-4</v>
      </c>
      <c r="G118" s="20">
        <f t="shared" si="174"/>
        <v>0</v>
      </c>
      <c r="H118" s="20">
        <f t="shared" si="175"/>
        <v>0</v>
      </c>
      <c r="I118" s="20">
        <f t="shared" si="176"/>
        <v>0.1152</v>
      </c>
      <c r="J118" s="20">
        <f t="shared" si="177"/>
        <v>5.5199999999999997E-4</v>
      </c>
      <c r="K118" s="20">
        <f t="shared" si="178"/>
        <v>5.5199999999999997E-4</v>
      </c>
      <c r="L118" s="20">
        <f t="shared" si="179"/>
        <v>0</v>
      </c>
      <c r="M118" s="20">
        <f t="shared" si="180"/>
        <v>0</v>
      </c>
      <c r="N118" s="20">
        <f t="shared" si="181"/>
        <v>0</v>
      </c>
      <c r="O118" s="20">
        <f t="shared" si="182"/>
        <v>0.1152</v>
      </c>
      <c r="P118" s="20">
        <f t="shared" si="183"/>
        <v>0</v>
      </c>
      <c r="Q118" s="20">
        <f t="shared" si="184"/>
        <v>0</v>
      </c>
      <c r="R118" s="20">
        <f t="shared" si="185"/>
        <v>0</v>
      </c>
      <c r="S118" s="20">
        <f t="shared" si="186"/>
        <v>0.1152</v>
      </c>
      <c r="T118" s="20">
        <f t="shared" si="187"/>
        <v>0</v>
      </c>
      <c r="U118" s="20">
        <f t="shared" si="188"/>
        <v>0</v>
      </c>
      <c r="V118" s="20">
        <f t="shared" si="189"/>
        <v>0</v>
      </c>
      <c r="W118" s="20">
        <f t="shared" si="190"/>
        <v>0</v>
      </c>
      <c r="X118" s="20">
        <f t="shared" si="191"/>
        <v>0</v>
      </c>
      <c r="Y118" s="20">
        <f t="shared" si="192"/>
        <v>0</v>
      </c>
      <c r="Z118" s="20">
        <f t="shared" si="193"/>
        <v>0</v>
      </c>
      <c r="AA118" s="20">
        <f t="shared" si="194"/>
        <v>0</v>
      </c>
      <c r="AB118" s="20">
        <f t="shared" si="195"/>
        <v>0</v>
      </c>
      <c r="AC118" s="20">
        <f t="shared" si="196"/>
        <v>0</v>
      </c>
      <c r="AD118" s="20">
        <v>6.18646955</v>
      </c>
      <c r="AE118" s="20">
        <f t="shared" si="200"/>
        <v>9.6460000000000004E-2</v>
      </c>
      <c r="AF118" s="20">
        <f t="shared" si="201"/>
        <v>4.6000000000000001E-4</v>
      </c>
      <c r="AG118" s="20">
        <f t="shared" si="202"/>
        <v>0</v>
      </c>
      <c r="AH118" s="20">
        <f t="shared" si="203"/>
        <v>0</v>
      </c>
      <c r="AI118" s="20">
        <f t="shared" si="204"/>
        <v>9.6000000000000002E-2</v>
      </c>
      <c r="AJ118" s="20">
        <v>4.6000000000000001E-4</v>
      </c>
      <c r="AK118" s="20">
        <v>4.6000000000000001E-4</v>
      </c>
      <c r="AL118" s="20">
        <v>0</v>
      </c>
      <c r="AM118" s="20">
        <v>0</v>
      </c>
      <c r="AN118" s="20">
        <v>0</v>
      </c>
      <c r="AO118" s="20">
        <v>9.6000000000000002E-2</v>
      </c>
      <c r="AP118" s="20">
        <v>0</v>
      </c>
      <c r="AQ118" s="20">
        <v>0</v>
      </c>
      <c r="AR118" s="20">
        <v>0</v>
      </c>
      <c r="AS118" s="20">
        <v>9.6000000000000002E-2</v>
      </c>
      <c r="AT118" s="20">
        <v>0</v>
      </c>
      <c r="AU118" s="20">
        <v>0</v>
      </c>
      <c r="AV118" s="20">
        <f t="shared" si="167"/>
        <v>0</v>
      </c>
      <c r="AW118" s="20">
        <f t="shared" si="168"/>
        <v>0</v>
      </c>
      <c r="AX118" s="20">
        <v>0</v>
      </c>
      <c r="AY118" s="20">
        <v>0</v>
      </c>
      <c r="AZ118" s="20">
        <v>0</v>
      </c>
      <c r="BA118" s="20">
        <f t="shared" si="169"/>
        <v>0</v>
      </c>
      <c r="BB118" s="20">
        <f t="shared" si="170"/>
        <v>0</v>
      </c>
      <c r="BC118" s="20">
        <v>0</v>
      </c>
    </row>
    <row r="119" spans="1:55" ht="31.5" x14ac:dyDescent="0.25">
      <c r="A119" s="5">
        <v>30</v>
      </c>
      <c r="B119" s="15" t="s">
        <v>166</v>
      </c>
      <c r="C119" s="16" t="s">
        <v>284</v>
      </c>
      <c r="D119" s="20">
        <f t="shared" si="171"/>
        <v>9.5615739240000011</v>
      </c>
      <c r="E119" s="20">
        <f t="shared" si="172"/>
        <v>2.4840000000000001E-3</v>
      </c>
      <c r="F119" s="20">
        <f t="shared" si="173"/>
        <v>2.4840000000000001E-3</v>
      </c>
      <c r="G119" s="20">
        <f t="shared" si="174"/>
        <v>0</v>
      </c>
      <c r="H119" s="20">
        <f t="shared" si="175"/>
        <v>0</v>
      </c>
      <c r="I119" s="20">
        <f t="shared" si="176"/>
        <v>0</v>
      </c>
      <c r="J119" s="20">
        <f t="shared" si="177"/>
        <v>0</v>
      </c>
      <c r="K119" s="20">
        <f t="shared" si="178"/>
        <v>0</v>
      </c>
      <c r="L119" s="20">
        <f t="shared" si="179"/>
        <v>0</v>
      </c>
      <c r="M119" s="20">
        <f t="shared" si="180"/>
        <v>0</v>
      </c>
      <c r="N119" s="20">
        <f t="shared" si="181"/>
        <v>0</v>
      </c>
      <c r="O119" s="20">
        <f t="shared" si="182"/>
        <v>2.4840000000000001E-3</v>
      </c>
      <c r="P119" s="20">
        <f t="shared" si="183"/>
        <v>2.4840000000000001E-3</v>
      </c>
      <c r="Q119" s="20">
        <f t="shared" si="184"/>
        <v>0</v>
      </c>
      <c r="R119" s="20">
        <f t="shared" si="185"/>
        <v>0</v>
      </c>
      <c r="S119" s="20">
        <f t="shared" si="186"/>
        <v>0</v>
      </c>
      <c r="T119" s="20">
        <f t="shared" si="187"/>
        <v>0</v>
      </c>
      <c r="U119" s="20">
        <f t="shared" si="188"/>
        <v>0</v>
      </c>
      <c r="V119" s="20">
        <f t="shared" si="189"/>
        <v>0</v>
      </c>
      <c r="W119" s="20">
        <f t="shared" si="190"/>
        <v>0</v>
      </c>
      <c r="X119" s="20">
        <f t="shared" si="191"/>
        <v>0</v>
      </c>
      <c r="Y119" s="20">
        <f t="shared" si="192"/>
        <v>0</v>
      </c>
      <c r="Z119" s="20">
        <f t="shared" si="193"/>
        <v>0</v>
      </c>
      <c r="AA119" s="20">
        <f t="shared" si="194"/>
        <v>0</v>
      </c>
      <c r="AB119" s="20">
        <f t="shared" si="195"/>
        <v>0</v>
      </c>
      <c r="AC119" s="20">
        <f t="shared" si="196"/>
        <v>0</v>
      </c>
      <c r="AD119" s="20">
        <v>7.9679782700000006</v>
      </c>
      <c r="AE119" s="20">
        <f t="shared" si="197"/>
        <v>2.0700000000000002E-3</v>
      </c>
      <c r="AF119" s="20">
        <f t="shared" si="163"/>
        <v>2.0700000000000002E-3</v>
      </c>
      <c r="AG119" s="20">
        <f t="shared" si="164"/>
        <v>0</v>
      </c>
      <c r="AH119" s="20">
        <f t="shared" si="165"/>
        <v>0</v>
      </c>
      <c r="AI119" s="20">
        <f t="shared" si="166"/>
        <v>0</v>
      </c>
      <c r="AJ119" s="20">
        <v>0</v>
      </c>
      <c r="AK119" s="20">
        <v>0</v>
      </c>
      <c r="AL119" s="20">
        <v>0</v>
      </c>
      <c r="AM119" s="20">
        <v>0</v>
      </c>
      <c r="AN119" s="20">
        <v>0</v>
      </c>
      <c r="AO119" s="20">
        <v>2.0700000000000002E-3</v>
      </c>
      <c r="AP119" s="20">
        <v>2.0700000000000002E-3</v>
      </c>
      <c r="AQ119" s="20">
        <v>0</v>
      </c>
      <c r="AR119" s="20">
        <v>0</v>
      </c>
      <c r="AS119" s="20">
        <v>0</v>
      </c>
      <c r="AT119" s="20">
        <v>0</v>
      </c>
      <c r="AU119" s="20">
        <v>0</v>
      </c>
      <c r="AV119" s="20">
        <f t="shared" si="167"/>
        <v>0</v>
      </c>
      <c r="AW119" s="20">
        <f t="shared" si="168"/>
        <v>0</v>
      </c>
      <c r="AX119" s="20">
        <v>0</v>
      </c>
      <c r="AY119" s="20">
        <v>0</v>
      </c>
      <c r="AZ119" s="20">
        <v>0</v>
      </c>
      <c r="BA119" s="20">
        <f t="shared" si="169"/>
        <v>0</v>
      </c>
      <c r="BB119" s="20">
        <f t="shared" si="170"/>
        <v>0</v>
      </c>
      <c r="BC119" s="20">
        <v>0</v>
      </c>
    </row>
    <row r="120" spans="1:55" ht="31.5" x14ac:dyDescent="0.25">
      <c r="A120" s="5">
        <v>31</v>
      </c>
      <c r="B120" s="15" t="s">
        <v>167</v>
      </c>
      <c r="C120" s="16" t="s">
        <v>285</v>
      </c>
      <c r="D120" s="20">
        <f t="shared" si="171"/>
        <v>10.144766556</v>
      </c>
      <c r="E120" s="20">
        <f t="shared" si="172"/>
        <v>0.21278855999999999</v>
      </c>
      <c r="F120" s="20">
        <f t="shared" si="173"/>
        <v>0</v>
      </c>
      <c r="G120" s="20">
        <f t="shared" si="174"/>
        <v>0</v>
      </c>
      <c r="H120" s="20">
        <f t="shared" si="175"/>
        <v>0</v>
      </c>
      <c r="I120" s="20">
        <f t="shared" si="176"/>
        <v>0.21278855999999999</v>
      </c>
      <c r="J120" s="20">
        <f t="shared" si="177"/>
        <v>0.21278855999999999</v>
      </c>
      <c r="K120" s="20">
        <f t="shared" si="178"/>
        <v>0</v>
      </c>
      <c r="L120" s="20">
        <f t="shared" si="179"/>
        <v>0</v>
      </c>
      <c r="M120" s="20">
        <f t="shared" si="180"/>
        <v>0</v>
      </c>
      <c r="N120" s="20">
        <f t="shared" si="181"/>
        <v>0.21278855999999999</v>
      </c>
      <c r="O120" s="20">
        <f t="shared" si="182"/>
        <v>0</v>
      </c>
      <c r="P120" s="20">
        <f t="shared" si="183"/>
        <v>0</v>
      </c>
      <c r="Q120" s="20">
        <f t="shared" si="184"/>
        <v>0</v>
      </c>
      <c r="R120" s="20">
        <f t="shared" si="185"/>
        <v>0</v>
      </c>
      <c r="S120" s="20">
        <f t="shared" si="186"/>
        <v>0</v>
      </c>
      <c r="T120" s="20">
        <f t="shared" si="187"/>
        <v>0</v>
      </c>
      <c r="U120" s="20">
        <f t="shared" si="188"/>
        <v>0</v>
      </c>
      <c r="V120" s="20">
        <f t="shared" si="189"/>
        <v>0</v>
      </c>
      <c r="W120" s="20">
        <f t="shared" si="190"/>
        <v>0</v>
      </c>
      <c r="X120" s="20">
        <f t="shared" si="191"/>
        <v>0</v>
      </c>
      <c r="Y120" s="20">
        <f t="shared" si="192"/>
        <v>0</v>
      </c>
      <c r="Z120" s="20">
        <f t="shared" si="193"/>
        <v>0</v>
      </c>
      <c r="AA120" s="20">
        <f t="shared" si="194"/>
        <v>0</v>
      </c>
      <c r="AB120" s="20">
        <f t="shared" si="195"/>
        <v>0</v>
      </c>
      <c r="AC120" s="20">
        <f t="shared" si="196"/>
        <v>0</v>
      </c>
      <c r="AD120" s="20">
        <v>8.4539721300000004</v>
      </c>
      <c r="AE120" s="20">
        <f t="shared" si="197"/>
        <v>0.1773238</v>
      </c>
      <c r="AF120" s="20">
        <f t="shared" si="163"/>
        <v>0</v>
      </c>
      <c r="AG120" s="20">
        <f t="shared" si="164"/>
        <v>0</v>
      </c>
      <c r="AH120" s="20">
        <f t="shared" si="165"/>
        <v>0</v>
      </c>
      <c r="AI120" s="20">
        <f t="shared" si="166"/>
        <v>0.1773238</v>
      </c>
      <c r="AJ120" s="20">
        <v>0.1773238</v>
      </c>
      <c r="AK120" s="20">
        <v>0</v>
      </c>
      <c r="AL120" s="20">
        <v>0</v>
      </c>
      <c r="AM120" s="20">
        <v>0</v>
      </c>
      <c r="AN120" s="20">
        <v>0.1773238</v>
      </c>
      <c r="AO120" s="20">
        <v>0</v>
      </c>
      <c r="AP120" s="20">
        <v>0</v>
      </c>
      <c r="AQ120" s="20">
        <f t="shared" si="198"/>
        <v>0</v>
      </c>
      <c r="AR120" s="20">
        <f t="shared" si="199"/>
        <v>0</v>
      </c>
      <c r="AS120" s="20">
        <v>0</v>
      </c>
      <c r="AT120" s="20">
        <v>0</v>
      </c>
      <c r="AU120" s="20">
        <v>0</v>
      </c>
      <c r="AV120" s="20">
        <f t="shared" si="167"/>
        <v>0</v>
      </c>
      <c r="AW120" s="20">
        <f t="shared" si="168"/>
        <v>0</v>
      </c>
      <c r="AX120" s="20">
        <v>0</v>
      </c>
      <c r="AY120" s="20">
        <v>0</v>
      </c>
      <c r="AZ120" s="20">
        <v>0</v>
      </c>
      <c r="BA120" s="20">
        <f t="shared" si="169"/>
        <v>0</v>
      </c>
      <c r="BB120" s="20">
        <f t="shared" si="170"/>
        <v>0</v>
      </c>
      <c r="BC120" s="20">
        <v>0</v>
      </c>
    </row>
    <row r="121" spans="1:55" ht="31.5" x14ac:dyDescent="0.25">
      <c r="A121" s="5">
        <v>32</v>
      </c>
      <c r="B121" s="15" t="s">
        <v>168</v>
      </c>
      <c r="C121" s="16" t="s">
        <v>286</v>
      </c>
      <c r="D121" s="20">
        <f t="shared" si="171"/>
        <v>90.594282803999974</v>
      </c>
      <c r="E121" s="20">
        <f t="shared" si="172"/>
        <v>68.30257392</v>
      </c>
      <c r="F121" s="20">
        <f t="shared" si="173"/>
        <v>0</v>
      </c>
      <c r="G121" s="20">
        <f t="shared" si="174"/>
        <v>19.572170615999998</v>
      </c>
      <c r="H121" s="20">
        <f t="shared" si="175"/>
        <v>48.730403303999999</v>
      </c>
      <c r="I121" s="20">
        <f t="shared" si="176"/>
        <v>0</v>
      </c>
      <c r="J121" s="20">
        <f t="shared" si="177"/>
        <v>24.389725272000003</v>
      </c>
      <c r="K121" s="20">
        <f t="shared" si="178"/>
        <v>0</v>
      </c>
      <c r="L121" s="20">
        <f t="shared" si="179"/>
        <v>13.438259292</v>
      </c>
      <c r="M121" s="20">
        <f t="shared" si="180"/>
        <v>10.951465980000002</v>
      </c>
      <c r="N121" s="20">
        <f t="shared" si="181"/>
        <v>0</v>
      </c>
      <c r="O121" s="20">
        <f t="shared" si="182"/>
        <v>43.912848648000001</v>
      </c>
      <c r="P121" s="20">
        <f t="shared" si="183"/>
        <v>0</v>
      </c>
      <c r="Q121" s="20">
        <f t="shared" si="184"/>
        <v>6.1339113239999996</v>
      </c>
      <c r="R121" s="20">
        <f t="shared" si="185"/>
        <v>37.778937323999997</v>
      </c>
      <c r="S121" s="20">
        <f t="shared" si="186"/>
        <v>0</v>
      </c>
      <c r="T121" s="20">
        <f t="shared" si="187"/>
        <v>0</v>
      </c>
      <c r="U121" s="20">
        <f t="shared" si="188"/>
        <v>0</v>
      </c>
      <c r="V121" s="20">
        <f t="shared" si="189"/>
        <v>0</v>
      </c>
      <c r="W121" s="20">
        <f t="shared" si="190"/>
        <v>0</v>
      </c>
      <c r="X121" s="20">
        <f t="shared" si="191"/>
        <v>0</v>
      </c>
      <c r="Y121" s="20">
        <f t="shared" si="192"/>
        <v>0</v>
      </c>
      <c r="Z121" s="20">
        <f t="shared" si="193"/>
        <v>0</v>
      </c>
      <c r="AA121" s="20">
        <f t="shared" si="194"/>
        <v>0</v>
      </c>
      <c r="AB121" s="20">
        <f t="shared" si="195"/>
        <v>0</v>
      </c>
      <c r="AC121" s="20">
        <f t="shared" si="196"/>
        <v>0</v>
      </c>
      <c r="AD121" s="20">
        <v>75.495235669999985</v>
      </c>
      <c r="AE121" s="20">
        <f t="shared" si="197"/>
        <v>56.918811600000005</v>
      </c>
      <c r="AF121" s="20">
        <f t="shared" si="163"/>
        <v>0</v>
      </c>
      <c r="AG121" s="20">
        <f t="shared" si="164"/>
        <v>16.31014218</v>
      </c>
      <c r="AH121" s="20">
        <f t="shared" si="165"/>
        <v>40.608669419999998</v>
      </c>
      <c r="AI121" s="20">
        <f t="shared" si="166"/>
        <v>0</v>
      </c>
      <c r="AJ121" s="20">
        <v>20.324771060000003</v>
      </c>
      <c r="AK121" s="20">
        <v>0</v>
      </c>
      <c r="AL121" s="20">
        <v>11.19854941</v>
      </c>
      <c r="AM121" s="20">
        <v>9.1262216500000015</v>
      </c>
      <c r="AN121" s="20">
        <v>0</v>
      </c>
      <c r="AO121" s="20">
        <v>36.594040540000002</v>
      </c>
      <c r="AP121" s="20">
        <v>0</v>
      </c>
      <c r="AQ121" s="20">
        <v>5.1115927699999997</v>
      </c>
      <c r="AR121" s="20">
        <v>31.48244777</v>
      </c>
      <c r="AS121" s="20">
        <v>0</v>
      </c>
      <c r="AT121" s="20">
        <v>0</v>
      </c>
      <c r="AU121" s="20">
        <v>0</v>
      </c>
      <c r="AV121" s="20">
        <f t="shared" si="167"/>
        <v>0</v>
      </c>
      <c r="AW121" s="20">
        <f t="shared" si="168"/>
        <v>0</v>
      </c>
      <c r="AX121" s="20">
        <v>0</v>
      </c>
      <c r="AY121" s="20">
        <v>0</v>
      </c>
      <c r="AZ121" s="20">
        <v>0</v>
      </c>
      <c r="BA121" s="20">
        <f t="shared" si="169"/>
        <v>0</v>
      </c>
      <c r="BB121" s="20">
        <f t="shared" si="170"/>
        <v>0</v>
      </c>
      <c r="BC121" s="20">
        <v>0</v>
      </c>
    </row>
    <row r="122" spans="1:55" ht="31.5" x14ac:dyDescent="0.25">
      <c r="A122" s="5">
        <v>33</v>
      </c>
      <c r="B122" s="15" t="s">
        <v>169</v>
      </c>
      <c r="C122" s="16" t="s">
        <v>287</v>
      </c>
      <c r="D122" s="20">
        <f t="shared" si="171"/>
        <v>8.2415797560000001</v>
      </c>
      <c r="E122" s="20">
        <f t="shared" si="172"/>
        <v>1.163899668</v>
      </c>
      <c r="F122" s="20">
        <f t="shared" si="173"/>
        <v>2.7599999999999999E-4</v>
      </c>
      <c r="G122" s="20">
        <f t="shared" si="174"/>
        <v>0.11543325599999998</v>
      </c>
      <c r="H122" s="20">
        <f t="shared" si="175"/>
        <v>1.0481904119999998</v>
      </c>
      <c r="I122" s="20">
        <f t="shared" si="176"/>
        <v>0</v>
      </c>
      <c r="J122" s="20">
        <f t="shared" si="177"/>
        <v>2.7599999999999999E-4</v>
      </c>
      <c r="K122" s="20">
        <f t="shared" si="178"/>
        <v>2.7599999999999999E-4</v>
      </c>
      <c r="L122" s="20">
        <f t="shared" si="179"/>
        <v>0</v>
      </c>
      <c r="M122" s="20">
        <f t="shared" si="180"/>
        <v>0</v>
      </c>
      <c r="N122" s="20">
        <f t="shared" si="181"/>
        <v>0</v>
      </c>
      <c r="O122" s="20">
        <f t="shared" si="182"/>
        <v>1.1636236680000001</v>
      </c>
      <c r="P122" s="20">
        <f t="shared" si="183"/>
        <v>0</v>
      </c>
      <c r="Q122" s="20">
        <f t="shared" si="184"/>
        <v>0.11543325599999998</v>
      </c>
      <c r="R122" s="20">
        <f t="shared" si="185"/>
        <v>1.0481904119999998</v>
      </c>
      <c r="S122" s="20">
        <f t="shared" si="186"/>
        <v>0</v>
      </c>
      <c r="T122" s="20">
        <f t="shared" si="187"/>
        <v>0</v>
      </c>
      <c r="U122" s="20">
        <f t="shared" si="188"/>
        <v>0</v>
      </c>
      <c r="V122" s="20">
        <f t="shared" si="189"/>
        <v>0</v>
      </c>
      <c r="W122" s="20">
        <f t="shared" si="190"/>
        <v>0</v>
      </c>
      <c r="X122" s="20">
        <f t="shared" si="191"/>
        <v>0</v>
      </c>
      <c r="Y122" s="20">
        <f t="shared" si="192"/>
        <v>0</v>
      </c>
      <c r="Z122" s="20">
        <f t="shared" si="193"/>
        <v>0</v>
      </c>
      <c r="AA122" s="20">
        <f t="shared" si="194"/>
        <v>0</v>
      </c>
      <c r="AB122" s="20">
        <f t="shared" si="195"/>
        <v>0</v>
      </c>
      <c r="AC122" s="20">
        <f t="shared" si="196"/>
        <v>0</v>
      </c>
      <c r="AD122" s="20">
        <v>6.8679831299999998</v>
      </c>
      <c r="AE122" s="20">
        <f t="shared" si="197"/>
        <v>0.96991638999999996</v>
      </c>
      <c r="AF122" s="20">
        <f t="shared" si="163"/>
        <v>2.3000000000000001E-4</v>
      </c>
      <c r="AG122" s="20">
        <f t="shared" si="164"/>
        <v>9.6194379999999996E-2</v>
      </c>
      <c r="AH122" s="20">
        <f t="shared" si="165"/>
        <v>0.87349200999999999</v>
      </c>
      <c r="AI122" s="20">
        <f t="shared" si="166"/>
        <v>0</v>
      </c>
      <c r="AJ122" s="20">
        <v>2.3000000000000001E-4</v>
      </c>
      <c r="AK122" s="20">
        <v>2.3000000000000001E-4</v>
      </c>
      <c r="AL122" s="20">
        <v>0</v>
      </c>
      <c r="AM122" s="20">
        <v>0</v>
      </c>
      <c r="AN122" s="20">
        <v>0</v>
      </c>
      <c r="AO122" s="20">
        <v>0.96968639000000001</v>
      </c>
      <c r="AP122" s="20">
        <v>0</v>
      </c>
      <c r="AQ122" s="20">
        <v>9.6194379999999996E-2</v>
      </c>
      <c r="AR122" s="20">
        <v>0.87349200999999999</v>
      </c>
      <c r="AS122" s="20">
        <v>0</v>
      </c>
      <c r="AT122" s="20">
        <v>0</v>
      </c>
      <c r="AU122" s="20">
        <v>0</v>
      </c>
      <c r="AV122" s="20">
        <f t="shared" si="167"/>
        <v>0</v>
      </c>
      <c r="AW122" s="20">
        <f t="shared" si="168"/>
        <v>0</v>
      </c>
      <c r="AX122" s="20">
        <v>0</v>
      </c>
      <c r="AY122" s="20">
        <v>0</v>
      </c>
      <c r="AZ122" s="20">
        <v>0</v>
      </c>
      <c r="BA122" s="20">
        <f t="shared" si="169"/>
        <v>0</v>
      </c>
      <c r="BB122" s="20">
        <f t="shared" si="170"/>
        <v>0</v>
      </c>
      <c r="BC122" s="20">
        <v>0</v>
      </c>
    </row>
    <row r="123" spans="1:55" ht="31.5" x14ac:dyDescent="0.25">
      <c r="A123" s="5">
        <v>34</v>
      </c>
      <c r="B123" s="15" t="s">
        <v>218</v>
      </c>
      <c r="C123" s="16" t="s">
        <v>288</v>
      </c>
      <c r="D123" s="20">
        <f t="shared" si="171"/>
        <v>4.6229141279999997</v>
      </c>
      <c r="E123" s="20">
        <f t="shared" si="172"/>
        <v>0</v>
      </c>
      <c r="F123" s="20">
        <f t="shared" si="173"/>
        <v>0</v>
      </c>
      <c r="G123" s="20">
        <f t="shared" si="174"/>
        <v>0</v>
      </c>
      <c r="H123" s="20">
        <f t="shared" si="175"/>
        <v>0</v>
      </c>
      <c r="I123" s="20">
        <f t="shared" si="176"/>
        <v>0</v>
      </c>
      <c r="J123" s="20">
        <f t="shared" si="177"/>
        <v>0</v>
      </c>
      <c r="K123" s="20">
        <f t="shared" si="178"/>
        <v>0</v>
      </c>
      <c r="L123" s="20">
        <f t="shared" si="179"/>
        <v>0</v>
      </c>
      <c r="M123" s="20">
        <f t="shared" si="180"/>
        <v>0</v>
      </c>
      <c r="N123" s="20">
        <f t="shared" si="181"/>
        <v>0</v>
      </c>
      <c r="O123" s="20">
        <f t="shared" si="182"/>
        <v>0</v>
      </c>
      <c r="P123" s="20">
        <f t="shared" si="183"/>
        <v>0</v>
      </c>
      <c r="Q123" s="20">
        <f t="shared" si="184"/>
        <v>0</v>
      </c>
      <c r="R123" s="20">
        <f t="shared" si="185"/>
        <v>0</v>
      </c>
      <c r="S123" s="20">
        <f t="shared" si="186"/>
        <v>0</v>
      </c>
      <c r="T123" s="20">
        <f t="shared" si="187"/>
        <v>0</v>
      </c>
      <c r="U123" s="20">
        <f t="shared" si="188"/>
        <v>0</v>
      </c>
      <c r="V123" s="20">
        <f t="shared" si="189"/>
        <v>0</v>
      </c>
      <c r="W123" s="20">
        <f t="shared" si="190"/>
        <v>0</v>
      </c>
      <c r="X123" s="20">
        <f t="shared" si="191"/>
        <v>0</v>
      </c>
      <c r="Y123" s="20">
        <f t="shared" si="192"/>
        <v>0</v>
      </c>
      <c r="Z123" s="20">
        <f t="shared" si="193"/>
        <v>0</v>
      </c>
      <c r="AA123" s="20">
        <f t="shared" si="194"/>
        <v>0</v>
      </c>
      <c r="AB123" s="20">
        <f t="shared" si="195"/>
        <v>0</v>
      </c>
      <c r="AC123" s="20">
        <f t="shared" si="196"/>
        <v>0</v>
      </c>
      <c r="AD123" s="20">
        <v>3.8524284400000002</v>
      </c>
      <c r="AE123" s="20">
        <f t="shared" ref="AE123" si="205">AJ123+AO123+AT123+AY123</f>
        <v>0</v>
      </c>
      <c r="AF123" s="20">
        <f t="shared" ref="AF123" si="206">AK123+AP123+AU123+AZ123</f>
        <v>0</v>
      </c>
      <c r="AG123" s="20">
        <f t="shared" ref="AG123" si="207">AL123+AQ123+AV123+BA123</f>
        <v>0</v>
      </c>
      <c r="AH123" s="20">
        <f t="shared" ref="AH123" si="208">AM123+AR123+AW123+BB123</f>
        <v>0</v>
      </c>
      <c r="AI123" s="20">
        <f t="shared" ref="AI123" si="209">AN123+AS123+AX123+BC123</f>
        <v>0</v>
      </c>
      <c r="AJ123" s="20">
        <v>0</v>
      </c>
      <c r="AK123" s="20">
        <v>0</v>
      </c>
      <c r="AL123" s="20">
        <v>0</v>
      </c>
      <c r="AM123" s="20">
        <v>0</v>
      </c>
      <c r="AN123" s="20">
        <v>0</v>
      </c>
      <c r="AO123" s="20">
        <v>0</v>
      </c>
      <c r="AP123" s="20">
        <v>0</v>
      </c>
      <c r="AQ123" s="20">
        <f t="shared" si="198"/>
        <v>0</v>
      </c>
      <c r="AR123" s="20">
        <f t="shared" si="199"/>
        <v>0</v>
      </c>
      <c r="AS123" s="20">
        <v>0</v>
      </c>
      <c r="AT123" s="20">
        <v>0</v>
      </c>
      <c r="AU123" s="20">
        <v>0</v>
      </c>
      <c r="AV123" s="20">
        <f t="shared" si="167"/>
        <v>0</v>
      </c>
      <c r="AW123" s="20">
        <f t="shared" si="168"/>
        <v>0</v>
      </c>
      <c r="AX123" s="20">
        <v>0</v>
      </c>
      <c r="AY123" s="20">
        <v>0</v>
      </c>
      <c r="AZ123" s="20">
        <v>0</v>
      </c>
      <c r="BA123" s="20">
        <f t="shared" si="169"/>
        <v>0</v>
      </c>
      <c r="BB123" s="20">
        <f t="shared" si="170"/>
        <v>0</v>
      </c>
      <c r="BC123" s="20">
        <v>0</v>
      </c>
    </row>
    <row r="124" spans="1:55" ht="31.5" x14ac:dyDescent="0.25">
      <c r="A124" s="5">
        <v>35</v>
      </c>
      <c r="B124" s="15" t="s">
        <v>170</v>
      </c>
      <c r="C124" s="16" t="s">
        <v>289</v>
      </c>
      <c r="D124" s="20">
        <f t="shared" si="171"/>
        <v>6.2318695319999993</v>
      </c>
      <c r="E124" s="20">
        <f t="shared" si="172"/>
        <v>0</v>
      </c>
      <c r="F124" s="20">
        <f t="shared" si="173"/>
        <v>0</v>
      </c>
      <c r="G124" s="20">
        <f t="shared" si="174"/>
        <v>0</v>
      </c>
      <c r="H124" s="20">
        <f t="shared" si="175"/>
        <v>0</v>
      </c>
      <c r="I124" s="20">
        <f t="shared" si="176"/>
        <v>0</v>
      </c>
      <c r="J124" s="20">
        <f t="shared" si="177"/>
        <v>0</v>
      </c>
      <c r="K124" s="20">
        <f t="shared" si="178"/>
        <v>0</v>
      </c>
      <c r="L124" s="20">
        <f t="shared" si="179"/>
        <v>0</v>
      </c>
      <c r="M124" s="20">
        <f t="shared" si="180"/>
        <v>0</v>
      </c>
      <c r="N124" s="20">
        <f t="shared" si="181"/>
        <v>0</v>
      </c>
      <c r="O124" s="20">
        <f t="shared" si="182"/>
        <v>0</v>
      </c>
      <c r="P124" s="20">
        <f t="shared" si="183"/>
        <v>0</v>
      </c>
      <c r="Q124" s="20">
        <f t="shared" si="184"/>
        <v>0</v>
      </c>
      <c r="R124" s="20">
        <f t="shared" si="185"/>
        <v>0</v>
      </c>
      <c r="S124" s="20">
        <f t="shared" si="186"/>
        <v>0</v>
      </c>
      <c r="T124" s="20">
        <f t="shared" si="187"/>
        <v>0</v>
      </c>
      <c r="U124" s="20">
        <f t="shared" si="188"/>
        <v>0</v>
      </c>
      <c r="V124" s="20">
        <f t="shared" si="189"/>
        <v>0</v>
      </c>
      <c r="W124" s="20">
        <f t="shared" si="190"/>
        <v>0</v>
      </c>
      <c r="X124" s="20">
        <f t="shared" si="191"/>
        <v>0</v>
      </c>
      <c r="Y124" s="20">
        <f t="shared" si="192"/>
        <v>0</v>
      </c>
      <c r="Z124" s="20">
        <f t="shared" si="193"/>
        <v>0</v>
      </c>
      <c r="AA124" s="20">
        <f t="shared" si="194"/>
        <v>0</v>
      </c>
      <c r="AB124" s="20">
        <f t="shared" si="195"/>
        <v>0</v>
      </c>
      <c r="AC124" s="20">
        <f t="shared" si="196"/>
        <v>0</v>
      </c>
      <c r="AD124" s="20">
        <v>5.1932246099999997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  <c r="AJ124" s="20">
        <v>0</v>
      </c>
      <c r="AK124" s="20">
        <v>0</v>
      </c>
      <c r="AL124" s="20">
        <v>0</v>
      </c>
      <c r="AM124" s="20">
        <v>0</v>
      </c>
      <c r="AN124" s="20">
        <v>0</v>
      </c>
      <c r="AO124" s="20">
        <v>0</v>
      </c>
      <c r="AP124" s="20">
        <v>0</v>
      </c>
      <c r="AQ124" s="20">
        <f t="shared" si="198"/>
        <v>0</v>
      </c>
      <c r="AR124" s="20">
        <f t="shared" si="199"/>
        <v>0</v>
      </c>
      <c r="AS124" s="20">
        <v>0</v>
      </c>
      <c r="AT124" s="20">
        <v>0</v>
      </c>
      <c r="AU124" s="20">
        <v>0</v>
      </c>
      <c r="AV124" s="20">
        <f t="shared" si="167"/>
        <v>0</v>
      </c>
      <c r="AW124" s="20">
        <f t="shared" si="168"/>
        <v>0</v>
      </c>
      <c r="AX124" s="20">
        <v>0</v>
      </c>
      <c r="AY124" s="20">
        <v>0</v>
      </c>
      <c r="AZ124" s="20">
        <v>0</v>
      </c>
      <c r="BA124" s="20">
        <f t="shared" si="169"/>
        <v>0</v>
      </c>
      <c r="BB124" s="20">
        <f t="shared" si="170"/>
        <v>0</v>
      </c>
      <c r="BC124" s="20">
        <v>0</v>
      </c>
    </row>
    <row r="125" spans="1:55" ht="31.5" x14ac:dyDescent="0.25">
      <c r="A125" s="5">
        <v>36</v>
      </c>
      <c r="B125" s="15" t="s">
        <v>171</v>
      </c>
      <c r="C125" s="16" t="s">
        <v>290</v>
      </c>
      <c r="D125" s="20">
        <f t="shared" si="171"/>
        <v>8.7988464239999988</v>
      </c>
      <c r="E125" s="20">
        <f t="shared" si="172"/>
        <v>0.22048777199999997</v>
      </c>
      <c r="F125" s="20">
        <f t="shared" si="173"/>
        <v>5.2440000000000004E-3</v>
      </c>
      <c r="G125" s="20">
        <f t="shared" si="174"/>
        <v>0</v>
      </c>
      <c r="H125" s="20">
        <f t="shared" si="175"/>
        <v>0</v>
      </c>
      <c r="I125" s="20">
        <f t="shared" si="176"/>
        <v>0.21524377199999997</v>
      </c>
      <c r="J125" s="20">
        <f t="shared" si="177"/>
        <v>2.7600000000000003E-3</v>
      </c>
      <c r="K125" s="20">
        <f t="shared" si="178"/>
        <v>2.7600000000000003E-3</v>
      </c>
      <c r="L125" s="20">
        <f t="shared" si="179"/>
        <v>0</v>
      </c>
      <c r="M125" s="20">
        <f t="shared" si="180"/>
        <v>0</v>
      </c>
      <c r="N125" s="20">
        <f t="shared" si="181"/>
        <v>0</v>
      </c>
      <c r="O125" s="20">
        <f t="shared" si="182"/>
        <v>0.21772777199999996</v>
      </c>
      <c r="P125" s="20">
        <f t="shared" si="183"/>
        <v>2.4839999999999997E-3</v>
      </c>
      <c r="Q125" s="20">
        <f t="shared" si="184"/>
        <v>0</v>
      </c>
      <c r="R125" s="20">
        <f t="shared" si="185"/>
        <v>0</v>
      </c>
      <c r="S125" s="20">
        <f t="shared" si="186"/>
        <v>0.21524377199999997</v>
      </c>
      <c r="T125" s="20">
        <f t="shared" si="187"/>
        <v>0</v>
      </c>
      <c r="U125" s="20">
        <f t="shared" si="188"/>
        <v>0</v>
      </c>
      <c r="V125" s="20">
        <f t="shared" si="189"/>
        <v>0</v>
      </c>
      <c r="W125" s="20">
        <f t="shared" si="190"/>
        <v>0</v>
      </c>
      <c r="X125" s="20">
        <f t="shared" si="191"/>
        <v>0</v>
      </c>
      <c r="Y125" s="20">
        <f t="shared" si="192"/>
        <v>0</v>
      </c>
      <c r="Z125" s="20">
        <f t="shared" si="193"/>
        <v>0</v>
      </c>
      <c r="AA125" s="20">
        <f t="shared" si="194"/>
        <v>0</v>
      </c>
      <c r="AB125" s="20">
        <f t="shared" si="195"/>
        <v>0</v>
      </c>
      <c r="AC125" s="20">
        <f t="shared" si="196"/>
        <v>0</v>
      </c>
      <c r="AD125" s="20">
        <v>7.3323720199999993</v>
      </c>
      <c r="AE125" s="20">
        <f t="shared" si="197"/>
        <v>0.18373980999999998</v>
      </c>
      <c r="AF125" s="20">
        <f t="shared" si="163"/>
        <v>4.3700000000000006E-3</v>
      </c>
      <c r="AG125" s="20">
        <f t="shared" si="164"/>
        <v>0</v>
      </c>
      <c r="AH125" s="20">
        <f t="shared" si="165"/>
        <v>0</v>
      </c>
      <c r="AI125" s="20">
        <f t="shared" si="166"/>
        <v>0.17936980999999999</v>
      </c>
      <c r="AJ125" s="20">
        <v>2.3000000000000004E-3</v>
      </c>
      <c r="AK125" s="20">
        <v>2.3000000000000004E-3</v>
      </c>
      <c r="AL125" s="20">
        <v>0</v>
      </c>
      <c r="AM125" s="20">
        <v>0</v>
      </c>
      <c r="AN125" s="20">
        <v>0</v>
      </c>
      <c r="AO125" s="20">
        <v>0.18143980999999998</v>
      </c>
      <c r="AP125" s="20">
        <v>2.0699999999999998E-3</v>
      </c>
      <c r="AQ125" s="20">
        <v>0</v>
      </c>
      <c r="AR125" s="20">
        <v>0</v>
      </c>
      <c r="AS125" s="20">
        <v>0.17936980999999999</v>
      </c>
      <c r="AT125" s="20">
        <v>0</v>
      </c>
      <c r="AU125" s="20">
        <v>0</v>
      </c>
      <c r="AV125" s="20">
        <f t="shared" si="167"/>
        <v>0</v>
      </c>
      <c r="AW125" s="20">
        <f t="shared" si="168"/>
        <v>0</v>
      </c>
      <c r="AX125" s="20">
        <v>0</v>
      </c>
      <c r="AY125" s="20">
        <v>0</v>
      </c>
      <c r="AZ125" s="20">
        <v>0</v>
      </c>
      <c r="BA125" s="20">
        <f t="shared" si="169"/>
        <v>0</v>
      </c>
      <c r="BB125" s="20">
        <f t="shared" si="170"/>
        <v>0</v>
      </c>
      <c r="BC125" s="20">
        <v>0</v>
      </c>
    </row>
    <row r="126" spans="1:55" ht="31.5" x14ac:dyDescent="0.25">
      <c r="A126" s="12" t="s">
        <v>172</v>
      </c>
      <c r="B126" s="13" t="s">
        <v>173</v>
      </c>
      <c r="C126" s="14"/>
      <c r="D126" s="19">
        <f t="shared" ref="D126" si="210">SUM(D127:D129)</f>
        <v>0</v>
      </c>
      <c r="E126" s="19">
        <f t="shared" ref="E126:AC126" si="211">SUM(E127:E129)</f>
        <v>0</v>
      </c>
      <c r="F126" s="19">
        <f t="shared" si="211"/>
        <v>0</v>
      </c>
      <c r="G126" s="19">
        <f t="shared" si="211"/>
        <v>0</v>
      </c>
      <c r="H126" s="19">
        <f t="shared" si="211"/>
        <v>0</v>
      </c>
      <c r="I126" s="19">
        <f t="shared" si="211"/>
        <v>0</v>
      </c>
      <c r="J126" s="19">
        <f t="shared" si="211"/>
        <v>0</v>
      </c>
      <c r="K126" s="19">
        <f t="shared" si="211"/>
        <v>0</v>
      </c>
      <c r="L126" s="19">
        <f t="shared" si="211"/>
        <v>0</v>
      </c>
      <c r="M126" s="19">
        <f t="shared" si="211"/>
        <v>0</v>
      </c>
      <c r="N126" s="19">
        <f t="shared" si="211"/>
        <v>0</v>
      </c>
      <c r="O126" s="19">
        <f t="shared" si="211"/>
        <v>0</v>
      </c>
      <c r="P126" s="19">
        <f t="shared" si="211"/>
        <v>0</v>
      </c>
      <c r="Q126" s="19">
        <f t="shared" si="211"/>
        <v>0</v>
      </c>
      <c r="R126" s="19">
        <f t="shared" si="211"/>
        <v>0</v>
      </c>
      <c r="S126" s="19">
        <f t="shared" si="211"/>
        <v>0</v>
      </c>
      <c r="T126" s="19">
        <f t="shared" si="211"/>
        <v>0</v>
      </c>
      <c r="U126" s="19">
        <f t="shared" si="211"/>
        <v>0</v>
      </c>
      <c r="V126" s="19">
        <f t="shared" si="211"/>
        <v>0</v>
      </c>
      <c r="W126" s="19">
        <f t="shared" si="211"/>
        <v>0</v>
      </c>
      <c r="X126" s="19">
        <f t="shared" si="211"/>
        <v>0</v>
      </c>
      <c r="Y126" s="19">
        <f t="shared" si="211"/>
        <v>0</v>
      </c>
      <c r="Z126" s="19">
        <f t="shared" si="211"/>
        <v>0</v>
      </c>
      <c r="AA126" s="19">
        <f t="shared" si="211"/>
        <v>0</v>
      </c>
      <c r="AB126" s="19">
        <f t="shared" si="211"/>
        <v>0</v>
      </c>
      <c r="AC126" s="19">
        <f t="shared" si="211"/>
        <v>0</v>
      </c>
      <c r="AD126" s="19">
        <f t="shared" ref="AD126" si="212">SUM(AD127:AD129)</f>
        <v>0</v>
      </c>
      <c r="AE126" s="19">
        <f>SUM(AE127:AE129)</f>
        <v>0</v>
      </c>
      <c r="AF126" s="19">
        <f>SUM(AF127:AF129)</f>
        <v>0</v>
      </c>
      <c r="AG126" s="19">
        <f>SUM(AG127:AG129)</f>
        <v>0</v>
      </c>
      <c r="AH126" s="19">
        <f>SUM(AH127:AH129)</f>
        <v>0</v>
      </c>
      <c r="AI126" s="19">
        <f>SUM(AI127:AI129)</f>
        <v>0</v>
      </c>
      <c r="AJ126" s="19">
        <f t="shared" ref="AJ126" si="213">SUM(AJ127:AJ129)</f>
        <v>0</v>
      </c>
      <c r="AK126" s="19">
        <f>SUM(AK127:AK129)</f>
        <v>0</v>
      </c>
      <c r="AL126" s="19">
        <f>SUM(AL127:AL129)</f>
        <v>0</v>
      </c>
      <c r="AM126" s="19">
        <f>SUM(AM127:AM129)</f>
        <v>0</v>
      </c>
      <c r="AN126" s="19">
        <f>SUM(AN127:AN129)</f>
        <v>0</v>
      </c>
      <c r="AO126" s="19">
        <f t="shared" ref="AO126" si="214">SUM(AO127:AO129)</f>
        <v>0</v>
      </c>
      <c r="AP126" s="19">
        <f>SUM(AP127:AP129)</f>
        <v>0</v>
      </c>
      <c r="AQ126" s="19">
        <f>SUM(AQ127:AQ129)</f>
        <v>0</v>
      </c>
      <c r="AR126" s="19">
        <f>SUM(AR127:AR129)</f>
        <v>0</v>
      </c>
      <c r="AS126" s="19">
        <f>SUM(AS127:AS129)</f>
        <v>0</v>
      </c>
      <c r="AT126" s="19">
        <f t="shared" ref="AT126:AY126" si="215">SUM(AT127:AT129)</f>
        <v>0</v>
      </c>
      <c r="AU126" s="19">
        <f>SUM(AU127:AU129)</f>
        <v>0</v>
      </c>
      <c r="AV126" s="19">
        <f>SUM(AV127:AV129)</f>
        <v>0</v>
      </c>
      <c r="AW126" s="19">
        <f>SUM(AW127:AW129)</f>
        <v>0</v>
      </c>
      <c r="AX126" s="19">
        <f>SUM(AX127:AX129)</f>
        <v>0</v>
      </c>
      <c r="AY126" s="19">
        <f t="shared" si="215"/>
        <v>0</v>
      </c>
      <c r="AZ126" s="19">
        <f>SUM(AZ127:AZ129)</f>
        <v>0</v>
      </c>
      <c r="BA126" s="19">
        <f>SUM(BA127:BA129)</f>
        <v>0</v>
      </c>
      <c r="BB126" s="19">
        <f>SUM(BB127:BB129)</f>
        <v>0</v>
      </c>
      <c r="BC126" s="19">
        <f>SUM(BC127:BC129)</f>
        <v>0</v>
      </c>
    </row>
    <row r="127" spans="1:55" x14ac:dyDescent="0.25">
      <c r="A127" s="26" t="s">
        <v>172</v>
      </c>
      <c r="B127" s="27" t="s">
        <v>113</v>
      </c>
      <c r="C127" s="28" t="s">
        <v>114</v>
      </c>
      <c r="D127" s="28" t="s">
        <v>114</v>
      </c>
      <c r="E127" s="28" t="s">
        <v>114</v>
      </c>
      <c r="F127" s="28" t="s">
        <v>114</v>
      </c>
      <c r="G127" s="28" t="s">
        <v>114</v>
      </c>
      <c r="H127" s="28" t="s">
        <v>114</v>
      </c>
      <c r="I127" s="28" t="s">
        <v>114</v>
      </c>
      <c r="J127" s="28" t="s">
        <v>114</v>
      </c>
      <c r="K127" s="28" t="s">
        <v>114</v>
      </c>
      <c r="L127" s="28" t="s">
        <v>114</v>
      </c>
      <c r="M127" s="28" t="s">
        <v>114</v>
      </c>
      <c r="N127" s="28" t="s">
        <v>114</v>
      </c>
      <c r="O127" s="28" t="s">
        <v>114</v>
      </c>
      <c r="P127" s="28" t="s">
        <v>114</v>
      </c>
      <c r="Q127" s="28" t="s">
        <v>114</v>
      </c>
      <c r="R127" s="28" t="s">
        <v>114</v>
      </c>
      <c r="S127" s="28" t="s">
        <v>114</v>
      </c>
      <c r="T127" s="28" t="s">
        <v>114</v>
      </c>
      <c r="U127" s="28" t="s">
        <v>114</v>
      </c>
      <c r="V127" s="28" t="s">
        <v>114</v>
      </c>
      <c r="W127" s="28" t="s">
        <v>114</v>
      </c>
      <c r="X127" s="28" t="s">
        <v>114</v>
      </c>
      <c r="Y127" s="28" t="s">
        <v>114</v>
      </c>
      <c r="Z127" s="28" t="s">
        <v>114</v>
      </c>
      <c r="AA127" s="28" t="s">
        <v>114</v>
      </c>
      <c r="AB127" s="28" t="s">
        <v>114</v>
      </c>
      <c r="AC127" s="28" t="s">
        <v>114</v>
      </c>
      <c r="AD127" s="28" t="s">
        <v>114</v>
      </c>
      <c r="AE127" s="28" t="s">
        <v>114</v>
      </c>
      <c r="AF127" s="28" t="s">
        <v>114</v>
      </c>
      <c r="AG127" s="28" t="s">
        <v>114</v>
      </c>
      <c r="AH127" s="28" t="s">
        <v>114</v>
      </c>
      <c r="AI127" s="28" t="s">
        <v>114</v>
      </c>
      <c r="AJ127" s="28" t="s">
        <v>114</v>
      </c>
      <c r="AK127" s="28" t="s">
        <v>114</v>
      </c>
      <c r="AL127" s="28" t="s">
        <v>114</v>
      </c>
      <c r="AM127" s="28" t="s">
        <v>114</v>
      </c>
      <c r="AN127" s="28" t="s">
        <v>114</v>
      </c>
      <c r="AO127" s="28" t="s">
        <v>114</v>
      </c>
      <c r="AP127" s="28" t="s">
        <v>114</v>
      </c>
      <c r="AQ127" s="28" t="s">
        <v>114</v>
      </c>
      <c r="AR127" s="28" t="s">
        <v>114</v>
      </c>
      <c r="AS127" s="28" t="s">
        <v>114</v>
      </c>
      <c r="AT127" s="28" t="s">
        <v>114</v>
      </c>
      <c r="AU127" s="28" t="s">
        <v>114</v>
      </c>
      <c r="AV127" s="28" t="s">
        <v>114</v>
      </c>
      <c r="AW127" s="28" t="s">
        <v>114</v>
      </c>
      <c r="AX127" s="28" t="s">
        <v>114</v>
      </c>
      <c r="AY127" s="28" t="s">
        <v>114</v>
      </c>
      <c r="AZ127" s="28" t="s">
        <v>114</v>
      </c>
      <c r="BA127" s="28" t="s">
        <v>114</v>
      </c>
      <c r="BB127" s="28" t="s">
        <v>114</v>
      </c>
      <c r="BC127" s="28" t="s">
        <v>114</v>
      </c>
    </row>
    <row r="128" spans="1:55" x14ac:dyDescent="0.25">
      <c r="A128" s="26" t="s">
        <v>172</v>
      </c>
      <c r="B128" s="27" t="s">
        <v>113</v>
      </c>
      <c r="C128" s="28" t="s">
        <v>114</v>
      </c>
      <c r="D128" s="28" t="s">
        <v>114</v>
      </c>
      <c r="E128" s="28" t="s">
        <v>114</v>
      </c>
      <c r="F128" s="28" t="s">
        <v>114</v>
      </c>
      <c r="G128" s="28" t="s">
        <v>114</v>
      </c>
      <c r="H128" s="28" t="s">
        <v>114</v>
      </c>
      <c r="I128" s="28" t="s">
        <v>114</v>
      </c>
      <c r="J128" s="28" t="s">
        <v>114</v>
      </c>
      <c r="K128" s="28" t="s">
        <v>114</v>
      </c>
      <c r="L128" s="28" t="s">
        <v>114</v>
      </c>
      <c r="M128" s="28" t="s">
        <v>114</v>
      </c>
      <c r="N128" s="28" t="s">
        <v>114</v>
      </c>
      <c r="O128" s="28" t="s">
        <v>114</v>
      </c>
      <c r="P128" s="28" t="s">
        <v>114</v>
      </c>
      <c r="Q128" s="28" t="s">
        <v>114</v>
      </c>
      <c r="R128" s="28" t="s">
        <v>114</v>
      </c>
      <c r="S128" s="28" t="s">
        <v>114</v>
      </c>
      <c r="T128" s="28" t="s">
        <v>114</v>
      </c>
      <c r="U128" s="28" t="s">
        <v>114</v>
      </c>
      <c r="V128" s="28" t="s">
        <v>114</v>
      </c>
      <c r="W128" s="28" t="s">
        <v>114</v>
      </c>
      <c r="X128" s="28" t="s">
        <v>114</v>
      </c>
      <c r="Y128" s="28" t="s">
        <v>114</v>
      </c>
      <c r="Z128" s="28" t="s">
        <v>114</v>
      </c>
      <c r="AA128" s="28" t="s">
        <v>114</v>
      </c>
      <c r="AB128" s="28" t="s">
        <v>114</v>
      </c>
      <c r="AC128" s="28" t="s">
        <v>114</v>
      </c>
      <c r="AD128" s="28" t="s">
        <v>114</v>
      </c>
      <c r="AE128" s="28" t="s">
        <v>114</v>
      </c>
      <c r="AF128" s="28" t="s">
        <v>114</v>
      </c>
      <c r="AG128" s="28" t="s">
        <v>114</v>
      </c>
      <c r="AH128" s="28" t="s">
        <v>114</v>
      </c>
      <c r="AI128" s="28" t="s">
        <v>114</v>
      </c>
      <c r="AJ128" s="28" t="s">
        <v>114</v>
      </c>
      <c r="AK128" s="28" t="s">
        <v>114</v>
      </c>
      <c r="AL128" s="28" t="s">
        <v>114</v>
      </c>
      <c r="AM128" s="28" t="s">
        <v>114</v>
      </c>
      <c r="AN128" s="28" t="s">
        <v>114</v>
      </c>
      <c r="AO128" s="28" t="s">
        <v>114</v>
      </c>
      <c r="AP128" s="28" t="s">
        <v>114</v>
      </c>
      <c r="AQ128" s="28" t="s">
        <v>114</v>
      </c>
      <c r="AR128" s="28" t="s">
        <v>114</v>
      </c>
      <c r="AS128" s="28" t="s">
        <v>114</v>
      </c>
      <c r="AT128" s="28" t="s">
        <v>114</v>
      </c>
      <c r="AU128" s="28" t="s">
        <v>114</v>
      </c>
      <c r="AV128" s="28" t="s">
        <v>114</v>
      </c>
      <c r="AW128" s="28" t="s">
        <v>114</v>
      </c>
      <c r="AX128" s="28" t="s">
        <v>114</v>
      </c>
      <c r="AY128" s="28" t="s">
        <v>114</v>
      </c>
      <c r="AZ128" s="28" t="s">
        <v>114</v>
      </c>
      <c r="BA128" s="28" t="s">
        <v>114</v>
      </c>
      <c r="BB128" s="28" t="s">
        <v>114</v>
      </c>
      <c r="BC128" s="28" t="s">
        <v>114</v>
      </c>
    </row>
    <row r="129" spans="1:55" x14ac:dyDescent="0.25">
      <c r="A129" s="26" t="s">
        <v>115</v>
      </c>
      <c r="B129" s="26" t="s">
        <v>115</v>
      </c>
      <c r="C129" s="28" t="s">
        <v>114</v>
      </c>
      <c r="D129" s="28" t="s">
        <v>114</v>
      </c>
      <c r="E129" s="28" t="s">
        <v>114</v>
      </c>
      <c r="F129" s="28" t="s">
        <v>114</v>
      </c>
      <c r="G129" s="28" t="s">
        <v>114</v>
      </c>
      <c r="H129" s="28" t="s">
        <v>114</v>
      </c>
      <c r="I129" s="28" t="s">
        <v>114</v>
      </c>
      <c r="J129" s="28" t="s">
        <v>114</v>
      </c>
      <c r="K129" s="28" t="s">
        <v>114</v>
      </c>
      <c r="L129" s="28" t="s">
        <v>114</v>
      </c>
      <c r="M129" s="28" t="s">
        <v>114</v>
      </c>
      <c r="N129" s="28" t="s">
        <v>114</v>
      </c>
      <c r="O129" s="28" t="s">
        <v>114</v>
      </c>
      <c r="P129" s="28" t="s">
        <v>114</v>
      </c>
      <c r="Q129" s="28" t="s">
        <v>114</v>
      </c>
      <c r="R129" s="28" t="s">
        <v>114</v>
      </c>
      <c r="S129" s="28" t="s">
        <v>114</v>
      </c>
      <c r="T129" s="28" t="s">
        <v>114</v>
      </c>
      <c r="U129" s="28" t="s">
        <v>114</v>
      </c>
      <c r="V129" s="28" t="s">
        <v>114</v>
      </c>
      <c r="W129" s="28" t="s">
        <v>114</v>
      </c>
      <c r="X129" s="28" t="s">
        <v>114</v>
      </c>
      <c r="Y129" s="28" t="s">
        <v>114</v>
      </c>
      <c r="Z129" s="28" t="s">
        <v>114</v>
      </c>
      <c r="AA129" s="28" t="s">
        <v>114</v>
      </c>
      <c r="AB129" s="28" t="s">
        <v>114</v>
      </c>
      <c r="AC129" s="28" t="s">
        <v>114</v>
      </c>
      <c r="AD129" s="28" t="s">
        <v>114</v>
      </c>
      <c r="AE129" s="28" t="s">
        <v>114</v>
      </c>
      <c r="AF129" s="28" t="s">
        <v>114</v>
      </c>
      <c r="AG129" s="28" t="s">
        <v>114</v>
      </c>
      <c r="AH129" s="28" t="s">
        <v>114</v>
      </c>
      <c r="AI129" s="28" t="s">
        <v>114</v>
      </c>
      <c r="AJ129" s="28" t="s">
        <v>114</v>
      </c>
      <c r="AK129" s="28" t="s">
        <v>114</v>
      </c>
      <c r="AL129" s="28" t="s">
        <v>114</v>
      </c>
      <c r="AM129" s="28" t="s">
        <v>114</v>
      </c>
      <c r="AN129" s="28" t="s">
        <v>114</v>
      </c>
      <c r="AO129" s="28" t="s">
        <v>114</v>
      </c>
      <c r="AP129" s="28" t="s">
        <v>114</v>
      </c>
      <c r="AQ129" s="28" t="s">
        <v>114</v>
      </c>
      <c r="AR129" s="28" t="s">
        <v>114</v>
      </c>
      <c r="AS129" s="28" t="s">
        <v>114</v>
      </c>
      <c r="AT129" s="28" t="s">
        <v>114</v>
      </c>
      <c r="AU129" s="28" t="s">
        <v>114</v>
      </c>
      <c r="AV129" s="28" t="s">
        <v>114</v>
      </c>
      <c r="AW129" s="28" t="s">
        <v>114</v>
      </c>
      <c r="AX129" s="28" t="s">
        <v>114</v>
      </c>
      <c r="AY129" s="28" t="s">
        <v>114</v>
      </c>
      <c r="AZ129" s="28" t="s">
        <v>114</v>
      </c>
      <c r="BA129" s="28" t="s">
        <v>114</v>
      </c>
      <c r="BB129" s="28" t="s">
        <v>114</v>
      </c>
      <c r="BC129" s="28" t="s">
        <v>114</v>
      </c>
    </row>
    <row r="130" spans="1:55" ht="31.5" x14ac:dyDescent="0.25">
      <c r="A130" s="9" t="s">
        <v>174</v>
      </c>
      <c r="B130" s="10" t="s">
        <v>175</v>
      </c>
      <c r="C130" s="11"/>
      <c r="D130" s="18">
        <f t="shared" ref="D130:AI130" si="216">D131+D133+D135+D139+D143+D147+D151+D155</f>
        <v>0</v>
      </c>
      <c r="E130" s="18">
        <f t="shared" si="216"/>
        <v>0</v>
      </c>
      <c r="F130" s="18">
        <f t="shared" si="216"/>
        <v>0</v>
      </c>
      <c r="G130" s="18">
        <f t="shared" si="216"/>
        <v>0</v>
      </c>
      <c r="H130" s="18">
        <f t="shared" si="216"/>
        <v>0</v>
      </c>
      <c r="I130" s="18">
        <f t="shared" si="216"/>
        <v>0</v>
      </c>
      <c r="J130" s="18">
        <f t="shared" si="216"/>
        <v>0</v>
      </c>
      <c r="K130" s="18">
        <f t="shared" si="216"/>
        <v>0</v>
      </c>
      <c r="L130" s="18">
        <f t="shared" si="216"/>
        <v>0</v>
      </c>
      <c r="M130" s="18">
        <f t="shared" si="216"/>
        <v>0</v>
      </c>
      <c r="N130" s="18">
        <f t="shared" si="216"/>
        <v>0</v>
      </c>
      <c r="O130" s="18">
        <f t="shared" si="216"/>
        <v>0</v>
      </c>
      <c r="P130" s="18">
        <f t="shared" si="216"/>
        <v>0</v>
      </c>
      <c r="Q130" s="18">
        <f t="shared" si="216"/>
        <v>0</v>
      </c>
      <c r="R130" s="18">
        <f t="shared" si="216"/>
        <v>0</v>
      </c>
      <c r="S130" s="18">
        <f t="shared" si="216"/>
        <v>0</v>
      </c>
      <c r="T130" s="18">
        <f t="shared" si="216"/>
        <v>0</v>
      </c>
      <c r="U130" s="18">
        <f t="shared" si="216"/>
        <v>0</v>
      </c>
      <c r="V130" s="18">
        <f t="shared" si="216"/>
        <v>0</v>
      </c>
      <c r="W130" s="18">
        <f t="shared" si="216"/>
        <v>0</v>
      </c>
      <c r="X130" s="18">
        <f t="shared" si="216"/>
        <v>0</v>
      </c>
      <c r="Y130" s="18">
        <f t="shared" si="216"/>
        <v>0</v>
      </c>
      <c r="Z130" s="18">
        <f t="shared" si="216"/>
        <v>0</v>
      </c>
      <c r="AA130" s="18">
        <f t="shared" si="216"/>
        <v>0</v>
      </c>
      <c r="AB130" s="18">
        <f t="shared" si="216"/>
        <v>0</v>
      </c>
      <c r="AC130" s="18">
        <f t="shared" si="216"/>
        <v>0</v>
      </c>
      <c r="AD130" s="18">
        <f t="shared" si="216"/>
        <v>0</v>
      </c>
      <c r="AE130" s="18">
        <f t="shared" si="216"/>
        <v>0</v>
      </c>
      <c r="AF130" s="18">
        <f t="shared" si="216"/>
        <v>0</v>
      </c>
      <c r="AG130" s="18">
        <f t="shared" si="216"/>
        <v>0</v>
      </c>
      <c r="AH130" s="18">
        <f t="shared" si="216"/>
        <v>0</v>
      </c>
      <c r="AI130" s="18">
        <f t="shared" si="216"/>
        <v>0</v>
      </c>
      <c r="AJ130" s="18">
        <f t="shared" ref="AJ130:AY130" si="217">AJ131+AJ133+AJ135+AJ139+AJ143+AJ147+AJ151+AJ155</f>
        <v>0</v>
      </c>
      <c r="AK130" s="18">
        <f t="shared" si="217"/>
        <v>0</v>
      </c>
      <c r="AL130" s="18">
        <f t="shared" si="217"/>
        <v>0</v>
      </c>
      <c r="AM130" s="18">
        <f t="shared" si="217"/>
        <v>0</v>
      </c>
      <c r="AN130" s="18">
        <f t="shared" si="217"/>
        <v>0</v>
      </c>
      <c r="AO130" s="18">
        <f t="shared" si="217"/>
        <v>0</v>
      </c>
      <c r="AP130" s="18">
        <f t="shared" ref="AP130" si="218">AP131+AP133+AP135+AP139+AP143+AP147+AP151+AP155</f>
        <v>0</v>
      </c>
      <c r="AQ130" s="18">
        <f t="shared" ref="AQ130" si="219">AQ131+AQ133+AQ135+AQ139+AQ143+AQ147+AQ151+AQ155</f>
        <v>0</v>
      </c>
      <c r="AR130" s="18">
        <f t="shared" ref="AR130" si="220">AR131+AR133+AR135+AR139+AR143+AR147+AR151+AR155</f>
        <v>0</v>
      </c>
      <c r="AS130" s="18">
        <f t="shared" ref="AS130" si="221">AS131+AS133+AS135+AS139+AS143+AS147+AS151+AS155</f>
        <v>0</v>
      </c>
      <c r="AT130" s="18">
        <f t="shared" si="217"/>
        <v>0</v>
      </c>
      <c r="AU130" s="18">
        <f t="shared" ref="AU130" si="222">AU131+AU133+AU135+AU139+AU143+AU147+AU151+AU155</f>
        <v>0</v>
      </c>
      <c r="AV130" s="18">
        <f t="shared" ref="AV130" si="223">AV131+AV133+AV135+AV139+AV143+AV147+AV151+AV155</f>
        <v>0</v>
      </c>
      <c r="AW130" s="18">
        <f t="shared" ref="AW130" si="224">AW131+AW133+AW135+AW139+AW143+AW147+AW151+AW155</f>
        <v>0</v>
      </c>
      <c r="AX130" s="18">
        <f t="shared" ref="AX130" si="225">AX131+AX133+AX135+AX139+AX143+AX147+AX151+AX155</f>
        <v>0</v>
      </c>
      <c r="AY130" s="18">
        <f t="shared" si="217"/>
        <v>0</v>
      </c>
      <c r="AZ130" s="18">
        <f t="shared" ref="AZ130" si="226">AZ131+AZ133+AZ135+AZ139+AZ143+AZ147+AZ151+AZ155</f>
        <v>0</v>
      </c>
      <c r="BA130" s="18">
        <f t="shared" ref="BA130" si="227">BA131+BA133+BA135+BA139+BA143+BA147+BA151+BA155</f>
        <v>0</v>
      </c>
      <c r="BB130" s="18">
        <f t="shared" ref="BB130" si="228">BB131+BB133+BB135+BB139+BB143+BB147+BB151+BB155</f>
        <v>0</v>
      </c>
      <c r="BC130" s="18">
        <f t="shared" ref="BC130" si="229">BC131+BC133+BC135+BC139+BC143+BC147+BC151+BC155</f>
        <v>0</v>
      </c>
    </row>
    <row r="131" spans="1:55" ht="31.5" x14ac:dyDescent="0.25">
      <c r="A131" s="12" t="s">
        <v>75</v>
      </c>
      <c r="B131" s="13" t="s">
        <v>176</v>
      </c>
      <c r="C131" s="14"/>
      <c r="D131" s="19">
        <f t="shared" ref="D131:AI131" si="230">SUM(D132:D132)</f>
        <v>0</v>
      </c>
      <c r="E131" s="19">
        <f t="shared" si="230"/>
        <v>0</v>
      </c>
      <c r="F131" s="19">
        <f t="shared" si="230"/>
        <v>0</v>
      </c>
      <c r="G131" s="19">
        <f t="shared" si="230"/>
        <v>0</v>
      </c>
      <c r="H131" s="19">
        <f t="shared" si="230"/>
        <v>0</v>
      </c>
      <c r="I131" s="19">
        <f t="shared" si="230"/>
        <v>0</v>
      </c>
      <c r="J131" s="19">
        <f t="shared" si="230"/>
        <v>0</v>
      </c>
      <c r="K131" s="19">
        <f t="shared" si="230"/>
        <v>0</v>
      </c>
      <c r="L131" s="19">
        <f t="shared" si="230"/>
        <v>0</v>
      </c>
      <c r="M131" s="19">
        <f t="shared" si="230"/>
        <v>0</v>
      </c>
      <c r="N131" s="19">
        <f t="shared" si="230"/>
        <v>0</v>
      </c>
      <c r="O131" s="19">
        <f t="shared" si="230"/>
        <v>0</v>
      </c>
      <c r="P131" s="19">
        <f t="shared" si="230"/>
        <v>0</v>
      </c>
      <c r="Q131" s="19">
        <f t="shared" si="230"/>
        <v>0</v>
      </c>
      <c r="R131" s="19">
        <f t="shared" si="230"/>
        <v>0</v>
      </c>
      <c r="S131" s="19">
        <f t="shared" si="230"/>
        <v>0</v>
      </c>
      <c r="T131" s="19">
        <f t="shared" si="230"/>
        <v>0</v>
      </c>
      <c r="U131" s="19">
        <f t="shared" si="230"/>
        <v>0</v>
      </c>
      <c r="V131" s="19">
        <f t="shared" si="230"/>
        <v>0</v>
      </c>
      <c r="W131" s="19">
        <f t="shared" si="230"/>
        <v>0</v>
      </c>
      <c r="X131" s="19">
        <f t="shared" si="230"/>
        <v>0</v>
      </c>
      <c r="Y131" s="19">
        <f t="shared" si="230"/>
        <v>0</v>
      </c>
      <c r="Z131" s="19">
        <f t="shared" si="230"/>
        <v>0</v>
      </c>
      <c r="AA131" s="19">
        <f t="shared" si="230"/>
        <v>0</v>
      </c>
      <c r="AB131" s="19">
        <f t="shared" si="230"/>
        <v>0</v>
      </c>
      <c r="AC131" s="19">
        <f t="shared" si="230"/>
        <v>0</v>
      </c>
      <c r="AD131" s="19">
        <f t="shared" si="230"/>
        <v>0</v>
      </c>
      <c r="AE131" s="19">
        <f t="shared" si="230"/>
        <v>0</v>
      </c>
      <c r="AF131" s="19">
        <f t="shared" si="230"/>
        <v>0</v>
      </c>
      <c r="AG131" s="19">
        <f t="shared" si="230"/>
        <v>0</v>
      </c>
      <c r="AH131" s="19">
        <f t="shared" si="230"/>
        <v>0</v>
      </c>
      <c r="AI131" s="19">
        <f t="shared" si="230"/>
        <v>0</v>
      </c>
      <c r="AJ131" s="19">
        <f t="shared" ref="AJ131:AY131" si="231">SUM(AJ132:AJ132)</f>
        <v>0</v>
      </c>
      <c r="AK131" s="19">
        <f t="shared" si="231"/>
        <v>0</v>
      </c>
      <c r="AL131" s="19">
        <f t="shared" si="231"/>
        <v>0</v>
      </c>
      <c r="AM131" s="19">
        <f t="shared" si="231"/>
        <v>0</v>
      </c>
      <c r="AN131" s="19">
        <f t="shared" si="231"/>
        <v>0</v>
      </c>
      <c r="AO131" s="19">
        <f t="shared" si="231"/>
        <v>0</v>
      </c>
      <c r="AP131" s="19">
        <f t="shared" ref="AP131" si="232">SUM(AP132:AP132)</f>
        <v>0</v>
      </c>
      <c r="AQ131" s="19">
        <f t="shared" ref="AQ131" si="233">SUM(AQ132:AQ132)</f>
        <v>0</v>
      </c>
      <c r="AR131" s="19">
        <f t="shared" ref="AR131" si="234">SUM(AR132:AR132)</f>
        <v>0</v>
      </c>
      <c r="AS131" s="19">
        <f t="shared" ref="AS131" si="235">SUM(AS132:AS132)</f>
        <v>0</v>
      </c>
      <c r="AT131" s="19">
        <f t="shared" si="231"/>
        <v>0</v>
      </c>
      <c r="AU131" s="19">
        <f t="shared" ref="AU131" si="236">SUM(AU132:AU132)</f>
        <v>0</v>
      </c>
      <c r="AV131" s="19">
        <f t="shared" ref="AV131" si="237">SUM(AV132:AV132)</f>
        <v>0</v>
      </c>
      <c r="AW131" s="19">
        <f t="shared" ref="AW131" si="238">SUM(AW132:AW132)</f>
        <v>0</v>
      </c>
      <c r="AX131" s="19">
        <f t="shared" ref="AX131" si="239">SUM(AX132:AX132)</f>
        <v>0</v>
      </c>
      <c r="AY131" s="19">
        <f t="shared" si="231"/>
        <v>0</v>
      </c>
      <c r="AZ131" s="19">
        <f t="shared" ref="AZ131" si="240">SUM(AZ132:AZ132)</f>
        <v>0</v>
      </c>
      <c r="BA131" s="19">
        <f t="shared" ref="BA131" si="241">SUM(BA132:BA132)</f>
        <v>0</v>
      </c>
      <c r="BB131" s="19">
        <f t="shared" ref="BB131" si="242">SUM(BB132:BB132)</f>
        <v>0</v>
      </c>
      <c r="BC131" s="19">
        <f t="shared" ref="BC131" si="243">SUM(BC132:BC132)</f>
        <v>0</v>
      </c>
    </row>
    <row r="132" spans="1:55" ht="47.25" x14ac:dyDescent="0.25">
      <c r="A132" s="5" t="s">
        <v>101</v>
      </c>
      <c r="B132" s="15" t="s">
        <v>246</v>
      </c>
      <c r="C132" s="16" t="s">
        <v>114</v>
      </c>
      <c r="D132" s="20">
        <f t="shared" ref="D132" si="244">AD132*1.2</f>
        <v>0</v>
      </c>
      <c r="E132" s="20">
        <f t="shared" ref="E132" si="245">AE132*1.2</f>
        <v>0</v>
      </c>
      <c r="F132" s="20">
        <f t="shared" ref="F132" si="246">AF132*1.2</f>
        <v>0</v>
      </c>
      <c r="G132" s="20">
        <f t="shared" ref="G132" si="247">AG132*1.2</f>
        <v>0</v>
      </c>
      <c r="H132" s="20">
        <f t="shared" ref="H132" si="248">AH132*1.2</f>
        <v>0</v>
      </c>
      <c r="I132" s="20">
        <f t="shared" ref="I132" si="249">AI132*1.2</f>
        <v>0</v>
      </c>
      <c r="J132" s="20">
        <f t="shared" ref="J132" si="250">AJ132*1.2</f>
        <v>0</v>
      </c>
      <c r="K132" s="20">
        <f t="shared" ref="K132" si="251">AK132*1.2</f>
        <v>0</v>
      </c>
      <c r="L132" s="20">
        <f t="shared" ref="L132" si="252">AL132*1.2</f>
        <v>0</v>
      </c>
      <c r="M132" s="20">
        <f t="shared" ref="M132" si="253">AM132*1.2</f>
        <v>0</v>
      </c>
      <c r="N132" s="20">
        <f t="shared" ref="N132" si="254">AN132*1.2</f>
        <v>0</v>
      </c>
      <c r="O132" s="20">
        <f t="shared" ref="O132" si="255">AO132*1.2</f>
        <v>0</v>
      </c>
      <c r="P132" s="20">
        <f t="shared" ref="P132" si="256">AP132*1.2</f>
        <v>0</v>
      </c>
      <c r="Q132" s="20">
        <f t="shared" ref="Q132" si="257">AQ132*1.2</f>
        <v>0</v>
      </c>
      <c r="R132" s="20">
        <f t="shared" ref="R132" si="258">AR132*1.2</f>
        <v>0</v>
      </c>
      <c r="S132" s="20">
        <f t="shared" ref="S132" si="259">AS132*1.2</f>
        <v>0</v>
      </c>
      <c r="T132" s="20">
        <f t="shared" ref="T132" si="260">AT132*1.2</f>
        <v>0</v>
      </c>
      <c r="U132" s="20">
        <f t="shared" ref="U132" si="261">AU132*1.2</f>
        <v>0</v>
      </c>
      <c r="V132" s="20">
        <f t="shared" ref="V132" si="262">AV132*1.2</f>
        <v>0</v>
      </c>
      <c r="W132" s="20">
        <f t="shared" ref="W132" si="263">AW132*1.2</f>
        <v>0</v>
      </c>
      <c r="X132" s="20">
        <f t="shared" ref="X132" si="264">AX132*1.2</f>
        <v>0</v>
      </c>
      <c r="Y132" s="20">
        <f t="shared" ref="Y132" si="265">AY132*1.2</f>
        <v>0</v>
      </c>
      <c r="Z132" s="20">
        <f t="shared" ref="Z132" si="266">AZ132*1.2</f>
        <v>0</v>
      </c>
      <c r="AA132" s="20">
        <f t="shared" ref="AA132" si="267">BA132*1.2</f>
        <v>0</v>
      </c>
      <c r="AB132" s="20">
        <f t="shared" ref="AB132" si="268">BB132*1.2</f>
        <v>0</v>
      </c>
      <c r="AC132" s="20">
        <f t="shared" ref="AC132" si="269">BC132*1.2</f>
        <v>0</v>
      </c>
      <c r="AD132" s="20">
        <v>0</v>
      </c>
      <c r="AE132" s="20">
        <f t="shared" ref="AE132" si="270">AJ132+AO132+AT132+AY132</f>
        <v>0</v>
      </c>
      <c r="AF132" s="20">
        <f t="shared" ref="AF132" si="271">AK132+AP132+AU132+AZ132</f>
        <v>0</v>
      </c>
      <c r="AG132" s="20">
        <f t="shared" ref="AG132" si="272">AL132+AQ132+AV132+BA132</f>
        <v>0</v>
      </c>
      <c r="AH132" s="20">
        <f t="shared" ref="AH132" si="273">AM132+AR132+AW132+BB132</f>
        <v>0</v>
      </c>
      <c r="AI132" s="20">
        <f t="shared" ref="AI132" si="274">AN132+AS132+AX132+BC132</f>
        <v>0</v>
      </c>
      <c r="AJ132" s="20">
        <v>0</v>
      </c>
      <c r="AK132" s="20">
        <v>0</v>
      </c>
      <c r="AL132" s="20">
        <f t="shared" ref="AL132" si="275">30*AJ132/100</f>
        <v>0</v>
      </c>
      <c r="AM132" s="20">
        <f t="shared" ref="AM132" si="276">70*AJ132/100</f>
        <v>0</v>
      </c>
      <c r="AN132" s="20">
        <v>0</v>
      </c>
      <c r="AO132" s="20">
        <v>0</v>
      </c>
      <c r="AP132" s="20">
        <v>0</v>
      </c>
      <c r="AQ132" s="20">
        <f t="shared" ref="AQ132" si="277">30*AO132/100</f>
        <v>0</v>
      </c>
      <c r="AR132" s="20">
        <f t="shared" ref="AR132" si="278">70*AO132/100</f>
        <v>0</v>
      </c>
      <c r="AS132" s="20">
        <v>0</v>
      </c>
      <c r="AT132" s="20">
        <v>0</v>
      </c>
      <c r="AU132" s="20">
        <v>0</v>
      </c>
      <c r="AV132" s="20">
        <f t="shared" ref="AV132" si="279">30*AT132/100</f>
        <v>0</v>
      </c>
      <c r="AW132" s="20">
        <f t="shared" ref="AW132" si="280">70*AT132/100</f>
        <v>0</v>
      </c>
      <c r="AX132" s="20">
        <v>0</v>
      </c>
      <c r="AY132" s="20">
        <v>0</v>
      </c>
      <c r="AZ132" s="20">
        <v>0</v>
      </c>
      <c r="BA132" s="20">
        <f t="shared" ref="BA132" si="281">30*AY132/100</f>
        <v>0</v>
      </c>
      <c r="BB132" s="20">
        <f t="shared" ref="BB132" si="282">70*AY132/100</f>
        <v>0</v>
      </c>
      <c r="BC132" s="20">
        <v>0</v>
      </c>
    </row>
    <row r="133" spans="1:55" ht="31.5" x14ac:dyDescent="0.25">
      <c r="A133" s="12" t="s">
        <v>76</v>
      </c>
      <c r="B133" s="13" t="s">
        <v>177</v>
      </c>
      <c r="C133" s="14"/>
      <c r="D133" s="19">
        <f t="shared" ref="D133:AI133" si="283">SUM(D134:D134)</f>
        <v>0</v>
      </c>
      <c r="E133" s="19">
        <f t="shared" si="283"/>
        <v>0</v>
      </c>
      <c r="F133" s="19">
        <f t="shared" si="283"/>
        <v>0</v>
      </c>
      <c r="G133" s="19">
        <f t="shared" si="283"/>
        <v>0</v>
      </c>
      <c r="H133" s="19">
        <f t="shared" si="283"/>
        <v>0</v>
      </c>
      <c r="I133" s="19">
        <f t="shared" si="283"/>
        <v>0</v>
      </c>
      <c r="J133" s="19">
        <f t="shared" si="283"/>
        <v>0</v>
      </c>
      <c r="K133" s="19">
        <f t="shared" si="283"/>
        <v>0</v>
      </c>
      <c r="L133" s="19">
        <f t="shared" si="283"/>
        <v>0</v>
      </c>
      <c r="M133" s="19">
        <f t="shared" si="283"/>
        <v>0</v>
      </c>
      <c r="N133" s="19">
        <f t="shared" si="283"/>
        <v>0</v>
      </c>
      <c r="O133" s="19">
        <f t="shared" si="283"/>
        <v>0</v>
      </c>
      <c r="P133" s="19">
        <f t="shared" si="283"/>
        <v>0</v>
      </c>
      <c r="Q133" s="19">
        <f t="shared" si="283"/>
        <v>0</v>
      </c>
      <c r="R133" s="19">
        <f t="shared" si="283"/>
        <v>0</v>
      </c>
      <c r="S133" s="19">
        <f t="shared" si="283"/>
        <v>0</v>
      </c>
      <c r="T133" s="19">
        <f t="shared" si="283"/>
        <v>0</v>
      </c>
      <c r="U133" s="19">
        <f t="shared" si="283"/>
        <v>0</v>
      </c>
      <c r="V133" s="19">
        <f t="shared" si="283"/>
        <v>0</v>
      </c>
      <c r="W133" s="19">
        <f t="shared" si="283"/>
        <v>0</v>
      </c>
      <c r="X133" s="19">
        <f t="shared" si="283"/>
        <v>0</v>
      </c>
      <c r="Y133" s="19">
        <f t="shared" si="283"/>
        <v>0</v>
      </c>
      <c r="Z133" s="19">
        <f t="shared" si="283"/>
        <v>0</v>
      </c>
      <c r="AA133" s="19">
        <f t="shared" si="283"/>
        <v>0</v>
      </c>
      <c r="AB133" s="19">
        <f t="shared" si="283"/>
        <v>0</v>
      </c>
      <c r="AC133" s="19">
        <f t="shared" si="283"/>
        <v>0</v>
      </c>
      <c r="AD133" s="19">
        <f t="shared" si="283"/>
        <v>0</v>
      </c>
      <c r="AE133" s="19">
        <f t="shared" si="283"/>
        <v>0</v>
      </c>
      <c r="AF133" s="19">
        <f t="shared" si="283"/>
        <v>0</v>
      </c>
      <c r="AG133" s="19">
        <f t="shared" si="283"/>
        <v>0</v>
      </c>
      <c r="AH133" s="19">
        <f t="shared" si="283"/>
        <v>0</v>
      </c>
      <c r="AI133" s="19">
        <f t="shared" si="283"/>
        <v>0</v>
      </c>
      <c r="AJ133" s="19">
        <f t="shared" ref="AJ133:AY133" si="284">SUM(AJ134:AJ134)</f>
        <v>0</v>
      </c>
      <c r="AK133" s="19">
        <f t="shared" si="284"/>
        <v>0</v>
      </c>
      <c r="AL133" s="19">
        <f t="shared" si="284"/>
        <v>0</v>
      </c>
      <c r="AM133" s="19">
        <f t="shared" si="284"/>
        <v>0</v>
      </c>
      <c r="AN133" s="19">
        <f t="shared" si="284"/>
        <v>0</v>
      </c>
      <c r="AO133" s="19">
        <f t="shared" si="284"/>
        <v>0</v>
      </c>
      <c r="AP133" s="19">
        <f t="shared" ref="AP133" si="285">SUM(AP134:AP134)</f>
        <v>0</v>
      </c>
      <c r="AQ133" s="19">
        <f t="shared" ref="AQ133" si="286">SUM(AQ134:AQ134)</f>
        <v>0</v>
      </c>
      <c r="AR133" s="19">
        <f t="shared" ref="AR133" si="287">SUM(AR134:AR134)</f>
        <v>0</v>
      </c>
      <c r="AS133" s="19">
        <f t="shared" ref="AS133" si="288">SUM(AS134:AS134)</f>
        <v>0</v>
      </c>
      <c r="AT133" s="19">
        <f t="shared" si="284"/>
        <v>0</v>
      </c>
      <c r="AU133" s="19">
        <f t="shared" ref="AU133" si="289">SUM(AU134:AU134)</f>
        <v>0</v>
      </c>
      <c r="AV133" s="19">
        <f t="shared" ref="AV133" si="290">SUM(AV134:AV134)</f>
        <v>0</v>
      </c>
      <c r="AW133" s="19">
        <f t="shared" ref="AW133" si="291">SUM(AW134:AW134)</f>
        <v>0</v>
      </c>
      <c r="AX133" s="19">
        <f t="shared" ref="AX133" si="292">SUM(AX134:AX134)</f>
        <v>0</v>
      </c>
      <c r="AY133" s="19">
        <f t="shared" si="284"/>
        <v>0</v>
      </c>
      <c r="AZ133" s="19">
        <f t="shared" ref="AZ133" si="293">SUM(AZ134:AZ134)</f>
        <v>0</v>
      </c>
      <c r="BA133" s="19">
        <f t="shared" ref="BA133" si="294">SUM(BA134:BA134)</f>
        <v>0</v>
      </c>
      <c r="BB133" s="19">
        <f t="shared" ref="BB133" si="295">SUM(BB134:BB134)</f>
        <v>0</v>
      </c>
      <c r="BC133" s="19">
        <f t="shared" ref="BC133" si="296">SUM(BC134:BC134)</f>
        <v>0</v>
      </c>
    </row>
    <row r="134" spans="1:55" ht="47.25" x14ac:dyDescent="0.25">
      <c r="A134" s="5" t="s">
        <v>101</v>
      </c>
      <c r="B134" s="15" t="s">
        <v>247</v>
      </c>
      <c r="C134" s="16" t="s">
        <v>114</v>
      </c>
      <c r="D134" s="20">
        <f t="shared" ref="D134" si="297">AD134*1.2</f>
        <v>0</v>
      </c>
      <c r="E134" s="20">
        <f t="shared" ref="E134" si="298">AE134*1.2</f>
        <v>0</v>
      </c>
      <c r="F134" s="20">
        <f t="shared" ref="F134" si="299">AF134*1.2</f>
        <v>0</v>
      </c>
      <c r="G134" s="20">
        <f t="shared" ref="G134" si="300">AG134*1.2</f>
        <v>0</v>
      </c>
      <c r="H134" s="20">
        <f t="shared" ref="H134" si="301">AH134*1.2</f>
        <v>0</v>
      </c>
      <c r="I134" s="20">
        <f t="shared" ref="I134" si="302">AI134*1.2</f>
        <v>0</v>
      </c>
      <c r="J134" s="20">
        <f t="shared" ref="J134" si="303">AJ134*1.2</f>
        <v>0</v>
      </c>
      <c r="K134" s="20">
        <f t="shared" ref="K134" si="304">AK134*1.2</f>
        <v>0</v>
      </c>
      <c r="L134" s="20">
        <f t="shared" ref="L134" si="305">AL134*1.2</f>
        <v>0</v>
      </c>
      <c r="M134" s="20">
        <f t="shared" ref="M134" si="306">AM134*1.2</f>
        <v>0</v>
      </c>
      <c r="N134" s="20">
        <f t="shared" ref="N134" si="307">AN134*1.2</f>
        <v>0</v>
      </c>
      <c r="O134" s="20">
        <f t="shared" ref="O134" si="308">AO134*1.2</f>
        <v>0</v>
      </c>
      <c r="P134" s="20">
        <f t="shared" ref="P134" si="309">AP134*1.2</f>
        <v>0</v>
      </c>
      <c r="Q134" s="20">
        <f t="shared" ref="Q134" si="310">AQ134*1.2</f>
        <v>0</v>
      </c>
      <c r="R134" s="20">
        <f t="shared" ref="R134" si="311">AR134*1.2</f>
        <v>0</v>
      </c>
      <c r="S134" s="20">
        <f t="shared" ref="S134" si="312">AS134*1.2</f>
        <v>0</v>
      </c>
      <c r="T134" s="20">
        <f t="shared" ref="T134" si="313">AT134*1.2</f>
        <v>0</v>
      </c>
      <c r="U134" s="20">
        <f t="shared" ref="U134" si="314">AU134*1.2</f>
        <v>0</v>
      </c>
      <c r="V134" s="20">
        <f t="shared" ref="V134" si="315">AV134*1.2</f>
        <v>0</v>
      </c>
      <c r="W134" s="20">
        <f t="shared" ref="W134" si="316">AW134*1.2</f>
        <v>0</v>
      </c>
      <c r="X134" s="20">
        <f t="shared" ref="X134" si="317">AX134*1.2</f>
        <v>0</v>
      </c>
      <c r="Y134" s="20">
        <f t="shared" ref="Y134" si="318">AY134*1.2</f>
        <v>0</v>
      </c>
      <c r="Z134" s="20">
        <f t="shared" ref="Z134" si="319">AZ134*1.2</f>
        <v>0</v>
      </c>
      <c r="AA134" s="20">
        <f t="shared" ref="AA134" si="320">BA134*1.2</f>
        <v>0</v>
      </c>
      <c r="AB134" s="20">
        <f t="shared" ref="AB134" si="321">BB134*1.2</f>
        <v>0</v>
      </c>
      <c r="AC134" s="20">
        <f t="shared" ref="AC134" si="322">BC134*1.2</f>
        <v>0</v>
      </c>
      <c r="AD134" s="20">
        <v>0</v>
      </c>
      <c r="AE134" s="20">
        <f t="shared" ref="AE134" si="323">AJ134+AO134+AT134+AY134</f>
        <v>0</v>
      </c>
      <c r="AF134" s="20">
        <f t="shared" ref="AF134" si="324">AK134+AP134+AU134+AZ134</f>
        <v>0</v>
      </c>
      <c r="AG134" s="20">
        <f t="shared" ref="AG134" si="325">AL134+AQ134+AV134+BA134</f>
        <v>0</v>
      </c>
      <c r="AH134" s="20">
        <f t="shared" ref="AH134" si="326">AM134+AR134+AW134+BB134</f>
        <v>0</v>
      </c>
      <c r="AI134" s="20">
        <f t="shared" ref="AI134" si="327">AN134+AS134+AX134+BC134</f>
        <v>0</v>
      </c>
      <c r="AJ134" s="20">
        <v>0</v>
      </c>
      <c r="AK134" s="20">
        <v>0</v>
      </c>
      <c r="AL134" s="20">
        <f t="shared" ref="AL134" si="328">30*AJ134/100</f>
        <v>0</v>
      </c>
      <c r="AM134" s="20">
        <f t="shared" ref="AM134" si="329">70*AJ134/100</f>
        <v>0</v>
      </c>
      <c r="AN134" s="20">
        <v>0</v>
      </c>
      <c r="AO134" s="20">
        <v>0</v>
      </c>
      <c r="AP134" s="20">
        <v>0</v>
      </c>
      <c r="AQ134" s="20">
        <f t="shared" ref="AQ134" si="330">30*AO134/100</f>
        <v>0</v>
      </c>
      <c r="AR134" s="20">
        <f t="shared" ref="AR134" si="331">70*AO134/100</f>
        <v>0</v>
      </c>
      <c r="AS134" s="20">
        <v>0</v>
      </c>
      <c r="AT134" s="20">
        <v>0</v>
      </c>
      <c r="AU134" s="20">
        <v>0</v>
      </c>
      <c r="AV134" s="20">
        <f t="shared" ref="AV134" si="332">30*AT134/100</f>
        <v>0</v>
      </c>
      <c r="AW134" s="20">
        <f t="shared" ref="AW134" si="333">70*AT134/100</f>
        <v>0</v>
      </c>
      <c r="AX134" s="20">
        <v>0</v>
      </c>
      <c r="AY134" s="20">
        <v>0</v>
      </c>
      <c r="AZ134" s="20">
        <v>0</v>
      </c>
      <c r="BA134" s="20">
        <f t="shared" ref="BA134" si="334">30*AY134/100</f>
        <v>0</v>
      </c>
      <c r="BB134" s="20">
        <f t="shared" ref="BB134" si="335">70*AY134/100</f>
        <v>0</v>
      </c>
      <c r="BC134" s="20">
        <v>0</v>
      </c>
    </row>
    <row r="135" spans="1:55" ht="31.5" x14ac:dyDescent="0.25">
      <c r="A135" s="12" t="s">
        <v>77</v>
      </c>
      <c r="B135" s="13" t="s">
        <v>178</v>
      </c>
      <c r="C135" s="14"/>
      <c r="D135" s="19">
        <f t="shared" ref="D135" si="336">SUM(D136:D138)</f>
        <v>0</v>
      </c>
      <c r="E135" s="19">
        <f t="shared" ref="E135:AD135" si="337">SUM(E136:E138)</f>
        <v>0</v>
      </c>
      <c r="F135" s="19">
        <f t="shared" si="337"/>
        <v>0</v>
      </c>
      <c r="G135" s="19">
        <f t="shared" si="337"/>
        <v>0</v>
      </c>
      <c r="H135" s="19">
        <f t="shared" si="337"/>
        <v>0</v>
      </c>
      <c r="I135" s="19">
        <f t="shared" si="337"/>
        <v>0</v>
      </c>
      <c r="J135" s="19">
        <f t="shared" si="337"/>
        <v>0</v>
      </c>
      <c r="K135" s="19">
        <f t="shared" si="337"/>
        <v>0</v>
      </c>
      <c r="L135" s="19">
        <f t="shared" si="337"/>
        <v>0</v>
      </c>
      <c r="M135" s="19">
        <f t="shared" si="337"/>
        <v>0</v>
      </c>
      <c r="N135" s="19">
        <f t="shared" si="337"/>
        <v>0</v>
      </c>
      <c r="O135" s="19">
        <f t="shared" si="337"/>
        <v>0</v>
      </c>
      <c r="P135" s="19">
        <f t="shared" si="337"/>
        <v>0</v>
      </c>
      <c r="Q135" s="19">
        <f t="shared" si="337"/>
        <v>0</v>
      </c>
      <c r="R135" s="19">
        <f t="shared" si="337"/>
        <v>0</v>
      </c>
      <c r="S135" s="19">
        <f t="shared" si="337"/>
        <v>0</v>
      </c>
      <c r="T135" s="19">
        <f t="shared" si="337"/>
        <v>0</v>
      </c>
      <c r="U135" s="19">
        <f t="shared" si="337"/>
        <v>0</v>
      </c>
      <c r="V135" s="19">
        <f t="shared" si="337"/>
        <v>0</v>
      </c>
      <c r="W135" s="19">
        <f t="shared" si="337"/>
        <v>0</v>
      </c>
      <c r="X135" s="19">
        <f t="shared" si="337"/>
        <v>0</v>
      </c>
      <c r="Y135" s="19">
        <f t="shared" si="337"/>
        <v>0</v>
      </c>
      <c r="Z135" s="19">
        <f t="shared" si="337"/>
        <v>0</v>
      </c>
      <c r="AA135" s="19">
        <f t="shared" si="337"/>
        <v>0</v>
      </c>
      <c r="AB135" s="19">
        <f t="shared" si="337"/>
        <v>0</v>
      </c>
      <c r="AC135" s="19">
        <f t="shared" si="337"/>
        <v>0</v>
      </c>
      <c r="AD135" s="19">
        <f t="shared" si="337"/>
        <v>0</v>
      </c>
      <c r="AE135" s="19">
        <f>SUM(AE136:AE138)</f>
        <v>0</v>
      </c>
      <c r="AF135" s="19">
        <f>SUM(AF136:AF138)</f>
        <v>0</v>
      </c>
      <c r="AG135" s="19">
        <f>SUM(AG136:AG138)</f>
        <v>0</v>
      </c>
      <c r="AH135" s="19">
        <f>SUM(AH136:AH138)</f>
        <v>0</v>
      </c>
      <c r="AI135" s="19">
        <f>SUM(AI136:AI138)</f>
        <v>0</v>
      </c>
      <c r="AJ135" s="19">
        <f t="shared" ref="AJ135" si="338">SUM(AJ136:AJ138)</f>
        <v>0</v>
      </c>
      <c r="AK135" s="19">
        <f>SUM(AK136:AK138)</f>
        <v>0</v>
      </c>
      <c r="AL135" s="19">
        <f>SUM(AL136:AL138)</f>
        <v>0</v>
      </c>
      <c r="AM135" s="19">
        <f>SUM(AM136:AM138)</f>
        <v>0</v>
      </c>
      <c r="AN135" s="19">
        <f>SUM(AN136:AN138)</f>
        <v>0</v>
      </c>
      <c r="AO135" s="19">
        <f t="shared" ref="AO135" si="339">SUM(AO136:AO138)</f>
        <v>0</v>
      </c>
      <c r="AP135" s="19">
        <f>SUM(AP136:AP138)</f>
        <v>0</v>
      </c>
      <c r="AQ135" s="19">
        <f>SUM(AQ136:AQ138)</f>
        <v>0</v>
      </c>
      <c r="AR135" s="19">
        <f>SUM(AR136:AR138)</f>
        <v>0</v>
      </c>
      <c r="AS135" s="19">
        <f>SUM(AS136:AS138)</f>
        <v>0</v>
      </c>
      <c r="AT135" s="19">
        <f t="shared" ref="AT135:AY135" si="340">SUM(AT136:AT138)</f>
        <v>0</v>
      </c>
      <c r="AU135" s="19">
        <f>SUM(AU136:AU138)</f>
        <v>0</v>
      </c>
      <c r="AV135" s="19">
        <f>SUM(AV136:AV138)</f>
        <v>0</v>
      </c>
      <c r="AW135" s="19">
        <f>SUM(AW136:AW138)</f>
        <v>0</v>
      </c>
      <c r="AX135" s="19">
        <f>SUM(AX136:AX138)</f>
        <v>0</v>
      </c>
      <c r="AY135" s="19">
        <f t="shared" si="340"/>
        <v>0</v>
      </c>
      <c r="AZ135" s="19">
        <f>SUM(AZ136:AZ138)</f>
        <v>0</v>
      </c>
      <c r="BA135" s="19">
        <f>SUM(BA136:BA138)</f>
        <v>0</v>
      </c>
      <c r="BB135" s="19">
        <f>SUM(BB136:BB138)</f>
        <v>0</v>
      </c>
      <c r="BC135" s="19">
        <f>SUM(BC136:BC138)</f>
        <v>0</v>
      </c>
    </row>
    <row r="136" spans="1:55" x14ac:dyDescent="0.25">
      <c r="A136" s="26" t="s">
        <v>77</v>
      </c>
      <c r="B136" s="27" t="s">
        <v>113</v>
      </c>
      <c r="C136" s="28" t="s">
        <v>114</v>
      </c>
      <c r="D136" s="28" t="s">
        <v>114</v>
      </c>
      <c r="E136" s="28" t="s">
        <v>114</v>
      </c>
      <c r="F136" s="28" t="s">
        <v>114</v>
      </c>
      <c r="G136" s="28" t="s">
        <v>114</v>
      </c>
      <c r="H136" s="28" t="s">
        <v>114</v>
      </c>
      <c r="I136" s="28" t="s">
        <v>114</v>
      </c>
      <c r="J136" s="28" t="s">
        <v>114</v>
      </c>
      <c r="K136" s="28" t="s">
        <v>114</v>
      </c>
      <c r="L136" s="28" t="s">
        <v>114</v>
      </c>
      <c r="M136" s="28" t="s">
        <v>114</v>
      </c>
      <c r="N136" s="28" t="s">
        <v>114</v>
      </c>
      <c r="O136" s="28" t="s">
        <v>114</v>
      </c>
      <c r="P136" s="28" t="s">
        <v>114</v>
      </c>
      <c r="Q136" s="28" t="s">
        <v>114</v>
      </c>
      <c r="R136" s="28" t="s">
        <v>114</v>
      </c>
      <c r="S136" s="28" t="s">
        <v>114</v>
      </c>
      <c r="T136" s="28" t="s">
        <v>114</v>
      </c>
      <c r="U136" s="28" t="s">
        <v>114</v>
      </c>
      <c r="V136" s="28" t="s">
        <v>114</v>
      </c>
      <c r="W136" s="28" t="s">
        <v>114</v>
      </c>
      <c r="X136" s="28" t="s">
        <v>114</v>
      </c>
      <c r="Y136" s="28" t="s">
        <v>114</v>
      </c>
      <c r="Z136" s="28" t="s">
        <v>114</v>
      </c>
      <c r="AA136" s="28" t="s">
        <v>114</v>
      </c>
      <c r="AB136" s="28" t="s">
        <v>114</v>
      </c>
      <c r="AC136" s="28" t="s">
        <v>114</v>
      </c>
      <c r="AD136" s="28" t="s">
        <v>114</v>
      </c>
      <c r="AE136" s="28" t="s">
        <v>114</v>
      </c>
      <c r="AF136" s="28" t="s">
        <v>114</v>
      </c>
      <c r="AG136" s="28" t="s">
        <v>114</v>
      </c>
      <c r="AH136" s="28" t="s">
        <v>114</v>
      </c>
      <c r="AI136" s="28" t="s">
        <v>114</v>
      </c>
      <c r="AJ136" s="28" t="s">
        <v>114</v>
      </c>
      <c r="AK136" s="28" t="s">
        <v>114</v>
      </c>
      <c r="AL136" s="28" t="s">
        <v>114</v>
      </c>
      <c r="AM136" s="28" t="s">
        <v>114</v>
      </c>
      <c r="AN136" s="28" t="s">
        <v>114</v>
      </c>
      <c r="AO136" s="28" t="s">
        <v>114</v>
      </c>
      <c r="AP136" s="28" t="s">
        <v>114</v>
      </c>
      <c r="AQ136" s="28" t="s">
        <v>114</v>
      </c>
      <c r="AR136" s="28" t="s">
        <v>114</v>
      </c>
      <c r="AS136" s="28" t="s">
        <v>114</v>
      </c>
      <c r="AT136" s="28" t="s">
        <v>114</v>
      </c>
      <c r="AU136" s="28" t="s">
        <v>114</v>
      </c>
      <c r="AV136" s="28" t="s">
        <v>114</v>
      </c>
      <c r="AW136" s="28" t="s">
        <v>114</v>
      </c>
      <c r="AX136" s="28" t="s">
        <v>114</v>
      </c>
      <c r="AY136" s="28" t="s">
        <v>114</v>
      </c>
      <c r="AZ136" s="28" t="s">
        <v>114</v>
      </c>
      <c r="BA136" s="28" t="s">
        <v>114</v>
      </c>
      <c r="BB136" s="28" t="s">
        <v>114</v>
      </c>
      <c r="BC136" s="28" t="s">
        <v>114</v>
      </c>
    </row>
    <row r="137" spans="1:55" x14ac:dyDescent="0.25">
      <c r="A137" s="26" t="s">
        <v>77</v>
      </c>
      <c r="B137" s="27" t="s">
        <v>113</v>
      </c>
      <c r="C137" s="28" t="s">
        <v>114</v>
      </c>
      <c r="D137" s="28" t="s">
        <v>114</v>
      </c>
      <c r="E137" s="28" t="s">
        <v>114</v>
      </c>
      <c r="F137" s="28" t="s">
        <v>114</v>
      </c>
      <c r="G137" s="28" t="s">
        <v>114</v>
      </c>
      <c r="H137" s="28" t="s">
        <v>114</v>
      </c>
      <c r="I137" s="28" t="s">
        <v>114</v>
      </c>
      <c r="J137" s="28" t="s">
        <v>114</v>
      </c>
      <c r="K137" s="28" t="s">
        <v>114</v>
      </c>
      <c r="L137" s="28" t="s">
        <v>114</v>
      </c>
      <c r="M137" s="28" t="s">
        <v>114</v>
      </c>
      <c r="N137" s="28" t="s">
        <v>114</v>
      </c>
      <c r="O137" s="28" t="s">
        <v>114</v>
      </c>
      <c r="P137" s="28" t="s">
        <v>114</v>
      </c>
      <c r="Q137" s="28" t="s">
        <v>114</v>
      </c>
      <c r="R137" s="28" t="s">
        <v>114</v>
      </c>
      <c r="S137" s="28" t="s">
        <v>114</v>
      </c>
      <c r="T137" s="28" t="s">
        <v>114</v>
      </c>
      <c r="U137" s="28" t="s">
        <v>114</v>
      </c>
      <c r="V137" s="28" t="s">
        <v>114</v>
      </c>
      <c r="W137" s="28" t="s">
        <v>114</v>
      </c>
      <c r="X137" s="28" t="s">
        <v>114</v>
      </c>
      <c r="Y137" s="28" t="s">
        <v>114</v>
      </c>
      <c r="Z137" s="28" t="s">
        <v>114</v>
      </c>
      <c r="AA137" s="28" t="s">
        <v>114</v>
      </c>
      <c r="AB137" s="28" t="s">
        <v>114</v>
      </c>
      <c r="AC137" s="28" t="s">
        <v>114</v>
      </c>
      <c r="AD137" s="28" t="s">
        <v>114</v>
      </c>
      <c r="AE137" s="28" t="s">
        <v>114</v>
      </c>
      <c r="AF137" s="28" t="s">
        <v>114</v>
      </c>
      <c r="AG137" s="28" t="s">
        <v>114</v>
      </c>
      <c r="AH137" s="28" t="s">
        <v>114</v>
      </c>
      <c r="AI137" s="28" t="s">
        <v>114</v>
      </c>
      <c r="AJ137" s="28" t="s">
        <v>114</v>
      </c>
      <c r="AK137" s="28" t="s">
        <v>114</v>
      </c>
      <c r="AL137" s="28" t="s">
        <v>114</v>
      </c>
      <c r="AM137" s="28" t="s">
        <v>114</v>
      </c>
      <c r="AN137" s="28" t="s">
        <v>114</v>
      </c>
      <c r="AO137" s="28" t="s">
        <v>114</v>
      </c>
      <c r="AP137" s="28" t="s">
        <v>114</v>
      </c>
      <c r="AQ137" s="28" t="s">
        <v>114</v>
      </c>
      <c r="AR137" s="28" t="s">
        <v>114</v>
      </c>
      <c r="AS137" s="28" t="s">
        <v>114</v>
      </c>
      <c r="AT137" s="28" t="s">
        <v>114</v>
      </c>
      <c r="AU137" s="28" t="s">
        <v>114</v>
      </c>
      <c r="AV137" s="28" t="s">
        <v>114</v>
      </c>
      <c r="AW137" s="28" t="s">
        <v>114</v>
      </c>
      <c r="AX137" s="28" t="s">
        <v>114</v>
      </c>
      <c r="AY137" s="28" t="s">
        <v>114</v>
      </c>
      <c r="AZ137" s="28" t="s">
        <v>114</v>
      </c>
      <c r="BA137" s="28" t="s">
        <v>114</v>
      </c>
      <c r="BB137" s="28" t="s">
        <v>114</v>
      </c>
      <c r="BC137" s="28" t="s">
        <v>114</v>
      </c>
    </row>
    <row r="138" spans="1:55" x14ac:dyDescent="0.25">
      <c r="A138" s="26" t="s">
        <v>115</v>
      </c>
      <c r="B138" s="26" t="s">
        <v>115</v>
      </c>
      <c r="C138" s="28" t="s">
        <v>114</v>
      </c>
      <c r="D138" s="28" t="s">
        <v>114</v>
      </c>
      <c r="E138" s="28" t="s">
        <v>114</v>
      </c>
      <c r="F138" s="28" t="s">
        <v>114</v>
      </c>
      <c r="G138" s="28" t="s">
        <v>114</v>
      </c>
      <c r="H138" s="28" t="s">
        <v>114</v>
      </c>
      <c r="I138" s="28" t="s">
        <v>114</v>
      </c>
      <c r="J138" s="28" t="s">
        <v>114</v>
      </c>
      <c r="K138" s="28" t="s">
        <v>114</v>
      </c>
      <c r="L138" s="28" t="s">
        <v>114</v>
      </c>
      <c r="M138" s="28" t="s">
        <v>114</v>
      </c>
      <c r="N138" s="28" t="s">
        <v>114</v>
      </c>
      <c r="O138" s="28" t="s">
        <v>114</v>
      </c>
      <c r="P138" s="28" t="s">
        <v>114</v>
      </c>
      <c r="Q138" s="28" t="s">
        <v>114</v>
      </c>
      <c r="R138" s="28" t="s">
        <v>114</v>
      </c>
      <c r="S138" s="28" t="s">
        <v>114</v>
      </c>
      <c r="T138" s="28" t="s">
        <v>114</v>
      </c>
      <c r="U138" s="28" t="s">
        <v>114</v>
      </c>
      <c r="V138" s="28" t="s">
        <v>114</v>
      </c>
      <c r="W138" s="28" t="s">
        <v>114</v>
      </c>
      <c r="X138" s="28" t="s">
        <v>114</v>
      </c>
      <c r="Y138" s="28" t="s">
        <v>114</v>
      </c>
      <c r="Z138" s="28" t="s">
        <v>114</v>
      </c>
      <c r="AA138" s="28" t="s">
        <v>114</v>
      </c>
      <c r="AB138" s="28" t="s">
        <v>114</v>
      </c>
      <c r="AC138" s="28" t="s">
        <v>114</v>
      </c>
      <c r="AD138" s="28" t="s">
        <v>114</v>
      </c>
      <c r="AE138" s="28" t="s">
        <v>114</v>
      </c>
      <c r="AF138" s="28" t="s">
        <v>114</v>
      </c>
      <c r="AG138" s="28" t="s">
        <v>114</v>
      </c>
      <c r="AH138" s="28" t="s">
        <v>114</v>
      </c>
      <c r="AI138" s="28" t="s">
        <v>114</v>
      </c>
      <c r="AJ138" s="28" t="s">
        <v>114</v>
      </c>
      <c r="AK138" s="28" t="s">
        <v>114</v>
      </c>
      <c r="AL138" s="28" t="s">
        <v>114</v>
      </c>
      <c r="AM138" s="28" t="s">
        <v>114</v>
      </c>
      <c r="AN138" s="28" t="s">
        <v>114</v>
      </c>
      <c r="AO138" s="28" t="s">
        <v>114</v>
      </c>
      <c r="AP138" s="28" t="s">
        <v>114</v>
      </c>
      <c r="AQ138" s="28" t="s">
        <v>114</v>
      </c>
      <c r="AR138" s="28" t="s">
        <v>114</v>
      </c>
      <c r="AS138" s="28" t="s">
        <v>114</v>
      </c>
      <c r="AT138" s="28" t="s">
        <v>114</v>
      </c>
      <c r="AU138" s="28" t="s">
        <v>114</v>
      </c>
      <c r="AV138" s="28" t="s">
        <v>114</v>
      </c>
      <c r="AW138" s="28" t="s">
        <v>114</v>
      </c>
      <c r="AX138" s="28" t="s">
        <v>114</v>
      </c>
      <c r="AY138" s="28" t="s">
        <v>114</v>
      </c>
      <c r="AZ138" s="28" t="s">
        <v>114</v>
      </c>
      <c r="BA138" s="28" t="s">
        <v>114</v>
      </c>
      <c r="BB138" s="28" t="s">
        <v>114</v>
      </c>
      <c r="BC138" s="28" t="s">
        <v>114</v>
      </c>
    </row>
    <row r="139" spans="1:55" ht="31.5" x14ac:dyDescent="0.25">
      <c r="A139" s="12" t="s">
        <v>78</v>
      </c>
      <c r="B139" s="13" t="s">
        <v>179</v>
      </c>
      <c r="C139" s="14"/>
      <c r="D139" s="19">
        <f t="shared" ref="D139" si="341">SUM(D140:D142)</f>
        <v>0</v>
      </c>
      <c r="E139" s="19">
        <f t="shared" ref="E139:AD139" si="342">SUM(E140:E142)</f>
        <v>0</v>
      </c>
      <c r="F139" s="19">
        <f t="shared" si="342"/>
        <v>0</v>
      </c>
      <c r="G139" s="19">
        <f t="shared" si="342"/>
        <v>0</v>
      </c>
      <c r="H139" s="19">
        <f t="shared" si="342"/>
        <v>0</v>
      </c>
      <c r="I139" s="19">
        <f t="shared" si="342"/>
        <v>0</v>
      </c>
      <c r="J139" s="19">
        <f t="shared" si="342"/>
        <v>0</v>
      </c>
      <c r="K139" s="19">
        <f t="shared" si="342"/>
        <v>0</v>
      </c>
      <c r="L139" s="19">
        <f t="shared" si="342"/>
        <v>0</v>
      </c>
      <c r="M139" s="19">
        <f t="shared" si="342"/>
        <v>0</v>
      </c>
      <c r="N139" s="19">
        <f t="shared" si="342"/>
        <v>0</v>
      </c>
      <c r="O139" s="19">
        <f t="shared" si="342"/>
        <v>0</v>
      </c>
      <c r="P139" s="19">
        <f t="shared" si="342"/>
        <v>0</v>
      </c>
      <c r="Q139" s="19">
        <f t="shared" si="342"/>
        <v>0</v>
      </c>
      <c r="R139" s="19">
        <f t="shared" si="342"/>
        <v>0</v>
      </c>
      <c r="S139" s="19">
        <f t="shared" si="342"/>
        <v>0</v>
      </c>
      <c r="T139" s="19">
        <f t="shared" si="342"/>
        <v>0</v>
      </c>
      <c r="U139" s="19">
        <f t="shared" si="342"/>
        <v>0</v>
      </c>
      <c r="V139" s="19">
        <f t="shared" si="342"/>
        <v>0</v>
      </c>
      <c r="W139" s="19">
        <f t="shared" si="342"/>
        <v>0</v>
      </c>
      <c r="X139" s="19">
        <f t="shared" si="342"/>
        <v>0</v>
      </c>
      <c r="Y139" s="19">
        <f t="shared" si="342"/>
        <v>0</v>
      </c>
      <c r="Z139" s="19">
        <f t="shared" si="342"/>
        <v>0</v>
      </c>
      <c r="AA139" s="19">
        <f t="shared" si="342"/>
        <v>0</v>
      </c>
      <c r="AB139" s="19">
        <f t="shared" si="342"/>
        <v>0</v>
      </c>
      <c r="AC139" s="19">
        <f t="shared" si="342"/>
        <v>0</v>
      </c>
      <c r="AD139" s="19">
        <f t="shared" si="342"/>
        <v>0</v>
      </c>
      <c r="AE139" s="19">
        <f>SUM(AE140:AE142)</f>
        <v>0</v>
      </c>
      <c r="AF139" s="19">
        <f>SUM(AF140:AF142)</f>
        <v>0</v>
      </c>
      <c r="AG139" s="19">
        <f>SUM(AG140:AG142)</f>
        <v>0</v>
      </c>
      <c r="AH139" s="19">
        <f>SUM(AH140:AH142)</f>
        <v>0</v>
      </c>
      <c r="AI139" s="19">
        <f>SUM(AI140:AI142)</f>
        <v>0</v>
      </c>
      <c r="AJ139" s="19">
        <f t="shared" ref="AJ139" si="343">SUM(AJ140:AJ142)</f>
        <v>0</v>
      </c>
      <c r="AK139" s="19">
        <f>SUM(AK140:AK142)</f>
        <v>0</v>
      </c>
      <c r="AL139" s="19">
        <f>SUM(AL140:AL142)</f>
        <v>0</v>
      </c>
      <c r="AM139" s="19">
        <f>SUM(AM140:AM142)</f>
        <v>0</v>
      </c>
      <c r="AN139" s="19">
        <f>SUM(AN140:AN142)</f>
        <v>0</v>
      </c>
      <c r="AO139" s="19">
        <f t="shared" ref="AO139" si="344">SUM(AO140:AO142)</f>
        <v>0</v>
      </c>
      <c r="AP139" s="19">
        <f>SUM(AP140:AP142)</f>
        <v>0</v>
      </c>
      <c r="AQ139" s="19">
        <f>SUM(AQ140:AQ142)</f>
        <v>0</v>
      </c>
      <c r="AR139" s="19">
        <f>SUM(AR140:AR142)</f>
        <v>0</v>
      </c>
      <c r="AS139" s="19">
        <f>SUM(AS140:AS142)</f>
        <v>0</v>
      </c>
      <c r="AT139" s="19">
        <f t="shared" ref="AT139:AY139" si="345">SUM(AT140:AT142)</f>
        <v>0</v>
      </c>
      <c r="AU139" s="19">
        <f>SUM(AU140:AU142)</f>
        <v>0</v>
      </c>
      <c r="AV139" s="19">
        <f>SUM(AV140:AV142)</f>
        <v>0</v>
      </c>
      <c r="AW139" s="19">
        <f>SUM(AW140:AW142)</f>
        <v>0</v>
      </c>
      <c r="AX139" s="19">
        <f>SUM(AX140:AX142)</f>
        <v>0</v>
      </c>
      <c r="AY139" s="19">
        <f t="shared" si="345"/>
        <v>0</v>
      </c>
      <c r="AZ139" s="19">
        <f>SUM(AZ140:AZ142)</f>
        <v>0</v>
      </c>
      <c r="BA139" s="19">
        <f>SUM(BA140:BA142)</f>
        <v>0</v>
      </c>
      <c r="BB139" s="19">
        <f>SUM(BB140:BB142)</f>
        <v>0</v>
      </c>
      <c r="BC139" s="19">
        <f>SUM(BC140:BC142)</f>
        <v>0</v>
      </c>
    </row>
    <row r="140" spans="1:55" x14ac:dyDescent="0.25">
      <c r="A140" s="26" t="s">
        <v>78</v>
      </c>
      <c r="B140" s="27" t="s">
        <v>113</v>
      </c>
      <c r="C140" s="28" t="s">
        <v>114</v>
      </c>
      <c r="D140" s="28" t="s">
        <v>114</v>
      </c>
      <c r="E140" s="28" t="s">
        <v>114</v>
      </c>
      <c r="F140" s="28" t="s">
        <v>114</v>
      </c>
      <c r="G140" s="28" t="s">
        <v>114</v>
      </c>
      <c r="H140" s="28" t="s">
        <v>114</v>
      </c>
      <c r="I140" s="28" t="s">
        <v>114</v>
      </c>
      <c r="J140" s="28" t="s">
        <v>114</v>
      </c>
      <c r="K140" s="28" t="s">
        <v>114</v>
      </c>
      <c r="L140" s="28" t="s">
        <v>114</v>
      </c>
      <c r="M140" s="28" t="s">
        <v>114</v>
      </c>
      <c r="N140" s="28" t="s">
        <v>114</v>
      </c>
      <c r="O140" s="28" t="s">
        <v>114</v>
      </c>
      <c r="P140" s="28" t="s">
        <v>114</v>
      </c>
      <c r="Q140" s="28" t="s">
        <v>114</v>
      </c>
      <c r="R140" s="28" t="s">
        <v>114</v>
      </c>
      <c r="S140" s="28" t="s">
        <v>114</v>
      </c>
      <c r="T140" s="28" t="s">
        <v>114</v>
      </c>
      <c r="U140" s="28" t="s">
        <v>114</v>
      </c>
      <c r="V140" s="28" t="s">
        <v>114</v>
      </c>
      <c r="W140" s="28" t="s">
        <v>114</v>
      </c>
      <c r="X140" s="28" t="s">
        <v>114</v>
      </c>
      <c r="Y140" s="28" t="s">
        <v>114</v>
      </c>
      <c r="Z140" s="28" t="s">
        <v>114</v>
      </c>
      <c r="AA140" s="28" t="s">
        <v>114</v>
      </c>
      <c r="AB140" s="28" t="s">
        <v>114</v>
      </c>
      <c r="AC140" s="28" t="s">
        <v>114</v>
      </c>
      <c r="AD140" s="28" t="s">
        <v>114</v>
      </c>
      <c r="AE140" s="28" t="s">
        <v>114</v>
      </c>
      <c r="AF140" s="28" t="s">
        <v>114</v>
      </c>
      <c r="AG140" s="28" t="s">
        <v>114</v>
      </c>
      <c r="AH140" s="28" t="s">
        <v>114</v>
      </c>
      <c r="AI140" s="28" t="s">
        <v>114</v>
      </c>
      <c r="AJ140" s="28" t="s">
        <v>114</v>
      </c>
      <c r="AK140" s="28" t="s">
        <v>114</v>
      </c>
      <c r="AL140" s="28" t="s">
        <v>114</v>
      </c>
      <c r="AM140" s="28" t="s">
        <v>114</v>
      </c>
      <c r="AN140" s="28" t="s">
        <v>114</v>
      </c>
      <c r="AO140" s="28" t="s">
        <v>114</v>
      </c>
      <c r="AP140" s="28" t="s">
        <v>114</v>
      </c>
      <c r="AQ140" s="28" t="s">
        <v>114</v>
      </c>
      <c r="AR140" s="28" t="s">
        <v>114</v>
      </c>
      <c r="AS140" s="28" t="s">
        <v>114</v>
      </c>
      <c r="AT140" s="28" t="s">
        <v>114</v>
      </c>
      <c r="AU140" s="28" t="s">
        <v>114</v>
      </c>
      <c r="AV140" s="28" t="s">
        <v>114</v>
      </c>
      <c r="AW140" s="28" t="s">
        <v>114</v>
      </c>
      <c r="AX140" s="28" t="s">
        <v>114</v>
      </c>
      <c r="AY140" s="28" t="s">
        <v>114</v>
      </c>
      <c r="AZ140" s="28" t="s">
        <v>114</v>
      </c>
      <c r="BA140" s="28" t="s">
        <v>114</v>
      </c>
      <c r="BB140" s="28" t="s">
        <v>114</v>
      </c>
      <c r="BC140" s="28" t="s">
        <v>114</v>
      </c>
    </row>
    <row r="141" spans="1:55" x14ac:dyDescent="0.25">
      <c r="A141" s="26" t="s">
        <v>78</v>
      </c>
      <c r="B141" s="27" t="s">
        <v>113</v>
      </c>
      <c r="C141" s="28" t="s">
        <v>114</v>
      </c>
      <c r="D141" s="28" t="s">
        <v>114</v>
      </c>
      <c r="E141" s="28" t="s">
        <v>114</v>
      </c>
      <c r="F141" s="28" t="s">
        <v>114</v>
      </c>
      <c r="G141" s="28" t="s">
        <v>114</v>
      </c>
      <c r="H141" s="28" t="s">
        <v>114</v>
      </c>
      <c r="I141" s="28" t="s">
        <v>114</v>
      </c>
      <c r="J141" s="28" t="s">
        <v>114</v>
      </c>
      <c r="K141" s="28" t="s">
        <v>114</v>
      </c>
      <c r="L141" s="28" t="s">
        <v>114</v>
      </c>
      <c r="M141" s="28" t="s">
        <v>114</v>
      </c>
      <c r="N141" s="28" t="s">
        <v>114</v>
      </c>
      <c r="O141" s="28" t="s">
        <v>114</v>
      </c>
      <c r="P141" s="28" t="s">
        <v>114</v>
      </c>
      <c r="Q141" s="28" t="s">
        <v>114</v>
      </c>
      <c r="R141" s="28" t="s">
        <v>114</v>
      </c>
      <c r="S141" s="28" t="s">
        <v>114</v>
      </c>
      <c r="T141" s="28" t="s">
        <v>114</v>
      </c>
      <c r="U141" s="28" t="s">
        <v>114</v>
      </c>
      <c r="V141" s="28" t="s">
        <v>114</v>
      </c>
      <c r="W141" s="28" t="s">
        <v>114</v>
      </c>
      <c r="X141" s="28" t="s">
        <v>114</v>
      </c>
      <c r="Y141" s="28" t="s">
        <v>114</v>
      </c>
      <c r="Z141" s="28" t="s">
        <v>114</v>
      </c>
      <c r="AA141" s="28" t="s">
        <v>114</v>
      </c>
      <c r="AB141" s="28" t="s">
        <v>114</v>
      </c>
      <c r="AC141" s="28" t="s">
        <v>114</v>
      </c>
      <c r="AD141" s="28" t="s">
        <v>114</v>
      </c>
      <c r="AE141" s="28" t="s">
        <v>114</v>
      </c>
      <c r="AF141" s="28" t="s">
        <v>114</v>
      </c>
      <c r="AG141" s="28" t="s">
        <v>114</v>
      </c>
      <c r="AH141" s="28" t="s">
        <v>114</v>
      </c>
      <c r="AI141" s="28" t="s">
        <v>114</v>
      </c>
      <c r="AJ141" s="28" t="s">
        <v>114</v>
      </c>
      <c r="AK141" s="28" t="s">
        <v>114</v>
      </c>
      <c r="AL141" s="28" t="s">
        <v>114</v>
      </c>
      <c r="AM141" s="28" t="s">
        <v>114</v>
      </c>
      <c r="AN141" s="28" t="s">
        <v>114</v>
      </c>
      <c r="AO141" s="28" t="s">
        <v>114</v>
      </c>
      <c r="AP141" s="28" t="s">
        <v>114</v>
      </c>
      <c r="AQ141" s="28" t="s">
        <v>114</v>
      </c>
      <c r="AR141" s="28" t="s">
        <v>114</v>
      </c>
      <c r="AS141" s="28" t="s">
        <v>114</v>
      </c>
      <c r="AT141" s="28" t="s">
        <v>114</v>
      </c>
      <c r="AU141" s="28" t="s">
        <v>114</v>
      </c>
      <c r="AV141" s="28" t="s">
        <v>114</v>
      </c>
      <c r="AW141" s="28" t="s">
        <v>114</v>
      </c>
      <c r="AX141" s="28" t="s">
        <v>114</v>
      </c>
      <c r="AY141" s="28" t="s">
        <v>114</v>
      </c>
      <c r="AZ141" s="28" t="s">
        <v>114</v>
      </c>
      <c r="BA141" s="28" t="s">
        <v>114</v>
      </c>
      <c r="BB141" s="28" t="s">
        <v>114</v>
      </c>
      <c r="BC141" s="28" t="s">
        <v>114</v>
      </c>
    </row>
    <row r="142" spans="1:55" x14ac:dyDescent="0.25">
      <c r="A142" s="26" t="s">
        <v>115</v>
      </c>
      <c r="B142" s="26" t="s">
        <v>115</v>
      </c>
      <c r="C142" s="28" t="s">
        <v>114</v>
      </c>
      <c r="D142" s="28" t="s">
        <v>114</v>
      </c>
      <c r="E142" s="28" t="s">
        <v>114</v>
      </c>
      <c r="F142" s="28" t="s">
        <v>114</v>
      </c>
      <c r="G142" s="28" t="s">
        <v>114</v>
      </c>
      <c r="H142" s="28" t="s">
        <v>114</v>
      </c>
      <c r="I142" s="28" t="s">
        <v>114</v>
      </c>
      <c r="J142" s="28" t="s">
        <v>114</v>
      </c>
      <c r="K142" s="28" t="s">
        <v>114</v>
      </c>
      <c r="L142" s="28" t="s">
        <v>114</v>
      </c>
      <c r="M142" s="28" t="s">
        <v>114</v>
      </c>
      <c r="N142" s="28" t="s">
        <v>114</v>
      </c>
      <c r="O142" s="28" t="s">
        <v>114</v>
      </c>
      <c r="P142" s="28" t="s">
        <v>114</v>
      </c>
      <c r="Q142" s="28" t="s">
        <v>114</v>
      </c>
      <c r="R142" s="28" t="s">
        <v>114</v>
      </c>
      <c r="S142" s="28" t="s">
        <v>114</v>
      </c>
      <c r="T142" s="28" t="s">
        <v>114</v>
      </c>
      <c r="U142" s="28" t="s">
        <v>114</v>
      </c>
      <c r="V142" s="28" t="s">
        <v>114</v>
      </c>
      <c r="W142" s="28" t="s">
        <v>114</v>
      </c>
      <c r="X142" s="28" t="s">
        <v>114</v>
      </c>
      <c r="Y142" s="28" t="s">
        <v>114</v>
      </c>
      <c r="Z142" s="28" t="s">
        <v>114</v>
      </c>
      <c r="AA142" s="28" t="s">
        <v>114</v>
      </c>
      <c r="AB142" s="28" t="s">
        <v>114</v>
      </c>
      <c r="AC142" s="28" t="s">
        <v>114</v>
      </c>
      <c r="AD142" s="28" t="s">
        <v>114</v>
      </c>
      <c r="AE142" s="28" t="s">
        <v>114</v>
      </c>
      <c r="AF142" s="28" t="s">
        <v>114</v>
      </c>
      <c r="AG142" s="28" t="s">
        <v>114</v>
      </c>
      <c r="AH142" s="28" t="s">
        <v>114</v>
      </c>
      <c r="AI142" s="28" t="s">
        <v>114</v>
      </c>
      <c r="AJ142" s="28" t="s">
        <v>114</v>
      </c>
      <c r="AK142" s="28" t="s">
        <v>114</v>
      </c>
      <c r="AL142" s="28" t="s">
        <v>114</v>
      </c>
      <c r="AM142" s="28" t="s">
        <v>114</v>
      </c>
      <c r="AN142" s="28" t="s">
        <v>114</v>
      </c>
      <c r="AO142" s="28" t="s">
        <v>114</v>
      </c>
      <c r="AP142" s="28" t="s">
        <v>114</v>
      </c>
      <c r="AQ142" s="28" t="s">
        <v>114</v>
      </c>
      <c r="AR142" s="28" t="s">
        <v>114</v>
      </c>
      <c r="AS142" s="28" t="s">
        <v>114</v>
      </c>
      <c r="AT142" s="28" t="s">
        <v>114</v>
      </c>
      <c r="AU142" s="28" t="s">
        <v>114</v>
      </c>
      <c r="AV142" s="28" t="s">
        <v>114</v>
      </c>
      <c r="AW142" s="28" t="s">
        <v>114</v>
      </c>
      <c r="AX142" s="28" t="s">
        <v>114</v>
      </c>
      <c r="AY142" s="28" t="s">
        <v>114</v>
      </c>
      <c r="AZ142" s="28" t="s">
        <v>114</v>
      </c>
      <c r="BA142" s="28" t="s">
        <v>114</v>
      </c>
      <c r="BB142" s="28" t="s">
        <v>114</v>
      </c>
      <c r="BC142" s="28" t="s">
        <v>114</v>
      </c>
    </row>
    <row r="143" spans="1:55" ht="47.25" x14ac:dyDescent="0.25">
      <c r="A143" s="12" t="s">
        <v>79</v>
      </c>
      <c r="B143" s="13" t="s">
        <v>180</v>
      </c>
      <c r="C143" s="14"/>
      <c r="D143" s="19">
        <f t="shared" ref="D143" si="346">SUM(D144:D146)</f>
        <v>0</v>
      </c>
      <c r="E143" s="19">
        <f t="shared" ref="E143:AD143" si="347">SUM(E144:E146)</f>
        <v>0</v>
      </c>
      <c r="F143" s="19">
        <f t="shared" si="347"/>
        <v>0</v>
      </c>
      <c r="G143" s="19">
        <f t="shared" si="347"/>
        <v>0</v>
      </c>
      <c r="H143" s="19">
        <f t="shared" si="347"/>
        <v>0</v>
      </c>
      <c r="I143" s="19">
        <f t="shared" si="347"/>
        <v>0</v>
      </c>
      <c r="J143" s="19">
        <f t="shared" si="347"/>
        <v>0</v>
      </c>
      <c r="K143" s="19">
        <f t="shared" si="347"/>
        <v>0</v>
      </c>
      <c r="L143" s="19">
        <f t="shared" si="347"/>
        <v>0</v>
      </c>
      <c r="M143" s="19">
        <f t="shared" si="347"/>
        <v>0</v>
      </c>
      <c r="N143" s="19">
        <f t="shared" si="347"/>
        <v>0</v>
      </c>
      <c r="O143" s="19">
        <f t="shared" si="347"/>
        <v>0</v>
      </c>
      <c r="P143" s="19">
        <f t="shared" si="347"/>
        <v>0</v>
      </c>
      <c r="Q143" s="19">
        <f t="shared" si="347"/>
        <v>0</v>
      </c>
      <c r="R143" s="19">
        <f t="shared" si="347"/>
        <v>0</v>
      </c>
      <c r="S143" s="19">
        <f t="shared" si="347"/>
        <v>0</v>
      </c>
      <c r="T143" s="19">
        <f t="shared" si="347"/>
        <v>0</v>
      </c>
      <c r="U143" s="19">
        <f t="shared" si="347"/>
        <v>0</v>
      </c>
      <c r="V143" s="19">
        <f t="shared" si="347"/>
        <v>0</v>
      </c>
      <c r="W143" s="19">
        <f t="shared" si="347"/>
        <v>0</v>
      </c>
      <c r="X143" s="19">
        <f t="shared" si="347"/>
        <v>0</v>
      </c>
      <c r="Y143" s="19">
        <f t="shared" si="347"/>
        <v>0</v>
      </c>
      <c r="Z143" s="19">
        <f t="shared" si="347"/>
        <v>0</v>
      </c>
      <c r="AA143" s="19">
        <f t="shared" si="347"/>
        <v>0</v>
      </c>
      <c r="AB143" s="19">
        <f t="shared" si="347"/>
        <v>0</v>
      </c>
      <c r="AC143" s="19">
        <f t="shared" si="347"/>
        <v>0</v>
      </c>
      <c r="AD143" s="19">
        <f t="shared" si="347"/>
        <v>0</v>
      </c>
      <c r="AE143" s="19">
        <f>SUM(AE144:AE146)</f>
        <v>0</v>
      </c>
      <c r="AF143" s="19">
        <f>SUM(AF144:AF146)</f>
        <v>0</v>
      </c>
      <c r="AG143" s="19">
        <f>SUM(AG144:AG146)</f>
        <v>0</v>
      </c>
      <c r="AH143" s="19">
        <f>SUM(AH144:AH146)</f>
        <v>0</v>
      </c>
      <c r="AI143" s="19">
        <f>SUM(AI144:AI146)</f>
        <v>0</v>
      </c>
      <c r="AJ143" s="19">
        <f t="shared" ref="AJ143" si="348">SUM(AJ144:AJ146)</f>
        <v>0</v>
      </c>
      <c r="AK143" s="19">
        <f>SUM(AK144:AK146)</f>
        <v>0</v>
      </c>
      <c r="AL143" s="19">
        <f>SUM(AL144:AL146)</f>
        <v>0</v>
      </c>
      <c r="AM143" s="19">
        <f>SUM(AM144:AM146)</f>
        <v>0</v>
      </c>
      <c r="AN143" s="19">
        <f>SUM(AN144:AN146)</f>
        <v>0</v>
      </c>
      <c r="AO143" s="19">
        <f t="shared" ref="AO143" si="349">SUM(AO144:AO146)</f>
        <v>0</v>
      </c>
      <c r="AP143" s="19">
        <f>SUM(AP144:AP146)</f>
        <v>0</v>
      </c>
      <c r="AQ143" s="19">
        <f>SUM(AQ144:AQ146)</f>
        <v>0</v>
      </c>
      <c r="AR143" s="19">
        <f>SUM(AR144:AR146)</f>
        <v>0</v>
      </c>
      <c r="AS143" s="19">
        <f>SUM(AS144:AS146)</f>
        <v>0</v>
      </c>
      <c r="AT143" s="19">
        <f t="shared" ref="AT143:AY143" si="350">SUM(AT144:AT146)</f>
        <v>0</v>
      </c>
      <c r="AU143" s="19">
        <f>SUM(AU144:AU146)</f>
        <v>0</v>
      </c>
      <c r="AV143" s="19">
        <f>SUM(AV144:AV146)</f>
        <v>0</v>
      </c>
      <c r="AW143" s="19">
        <f>SUM(AW144:AW146)</f>
        <v>0</v>
      </c>
      <c r="AX143" s="19">
        <f>SUM(AX144:AX146)</f>
        <v>0</v>
      </c>
      <c r="AY143" s="19">
        <f t="shared" si="350"/>
        <v>0</v>
      </c>
      <c r="AZ143" s="19">
        <f>SUM(AZ144:AZ146)</f>
        <v>0</v>
      </c>
      <c r="BA143" s="19">
        <f>SUM(BA144:BA146)</f>
        <v>0</v>
      </c>
      <c r="BB143" s="19">
        <f>SUM(BB144:BB146)</f>
        <v>0</v>
      </c>
      <c r="BC143" s="19">
        <f>SUM(BC144:BC146)</f>
        <v>0</v>
      </c>
    </row>
    <row r="144" spans="1:55" x14ac:dyDescent="0.25">
      <c r="A144" s="26" t="s">
        <v>79</v>
      </c>
      <c r="B144" s="27" t="s">
        <v>113</v>
      </c>
      <c r="C144" s="28" t="s">
        <v>114</v>
      </c>
      <c r="D144" s="28" t="s">
        <v>114</v>
      </c>
      <c r="E144" s="28" t="s">
        <v>114</v>
      </c>
      <c r="F144" s="28" t="s">
        <v>114</v>
      </c>
      <c r="G144" s="28" t="s">
        <v>114</v>
      </c>
      <c r="H144" s="28" t="s">
        <v>114</v>
      </c>
      <c r="I144" s="28" t="s">
        <v>114</v>
      </c>
      <c r="J144" s="28" t="s">
        <v>114</v>
      </c>
      <c r="K144" s="28" t="s">
        <v>114</v>
      </c>
      <c r="L144" s="28" t="s">
        <v>114</v>
      </c>
      <c r="M144" s="28" t="s">
        <v>114</v>
      </c>
      <c r="N144" s="28" t="s">
        <v>114</v>
      </c>
      <c r="O144" s="28" t="s">
        <v>114</v>
      </c>
      <c r="P144" s="28" t="s">
        <v>114</v>
      </c>
      <c r="Q144" s="28" t="s">
        <v>114</v>
      </c>
      <c r="R144" s="28" t="s">
        <v>114</v>
      </c>
      <c r="S144" s="28" t="s">
        <v>114</v>
      </c>
      <c r="T144" s="28" t="s">
        <v>114</v>
      </c>
      <c r="U144" s="28" t="s">
        <v>114</v>
      </c>
      <c r="V144" s="28" t="s">
        <v>114</v>
      </c>
      <c r="W144" s="28" t="s">
        <v>114</v>
      </c>
      <c r="X144" s="28" t="s">
        <v>114</v>
      </c>
      <c r="Y144" s="28" t="s">
        <v>114</v>
      </c>
      <c r="Z144" s="28" t="s">
        <v>114</v>
      </c>
      <c r="AA144" s="28" t="s">
        <v>114</v>
      </c>
      <c r="AB144" s="28" t="s">
        <v>114</v>
      </c>
      <c r="AC144" s="28" t="s">
        <v>114</v>
      </c>
      <c r="AD144" s="28" t="s">
        <v>114</v>
      </c>
      <c r="AE144" s="28" t="s">
        <v>114</v>
      </c>
      <c r="AF144" s="28" t="s">
        <v>114</v>
      </c>
      <c r="AG144" s="28" t="s">
        <v>114</v>
      </c>
      <c r="AH144" s="28" t="s">
        <v>114</v>
      </c>
      <c r="AI144" s="28" t="s">
        <v>114</v>
      </c>
      <c r="AJ144" s="28" t="s">
        <v>114</v>
      </c>
      <c r="AK144" s="28" t="s">
        <v>114</v>
      </c>
      <c r="AL144" s="28" t="s">
        <v>114</v>
      </c>
      <c r="AM144" s="28" t="s">
        <v>114</v>
      </c>
      <c r="AN144" s="28" t="s">
        <v>114</v>
      </c>
      <c r="AO144" s="28" t="s">
        <v>114</v>
      </c>
      <c r="AP144" s="28" t="s">
        <v>114</v>
      </c>
      <c r="AQ144" s="28" t="s">
        <v>114</v>
      </c>
      <c r="AR144" s="28" t="s">
        <v>114</v>
      </c>
      <c r="AS144" s="28" t="s">
        <v>114</v>
      </c>
      <c r="AT144" s="28" t="s">
        <v>114</v>
      </c>
      <c r="AU144" s="28" t="s">
        <v>114</v>
      </c>
      <c r="AV144" s="28" t="s">
        <v>114</v>
      </c>
      <c r="AW144" s="28" t="s">
        <v>114</v>
      </c>
      <c r="AX144" s="28" t="s">
        <v>114</v>
      </c>
      <c r="AY144" s="28" t="s">
        <v>114</v>
      </c>
      <c r="AZ144" s="28" t="s">
        <v>114</v>
      </c>
      <c r="BA144" s="28" t="s">
        <v>114</v>
      </c>
      <c r="BB144" s="28" t="s">
        <v>114</v>
      </c>
      <c r="BC144" s="28" t="s">
        <v>114</v>
      </c>
    </row>
    <row r="145" spans="1:55" x14ac:dyDescent="0.25">
      <c r="A145" s="26" t="s">
        <v>79</v>
      </c>
      <c r="B145" s="27" t="s">
        <v>113</v>
      </c>
      <c r="C145" s="28" t="s">
        <v>114</v>
      </c>
      <c r="D145" s="28" t="s">
        <v>114</v>
      </c>
      <c r="E145" s="28" t="s">
        <v>114</v>
      </c>
      <c r="F145" s="28" t="s">
        <v>114</v>
      </c>
      <c r="G145" s="28" t="s">
        <v>114</v>
      </c>
      <c r="H145" s="28" t="s">
        <v>114</v>
      </c>
      <c r="I145" s="28" t="s">
        <v>114</v>
      </c>
      <c r="J145" s="28" t="s">
        <v>114</v>
      </c>
      <c r="K145" s="28" t="s">
        <v>114</v>
      </c>
      <c r="L145" s="28" t="s">
        <v>114</v>
      </c>
      <c r="M145" s="28" t="s">
        <v>114</v>
      </c>
      <c r="N145" s="28" t="s">
        <v>114</v>
      </c>
      <c r="O145" s="28" t="s">
        <v>114</v>
      </c>
      <c r="P145" s="28" t="s">
        <v>114</v>
      </c>
      <c r="Q145" s="28" t="s">
        <v>114</v>
      </c>
      <c r="R145" s="28" t="s">
        <v>114</v>
      </c>
      <c r="S145" s="28" t="s">
        <v>114</v>
      </c>
      <c r="T145" s="28" t="s">
        <v>114</v>
      </c>
      <c r="U145" s="28" t="s">
        <v>114</v>
      </c>
      <c r="V145" s="28" t="s">
        <v>114</v>
      </c>
      <c r="W145" s="28" t="s">
        <v>114</v>
      </c>
      <c r="X145" s="28" t="s">
        <v>114</v>
      </c>
      <c r="Y145" s="28" t="s">
        <v>114</v>
      </c>
      <c r="Z145" s="28" t="s">
        <v>114</v>
      </c>
      <c r="AA145" s="28" t="s">
        <v>114</v>
      </c>
      <c r="AB145" s="28" t="s">
        <v>114</v>
      </c>
      <c r="AC145" s="28" t="s">
        <v>114</v>
      </c>
      <c r="AD145" s="28" t="s">
        <v>114</v>
      </c>
      <c r="AE145" s="28" t="s">
        <v>114</v>
      </c>
      <c r="AF145" s="28" t="s">
        <v>114</v>
      </c>
      <c r="AG145" s="28" t="s">
        <v>114</v>
      </c>
      <c r="AH145" s="28" t="s">
        <v>114</v>
      </c>
      <c r="AI145" s="28" t="s">
        <v>114</v>
      </c>
      <c r="AJ145" s="28" t="s">
        <v>114</v>
      </c>
      <c r="AK145" s="28" t="s">
        <v>114</v>
      </c>
      <c r="AL145" s="28" t="s">
        <v>114</v>
      </c>
      <c r="AM145" s="28" t="s">
        <v>114</v>
      </c>
      <c r="AN145" s="28" t="s">
        <v>114</v>
      </c>
      <c r="AO145" s="28" t="s">
        <v>114</v>
      </c>
      <c r="AP145" s="28" t="s">
        <v>114</v>
      </c>
      <c r="AQ145" s="28" t="s">
        <v>114</v>
      </c>
      <c r="AR145" s="28" t="s">
        <v>114</v>
      </c>
      <c r="AS145" s="28" t="s">
        <v>114</v>
      </c>
      <c r="AT145" s="28" t="s">
        <v>114</v>
      </c>
      <c r="AU145" s="28" t="s">
        <v>114</v>
      </c>
      <c r="AV145" s="28" t="s">
        <v>114</v>
      </c>
      <c r="AW145" s="28" t="s">
        <v>114</v>
      </c>
      <c r="AX145" s="28" t="s">
        <v>114</v>
      </c>
      <c r="AY145" s="28" t="s">
        <v>114</v>
      </c>
      <c r="AZ145" s="28" t="s">
        <v>114</v>
      </c>
      <c r="BA145" s="28" t="s">
        <v>114</v>
      </c>
      <c r="BB145" s="28" t="s">
        <v>114</v>
      </c>
      <c r="BC145" s="28" t="s">
        <v>114</v>
      </c>
    </row>
    <row r="146" spans="1:55" x14ac:dyDescent="0.25">
      <c r="A146" s="26" t="s">
        <v>115</v>
      </c>
      <c r="B146" s="26" t="s">
        <v>115</v>
      </c>
      <c r="C146" s="28" t="s">
        <v>114</v>
      </c>
      <c r="D146" s="28" t="s">
        <v>114</v>
      </c>
      <c r="E146" s="28" t="s">
        <v>114</v>
      </c>
      <c r="F146" s="28" t="s">
        <v>114</v>
      </c>
      <c r="G146" s="28" t="s">
        <v>114</v>
      </c>
      <c r="H146" s="28" t="s">
        <v>114</v>
      </c>
      <c r="I146" s="28" t="s">
        <v>114</v>
      </c>
      <c r="J146" s="28" t="s">
        <v>114</v>
      </c>
      <c r="K146" s="28" t="s">
        <v>114</v>
      </c>
      <c r="L146" s="28" t="s">
        <v>114</v>
      </c>
      <c r="M146" s="28" t="s">
        <v>114</v>
      </c>
      <c r="N146" s="28" t="s">
        <v>114</v>
      </c>
      <c r="O146" s="28" t="s">
        <v>114</v>
      </c>
      <c r="P146" s="28" t="s">
        <v>114</v>
      </c>
      <c r="Q146" s="28" t="s">
        <v>114</v>
      </c>
      <c r="R146" s="28" t="s">
        <v>114</v>
      </c>
      <c r="S146" s="28" t="s">
        <v>114</v>
      </c>
      <c r="T146" s="28" t="s">
        <v>114</v>
      </c>
      <c r="U146" s="28" t="s">
        <v>114</v>
      </c>
      <c r="V146" s="28" t="s">
        <v>114</v>
      </c>
      <c r="W146" s="28" t="s">
        <v>114</v>
      </c>
      <c r="X146" s="28" t="s">
        <v>114</v>
      </c>
      <c r="Y146" s="28" t="s">
        <v>114</v>
      </c>
      <c r="Z146" s="28" t="s">
        <v>114</v>
      </c>
      <c r="AA146" s="28" t="s">
        <v>114</v>
      </c>
      <c r="AB146" s="28" t="s">
        <v>114</v>
      </c>
      <c r="AC146" s="28" t="s">
        <v>114</v>
      </c>
      <c r="AD146" s="28" t="s">
        <v>114</v>
      </c>
      <c r="AE146" s="28" t="s">
        <v>114</v>
      </c>
      <c r="AF146" s="28" t="s">
        <v>114</v>
      </c>
      <c r="AG146" s="28" t="s">
        <v>114</v>
      </c>
      <c r="AH146" s="28" t="s">
        <v>114</v>
      </c>
      <c r="AI146" s="28" t="s">
        <v>114</v>
      </c>
      <c r="AJ146" s="28" t="s">
        <v>114</v>
      </c>
      <c r="AK146" s="28" t="s">
        <v>114</v>
      </c>
      <c r="AL146" s="28" t="s">
        <v>114</v>
      </c>
      <c r="AM146" s="28" t="s">
        <v>114</v>
      </c>
      <c r="AN146" s="28" t="s">
        <v>114</v>
      </c>
      <c r="AO146" s="28" t="s">
        <v>114</v>
      </c>
      <c r="AP146" s="28" t="s">
        <v>114</v>
      </c>
      <c r="AQ146" s="28" t="s">
        <v>114</v>
      </c>
      <c r="AR146" s="28" t="s">
        <v>114</v>
      </c>
      <c r="AS146" s="28" t="s">
        <v>114</v>
      </c>
      <c r="AT146" s="28" t="s">
        <v>114</v>
      </c>
      <c r="AU146" s="28" t="s">
        <v>114</v>
      </c>
      <c r="AV146" s="28" t="s">
        <v>114</v>
      </c>
      <c r="AW146" s="28" t="s">
        <v>114</v>
      </c>
      <c r="AX146" s="28" t="s">
        <v>114</v>
      </c>
      <c r="AY146" s="28" t="s">
        <v>114</v>
      </c>
      <c r="AZ146" s="28" t="s">
        <v>114</v>
      </c>
      <c r="BA146" s="28" t="s">
        <v>114</v>
      </c>
      <c r="BB146" s="28" t="s">
        <v>114</v>
      </c>
      <c r="BC146" s="28" t="s">
        <v>114</v>
      </c>
    </row>
    <row r="147" spans="1:55" ht="47.25" x14ac:dyDescent="0.25">
      <c r="A147" s="12" t="s">
        <v>80</v>
      </c>
      <c r="B147" s="13" t="s">
        <v>181</v>
      </c>
      <c r="C147" s="14"/>
      <c r="D147" s="19">
        <f t="shared" ref="D147" si="351">SUM(D148:D150)</f>
        <v>0</v>
      </c>
      <c r="E147" s="19">
        <f t="shared" ref="E147:AD147" si="352">SUM(E148:E150)</f>
        <v>0</v>
      </c>
      <c r="F147" s="19">
        <f t="shared" si="352"/>
        <v>0</v>
      </c>
      <c r="G147" s="19">
        <f t="shared" si="352"/>
        <v>0</v>
      </c>
      <c r="H147" s="19">
        <f t="shared" si="352"/>
        <v>0</v>
      </c>
      <c r="I147" s="19">
        <f t="shared" si="352"/>
        <v>0</v>
      </c>
      <c r="J147" s="19">
        <f t="shared" si="352"/>
        <v>0</v>
      </c>
      <c r="K147" s="19">
        <f t="shared" si="352"/>
        <v>0</v>
      </c>
      <c r="L147" s="19">
        <f t="shared" si="352"/>
        <v>0</v>
      </c>
      <c r="M147" s="19">
        <f t="shared" si="352"/>
        <v>0</v>
      </c>
      <c r="N147" s="19">
        <f t="shared" si="352"/>
        <v>0</v>
      </c>
      <c r="O147" s="19">
        <f t="shared" si="352"/>
        <v>0</v>
      </c>
      <c r="P147" s="19">
        <f t="shared" si="352"/>
        <v>0</v>
      </c>
      <c r="Q147" s="19">
        <f t="shared" si="352"/>
        <v>0</v>
      </c>
      <c r="R147" s="19">
        <f t="shared" si="352"/>
        <v>0</v>
      </c>
      <c r="S147" s="19">
        <f t="shared" si="352"/>
        <v>0</v>
      </c>
      <c r="T147" s="19">
        <f t="shared" si="352"/>
        <v>0</v>
      </c>
      <c r="U147" s="19">
        <f t="shared" si="352"/>
        <v>0</v>
      </c>
      <c r="V147" s="19">
        <f t="shared" si="352"/>
        <v>0</v>
      </c>
      <c r="W147" s="19">
        <f t="shared" si="352"/>
        <v>0</v>
      </c>
      <c r="X147" s="19">
        <f t="shared" si="352"/>
        <v>0</v>
      </c>
      <c r="Y147" s="19">
        <f t="shared" si="352"/>
        <v>0</v>
      </c>
      <c r="Z147" s="19">
        <f t="shared" si="352"/>
        <v>0</v>
      </c>
      <c r="AA147" s="19">
        <f t="shared" si="352"/>
        <v>0</v>
      </c>
      <c r="AB147" s="19">
        <f t="shared" si="352"/>
        <v>0</v>
      </c>
      <c r="AC147" s="19">
        <f t="shared" si="352"/>
        <v>0</v>
      </c>
      <c r="AD147" s="19">
        <f t="shared" si="352"/>
        <v>0</v>
      </c>
      <c r="AE147" s="19">
        <f>SUM(AE148:AE150)</f>
        <v>0</v>
      </c>
      <c r="AF147" s="19">
        <f>SUM(AF148:AF150)</f>
        <v>0</v>
      </c>
      <c r="AG147" s="19">
        <f>SUM(AG148:AG150)</f>
        <v>0</v>
      </c>
      <c r="AH147" s="19">
        <f>SUM(AH148:AH150)</f>
        <v>0</v>
      </c>
      <c r="AI147" s="19">
        <f>SUM(AI148:AI150)</f>
        <v>0</v>
      </c>
      <c r="AJ147" s="19">
        <f t="shared" ref="AJ147" si="353">SUM(AJ148:AJ150)</f>
        <v>0</v>
      </c>
      <c r="AK147" s="19">
        <f>SUM(AK148:AK150)</f>
        <v>0</v>
      </c>
      <c r="AL147" s="19">
        <f>SUM(AL148:AL150)</f>
        <v>0</v>
      </c>
      <c r="AM147" s="19">
        <f>SUM(AM148:AM150)</f>
        <v>0</v>
      </c>
      <c r="AN147" s="19">
        <f>SUM(AN148:AN150)</f>
        <v>0</v>
      </c>
      <c r="AO147" s="19">
        <f t="shared" ref="AO147" si="354">SUM(AO148:AO150)</f>
        <v>0</v>
      </c>
      <c r="AP147" s="19">
        <f>SUM(AP148:AP150)</f>
        <v>0</v>
      </c>
      <c r="AQ147" s="19">
        <f>SUM(AQ148:AQ150)</f>
        <v>0</v>
      </c>
      <c r="AR147" s="19">
        <f>SUM(AR148:AR150)</f>
        <v>0</v>
      </c>
      <c r="AS147" s="19">
        <f>SUM(AS148:AS150)</f>
        <v>0</v>
      </c>
      <c r="AT147" s="19">
        <f t="shared" ref="AT147:AY147" si="355">SUM(AT148:AT150)</f>
        <v>0</v>
      </c>
      <c r="AU147" s="19">
        <f>SUM(AU148:AU150)</f>
        <v>0</v>
      </c>
      <c r="AV147" s="19">
        <f>SUM(AV148:AV150)</f>
        <v>0</v>
      </c>
      <c r="AW147" s="19">
        <f>SUM(AW148:AW150)</f>
        <v>0</v>
      </c>
      <c r="AX147" s="19">
        <f>SUM(AX148:AX150)</f>
        <v>0</v>
      </c>
      <c r="AY147" s="19">
        <f t="shared" si="355"/>
        <v>0</v>
      </c>
      <c r="AZ147" s="19">
        <f>SUM(AZ148:AZ150)</f>
        <v>0</v>
      </c>
      <c r="BA147" s="19">
        <f>SUM(BA148:BA150)</f>
        <v>0</v>
      </c>
      <c r="BB147" s="19">
        <f>SUM(BB148:BB150)</f>
        <v>0</v>
      </c>
      <c r="BC147" s="19">
        <f>SUM(BC148:BC150)</f>
        <v>0</v>
      </c>
    </row>
    <row r="148" spans="1:55" x14ac:dyDescent="0.25">
      <c r="A148" s="26" t="s">
        <v>80</v>
      </c>
      <c r="B148" s="27" t="s">
        <v>113</v>
      </c>
      <c r="C148" s="28" t="s">
        <v>114</v>
      </c>
      <c r="D148" s="28" t="s">
        <v>114</v>
      </c>
      <c r="E148" s="28" t="s">
        <v>114</v>
      </c>
      <c r="F148" s="28" t="s">
        <v>114</v>
      </c>
      <c r="G148" s="28" t="s">
        <v>114</v>
      </c>
      <c r="H148" s="28" t="s">
        <v>114</v>
      </c>
      <c r="I148" s="28" t="s">
        <v>114</v>
      </c>
      <c r="J148" s="28" t="s">
        <v>114</v>
      </c>
      <c r="K148" s="28" t="s">
        <v>114</v>
      </c>
      <c r="L148" s="28" t="s">
        <v>114</v>
      </c>
      <c r="M148" s="28" t="s">
        <v>114</v>
      </c>
      <c r="N148" s="28" t="s">
        <v>114</v>
      </c>
      <c r="O148" s="28" t="s">
        <v>114</v>
      </c>
      <c r="P148" s="28" t="s">
        <v>114</v>
      </c>
      <c r="Q148" s="28" t="s">
        <v>114</v>
      </c>
      <c r="R148" s="28" t="s">
        <v>114</v>
      </c>
      <c r="S148" s="28" t="s">
        <v>114</v>
      </c>
      <c r="T148" s="28" t="s">
        <v>114</v>
      </c>
      <c r="U148" s="28" t="s">
        <v>114</v>
      </c>
      <c r="V148" s="28" t="s">
        <v>114</v>
      </c>
      <c r="W148" s="28" t="s">
        <v>114</v>
      </c>
      <c r="X148" s="28" t="s">
        <v>114</v>
      </c>
      <c r="Y148" s="28" t="s">
        <v>114</v>
      </c>
      <c r="Z148" s="28" t="s">
        <v>114</v>
      </c>
      <c r="AA148" s="28" t="s">
        <v>114</v>
      </c>
      <c r="AB148" s="28" t="s">
        <v>114</v>
      </c>
      <c r="AC148" s="28" t="s">
        <v>114</v>
      </c>
      <c r="AD148" s="28" t="s">
        <v>114</v>
      </c>
      <c r="AE148" s="28" t="s">
        <v>114</v>
      </c>
      <c r="AF148" s="28" t="s">
        <v>114</v>
      </c>
      <c r="AG148" s="28" t="s">
        <v>114</v>
      </c>
      <c r="AH148" s="28" t="s">
        <v>114</v>
      </c>
      <c r="AI148" s="28" t="s">
        <v>114</v>
      </c>
      <c r="AJ148" s="28" t="s">
        <v>114</v>
      </c>
      <c r="AK148" s="28" t="s">
        <v>114</v>
      </c>
      <c r="AL148" s="28" t="s">
        <v>114</v>
      </c>
      <c r="AM148" s="28" t="s">
        <v>114</v>
      </c>
      <c r="AN148" s="28" t="s">
        <v>114</v>
      </c>
      <c r="AO148" s="28" t="s">
        <v>114</v>
      </c>
      <c r="AP148" s="28" t="s">
        <v>114</v>
      </c>
      <c r="AQ148" s="28" t="s">
        <v>114</v>
      </c>
      <c r="AR148" s="28" t="s">
        <v>114</v>
      </c>
      <c r="AS148" s="28" t="s">
        <v>114</v>
      </c>
      <c r="AT148" s="28" t="s">
        <v>114</v>
      </c>
      <c r="AU148" s="28" t="s">
        <v>114</v>
      </c>
      <c r="AV148" s="28" t="s">
        <v>114</v>
      </c>
      <c r="AW148" s="28" t="s">
        <v>114</v>
      </c>
      <c r="AX148" s="28" t="s">
        <v>114</v>
      </c>
      <c r="AY148" s="28" t="s">
        <v>114</v>
      </c>
      <c r="AZ148" s="28" t="s">
        <v>114</v>
      </c>
      <c r="BA148" s="28" t="s">
        <v>114</v>
      </c>
      <c r="BB148" s="28" t="s">
        <v>114</v>
      </c>
      <c r="BC148" s="28" t="s">
        <v>114</v>
      </c>
    </row>
    <row r="149" spans="1:55" x14ac:dyDescent="0.25">
      <c r="A149" s="26" t="s">
        <v>80</v>
      </c>
      <c r="B149" s="27" t="s">
        <v>113</v>
      </c>
      <c r="C149" s="28" t="s">
        <v>114</v>
      </c>
      <c r="D149" s="28" t="s">
        <v>114</v>
      </c>
      <c r="E149" s="28" t="s">
        <v>114</v>
      </c>
      <c r="F149" s="28" t="s">
        <v>114</v>
      </c>
      <c r="G149" s="28" t="s">
        <v>114</v>
      </c>
      <c r="H149" s="28" t="s">
        <v>114</v>
      </c>
      <c r="I149" s="28" t="s">
        <v>114</v>
      </c>
      <c r="J149" s="28" t="s">
        <v>114</v>
      </c>
      <c r="K149" s="28" t="s">
        <v>114</v>
      </c>
      <c r="L149" s="28" t="s">
        <v>114</v>
      </c>
      <c r="M149" s="28" t="s">
        <v>114</v>
      </c>
      <c r="N149" s="28" t="s">
        <v>114</v>
      </c>
      <c r="O149" s="28" t="s">
        <v>114</v>
      </c>
      <c r="P149" s="28" t="s">
        <v>114</v>
      </c>
      <c r="Q149" s="28" t="s">
        <v>114</v>
      </c>
      <c r="R149" s="28" t="s">
        <v>114</v>
      </c>
      <c r="S149" s="28" t="s">
        <v>114</v>
      </c>
      <c r="T149" s="28" t="s">
        <v>114</v>
      </c>
      <c r="U149" s="28" t="s">
        <v>114</v>
      </c>
      <c r="V149" s="28" t="s">
        <v>114</v>
      </c>
      <c r="W149" s="28" t="s">
        <v>114</v>
      </c>
      <c r="X149" s="28" t="s">
        <v>114</v>
      </c>
      <c r="Y149" s="28" t="s">
        <v>114</v>
      </c>
      <c r="Z149" s="28" t="s">
        <v>114</v>
      </c>
      <c r="AA149" s="28" t="s">
        <v>114</v>
      </c>
      <c r="AB149" s="28" t="s">
        <v>114</v>
      </c>
      <c r="AC149" s="28" t="s">
        <v>114</v>
      </c>
      <c r="AD149" s="28" t="s">
        <v>114</v>
      </c>
      <c r="AE149" s="28" t="s">
        <v>114</v>
      </c>
      <c r="AF149" s="28" t="s">
        <v>114</v>
      </c>
      <c r="AG149" s="28" t="s">
        <v>114</v>
      </c>
      <c r="AH149" s="28" t="s">
        <v>114</v>
      </c>
      <c r="AI149" s="28" t="s">
        <v>114</v>
      </c>
      <c r="AJ149" s="28" t="s">
        <v>114</v>
      </c>
      <c r="AK149" s="28" t="s">
        <v>114</v>
      </c>
      <c r="AL149" s="28" t="s">
        <v>114</v>
      </c>
      <c r="AM149" s="28" t="s">
        <v>114</v>
      </c>
      <c r="AN149" s="28" t="s">
        <v>114</v>
      </c>
      <c r="AO149" s="28" t="s">
        <v>114</v>
      </c>
      <c r="AP149" s="28" t="s">
        <v>114</v>
      </c>
      <c r="AQ149" s="28" t="s">
        <v>114</v>
      </c>
      <c r="AR149" s="28" t="s">
        <v>114</v>
      </c>
      <c r="AS149" s="28" t="s">
        <v>114</v>
      </c>
      <c r="AT149" s="28" t="s">
        <v>114</v>
      </c>
      <c r="AU149" s="28" t="s">
        <v>114</v>
      </c>
      <c r="AV149" s="28" t="s">
        <v>114</v>
      </c>
      <c r="AW149" s="28" t="s">
        <v>114</v>
      </c>
      <c r="AX149" s="28" t="s">
        <v>114</v>
      </c>
      <c r="AY149" s="28" t="s">
        <v>114</v>
      </c>
      <c r="AZ149" s="28" t="s">
        <v>114</v>
      </c>
      <c r="BA149" s="28" t="s">
        <v>114</v>
      </c>
      <c r="BB149" s="28" t="s">
        <v>114</v>
      </c>
      <c r="BC149" s="28" t="s">
        <v>114</v>
      </c>
    </row>
    <row r="150" spans="1:55" x14ac:dyDescent="0.25">
      <c r="A150" s="26" t="s">
        <v>115</v>
      </c>
      <c r="B150" s="26" t="s">
        <v>115</v>
      </c>
      <c r="C150" s="28" t="s">
        <v>114</v>
      </c>
      <c r="D150" s="28" t="s">
        <v>114</v>
      </c>
      <c r="E150" s="28" t="s">
        <v>114</v>
      </c>
      <c r="F150" s="28" t="s">
        <v>114</v>
      </c>
      <c r="G150" s="28" t="s">
        <v>114</v>
      </c>
      <c r="H150" s="28" t="s">
        <v>114</v>
      </c>
      <c r="I150" s="28" t="s">
        <v>114</v>
      </c>
      <c r="J150" s="28" t="s">
        <v>114</v>
      </c>
      <c r="K150" s="28" t="s">
        <v>114</v>
      </c>
      <c r="L150" s="28" t="s">
        <v>114</v>
      </c>
      <c r="M150" s="28" t="s">
        <v>114</v>
      </c>
      <c r="N150" s="28" t="s">
        <v>114</v>
      </c>
      <c r="O150" s="28" t="s">
        <v>114</v>
      </c>
      <c r="P150" s="28" t="s">
        <v>114</v>
      </c>
      <c r="Q150" s="28" t="s">
        <v>114</v>
      </c>
      <c r="R150" s="28" t="s">
        <v>114</v>
      </c>
      <c r="S150" s="28" t="s">
        <v>114</v>
      </c>
      <c r="T150" s="28" t="s">
        <v>114</v>
      </c>
      <c r="U150" s="28" t="s">
        <v>114</v>
      </c>
      <c r="V150" s="28" t="s">
        <v>114</v>
      </c>
      <c r="W150" s="28" t="s">
        <v>114</v>
      </c>
      <c r="X150" s="28" t="s">
        <v>114</v>
      </c>
      <c r="Y150" s="28" t="s">
        <v>114</v>
      </c>
      <c r="Z150" s="28" t="s">
        <v>114</v>
      </c>
      <c r="AA150" s="28" t="s">
        <v>114</v>
      </c>
      <c r="AB150" s="28" t="s">
        <v>114</v>
      </c>
      <c r="AC150" s="28" t="s">
        <v>114</v>
      </c>
      <c r="AD150" s="28" t="s">
        <v>114</v>
      </c>
      <c r="AE150" s="28" t="s">
        <v>114</v>
      </c>
      <c r="AF150" s="28" t="s">
        <v>114</v>
      </c>
      <c r="AG150" s="28" t="s">
        <v>114</v>
      </c>
      <c r="AH150" s="28" t="s">
        <v>114</v>
      </c>
      <c r="AI150" s="28" t="s">
        <v>114</v>
      </c>
      <c r="AJ150" s="28" t="s">
        <v>114</v>
      </c>
      <c r="AK150" s="28" t="s">
        <v>114</v>
      </c>
      <c r="AL150" s="28" t="s">
        <v>114</v>
      </c>
      <c r="AM150" s="28" t="s">
        <v>114</v>
      </c>
      <c r="AN150" s="28" t="s">
        <v>114</v>
      </c>
      <c r="AO150" s="28" t="s">
        <v>114</v>
      </c>
      <c r="AP150" s="28" t="s">
        <v>114</v>
      </c>
      <c r="AQ150" s="28" t="s">
        <v>114</v>
      </c>
      <c r="AR150" s="28" t="s">
        <v>114</v>
      </c>
      <c r="AS150" s="28" t="s">
        <v>114</v>
      </c>
      <c r="AT150" s="28" t="s">
        <v>114</v>
      </c>
      <c r="AU150" s="28" t="s">
        <v>114</v>
      </c>
      <c r="AV150" s="28" t="s">
        <v>114</v>
      </c>
      <c r="AW150" s="28" t="s">
        <v>114</v>
      </c>
      <c r="AX150" s="28" t="s">
        <v>114</v>
      </c>
      <c r="AY150" s="28" t="s">
        <v>114</v>
      </c>
      <c r="AZ150" s="28" t="s">
        <v>114</v>
      </c>
      <c r="BA150" s="28" t="s">
        <v>114</v>
      </c>
      <c r="BB150" s="28" t="s">
        <v>114</v>
      </c>
      <c r="BC150" s="28" t="s">
        <v>114</v>
      </c>
    </row>
    <row r="151" spans="1:55" ht="47.25" x14ac:dyDescent="0.25">
      <c r="A151" s="12" t="s">
        <v>81</v>
      </c>
      <c r="B151" s="13" t="s">
        <v>182</v>
      </c>
      <c r="C151" s="14"/>
      <c r="D151" s="19">
        <f t="shared" ref="D151" si="356">SUM(D152:D154)</f>
        <v>0</v>
      </c>
      <c r="E151" s="19">
        <f t="shared" ref="E151:AD151" si="357">SUM(E152:E154)</f>
        <v>0</v>
      </c>
      <c r="F151" s="19">
        <f t="shared" si="357"/>
        <v>0</v>
      </c>
      <c r="G151" s="19">
        <f t="shared" si="357"/>
        <v>0</v>
      </c>
      <c r="H151" s="19">
        <f t="shared" si="357"/>
        <v>0</v>
      </c>
      <c r="I151" s="19">
        <f t="shared" si="357"/>
        <v>0</v>
      </c>
      <c r="J151" s="19">
        <f t="shared" si="357"/>
        <v>0</v>
      </c>
      <c r="K151" s="19">
        <f t="shared" si="357"/>
        <v>0</v>
      </c>
      <c r="L151" s="19">
        <f t="shared" si="357"/>
        <v>0</v>
      </c>
      <c r="M151" s="19">
        <f t="shared" si="357"/>
        <v>0</v>
      </c>
      <c r="N151" s="19">
        <f t="shared" si="357"/>
        <v>0</v>
      </c>
      <c r="O151" s="19">
        <f t="shared" si="357"/>
        <v>0</v>
      </c>
      <c r="P151" s="19">
        <f t="shared" si="357"/>
        <v>0</v>
      </c>
      <c r="Q151" s="19">
        <f t="shared" si="357"/>
        <v>0</v>
      </c>
      <c r="R151" s="19">
        <f t="shared" si="357"/>
        <v>0</v>
      </c>
      <c r="S151" s="19">
        <f t="shared" si="357"/>
        <v>0</v>
      </c>
      <c r="T151" s="19">
        <f t="shared" si="357"/>
        <v>0</v>
      </c>
      <c r="U151" s="19">
        <f t="shared" si="357"/>
        <v>0</v>
      </c>
      <c r="V151" s="19">
        <f t="shared" si="357"/>
        <v>0</v>
      </c>
      <c r="W151" s="19">
        <f t="shared" si="357"/>
        <v>0</v>
      </c>
      <c r="X151" s="19">
        <f t="shared" si="357"/>
        <v>0</v>
      </c>
      <c r="Y151" s="19">
        <f t="shared" si="357"/>
        <v>0</v>
      </c>
      <c r="Z151" s="19">
        <f t="shared" si="357"/>
        <v>0</v>
      </c>
      <c r="AA151" s="19">
        <f t="shared" si="357"/>
        <v>0</v>
      </c>
      <c r="AB151" s="19">
        <f t="shared" si="357"/>
        <v>0</v>
      </c>
      <c r="AC151" s="19">
        <f t="shared" si="357"/>
        <v>0</v>
      </c>
      <c r="AD151" s="19">
        <f t="shared" si="357"/>
        <v>0</v>
      </c>
      <c r="AE151" s="19">
        <f>SUM(AE152:AE154)</f>
        <v>0</v>
      </c>
      <c r="AF151" s="19">
        <f>SUM(AF152:AF154)</f>
        <v>0</v>
      </c>
      <c r="AG151" s="19">
        <f>SUM(AG152:AG154)</f>
        <v>0</v>
      </c>
      <c r="AH151" s="19">
        <f>SUM(AH152:AH154)</f>
        <v>0</v>
      </c>
      <c r="AI151" s="19">
        <f>SUM(AI152:AI154)</f>
        <v>0</v>
      </c>
      <c r="AJ151" s="19">
        <f t="shared" ref="AJ151" si="358">SUM(AJ152:AJ154)</f>
        <v>0</v>
      </c>
      <c r="AK151" s="19">
        <f>SUM(AK152:AK154)</f>
        <v>0</v>
      </c>
      <c r="AL151" s="19">
        <f>SUM(AL152:AL154)</f>
        <v>0</v>
      </c>
      <c r="AM151" s="19">
        <f>SUM(AM152:AM154)</f>
        <v>0</v>
      </c>
      <c r="AN151" s="19">
        <f>SUM(AN152:AN154)</f>
        <v>0</v>
      </c>
      <c r="AO151" s="19">
        <f t="shared" ref="AO151" si="359">SUM(AO152:AO154)</f>
        <v>0</v>
      </c>
      <c r="AP151" s="19">
        <f>SUM(AP152:AP154)</f>
        <v>0</v>
      </c>
      <c r="AQ151" s="19">
        <f>SUM(AQ152:AQ154)</f>
        <v>0</v>
      </c>
      <c r="AR151" s="19">
        <f>SUM(AR152:AR154)</f>
        <v>0</v>
      </c>
      <c r="AS151" s="19">
        <f>SUM(AS152:AS154)</f>
        <v>0</v>
      </c>
      <c r="AT151" s="19">
        <f t="shared" ref="AT151:AY151" si="360">SUM(AT152:AT154)</f>
        <v>0</v>
      </c>
      <c r="AU151" s="19">
        <f>SUM(AU152:AU154)</f>
        <v>0</v>
      </c>
      <c r="AV151" s="19">
        <f>SUM(AV152:AV154)</f>
        <v>0</v>
      </c>
      <c r="AW151" s="19">
        <f>SUM(AW152:AW154)</f>
        <v>0</v>
      </c>
      <c r="AX151" s="19">
        <f>SUM(AX152:AX154)</f>
        <v>0</v>
      </c>
      <c r="AY151" s="19">
        <f t="shared" si="360"/>
        <v>0</v>
      </c>
      <c r="AZ151" s="19">
        <f>SUM(AZ152:AZ154)</f>
        <v>0</v>
      </c>
      <c r="BA151" s="19">
        <f>SUM(BA152:BA154)</f>
        <v>0</v>
      </c>
      <c r="BB151" s="19">
        <f>SUM(BB152:BB154)</f>
        <v>0</v>
      </c>
      <c r="BC151" s="19">
        <f>SUM(BC152:BC154)</f>
        <v>0</v>
      </c>
    </row>
    <row r="152" spans="1:55" x14ac:dyDescent="0.25">
      <c r="A152" s="26" t="s">
        <v>81</v>
      </c>
      <c r="B152" s="27" t="s">
        <v>113</v>
      </c>
      <c r="C152" s="28" t="s">
        <v>114</v>
      </c>
      <c r="D152" s="28" t="s">
        <v>114</v>
      </c>
      <c r="E152" s="28" t="s">
        <v>114</v>
      </c>
      <c r="F152" s="28" t="s">
        <v>114</v>
      </c>
      <c r="G152" s="28" t="s">
        <v>114</v>
      </c>
      <c r="H152" s="28" t="s">
        <v>114</v>
      </c>
      <c r="I152" s="28" t="s">
        <v>114</v>
      </c>
      <c r="J152" s="28" t="s">
        <v>114</v>
      </c>
      <c r="K152" s="28" t="s">
        <v>114</v>
      </c>
      <c r="L152" s="28" t="s">
        <v>114</v>
      </c>
      <c r="M152" s="28" t="s">
        <v>114</v>
      </c>
      <c r="N152" s="28" t="s">
        <v>114</v>
      </c>
      <c r="O152" s="28" t="s">
        <v>114</v>
      </c>
      <c r="P152" s="28" t="s">
        <v>114</v>
      </c>
      <c r="Q152" s="28" t="s">
        <v>114</v>
      </c>
      <c r="R152" s="28" t="s">
        <v>114</v>
      </c>
      <c r="S152" s="28" t="s">
        <v>114</v>
      </c>
      <c r="T152" s="28" t="s">
        <v>114</v>
      </c>
      <c r="U152" s="28" t="s">
        <v>114</v>
      </c>
      <c r="V152" s="28" t="s">
        <v>114</v>
      </c>
      <c r="W152" s="28" t="s">
        <v>114</v>
      </c>
      <c r="X152" s="28" t="s">
        <v>114</v>
      </c>
      <c r="Y152" s="28" t="s">
        <v>114</v>
      </c>
      <c r="Z152" s="28" t="s">
        <v>114</v>
      </c>
      <c r="AA152" s="28" t="s">
        <v>114</v>
      </c>
      <c r="AB152" s="28" t="s">
        <v>114</v>
      </c>
      <c r="AC152" s="28" t="s">
        <v>114</v>
      </c>
      <c r="AD152" s="28" t="s">
        <v>114</v>
      </c>
      <c r="AE152" s="28" t="s">
        <v>114</v>
      </c>
      <c r="AF152" s="28" t="s">
        <v>114</v>
      </c>
      <c r="AG152" s="28" t="s">
        <v>114</v>
      </c>
      <c r="AH152" s="28" t="s">
        <v>114</v>
      </c>
      <c r="AI152" s="28" t="s">
        <v>114</v>
      </c>
      <c r="AJ152" s="28" t="s">
        <v>114</v>
      </c>
      <c r="AK152" s="28" t="s">
        <v>114</v>
      </c>
      <c r="AL152" s="28" t="s">
        <v>114</v>
      </c>
      <c r="AM152" s="28" t="s">
        <v>114</v>
      </c>
      <c r="AN152" s="28" t="s">
        <v>114</v>
      </c>
      <c r="AO152" s="28" t="s">
        <v>114</v>
      </c>
      <c r="AP152" s="28" t="s">
        <v>114</v>
      </c>
      <c r="AQ152" s="28" t="s">
        <v>114</v>
      </c>
      <c r="AR152" s="28" t="s">
        <v>114</v>
      </c>
      <c r="AS152" s="28" t="s">
        <v>114</v>
      </c>
      <c r="AT152" s="28" t="s">
        <v>114</v>
      </c>
      <c r="AU152" s="28" t="s">
        <v>114</v>
      </c>
      <c r="AV152" s="28" t="s">
        <v>114</v>
      </c>
      <c r="AW152" s="28" t="s">
        <v>114</v>
      </c>
      <c r="AX152" s="28" t="s">
        <v>114</v>
      </c>
      <c r="AY152" s="28" t="s">
        <v>114</v>
      </c>
      <c r="AZ152" s="28" t="s">
        <v>114</v>
      </c>
      <c r="BA152" s="28" t="s">
        <v>114</v>
      </c>
      <c r="BB152" s="28" t="s">
        <v>114</v>
      </c>
      <c r="BC152" s="28" t="s">
        <v>114</v>
      </c>
    </row>
    <row r="153" spans="1:55" x14ac:dyDescent="0.25">
      <c r="A153" s="26" t="s">
        <v>81</v>
      </c>
      <c r="B153" s="27" t="s">
        <v>113</v>
      </c>
      <c r="C153" s="28" t="s">
        <v>114</v>
      </c>
      <c r="D153" s="28" t="s">
        <v>114</v>
      </c>
      <c r="E153" s="28" t="s">
        <v>114</v>
      </c>
      <c r="F153" s="28" t="s">
        <v>114</v>
      </c>
      <c r="G153" s="28" t="s">
        <v>114</v>
      </c>
      <c r="H153" s="28" t="s">
        <v>114</v>
      </c>
      <c r="I153" s="28" t="s">
        <v>114</v>
      </c>
      <c r="J153" s="28" t="s">
        <v>114</v>
      </c>
      <c r="K153" s="28" t="s">
        <v>114</v>
      </c>
      <c r="L153" s="28" t="s">
        <v>114</v>
      </c>
      <c r="M153" s="28" t="s">
        <v>114</v>
      </c>
      <c r="N153" s="28" t="s">
        <v>114</v>
      </c>
      <c r="O153" s="28" t="s">
        <v>114</v>
      </c>
      <c r="P153" s="28" t="s">
        <v>114</v>
      </c>
      <c r="Q153" s="28" t="s">
        <v>114</v>
      </c>
      <c r="R153" s="28" t="s">
        <v>114</v>
      </c>
      <c r="S153" s="28" t="s">
        <v>114</v>
      </c>
      <c r="T153" s="28" t="s">
        <v>114</v>
      </c>
      <c r="U153" s="28" t="s">
        <v>114</v>
      </c>
      <c r="V153" s="28" t="s">
        <v>114</v>
      </c>
      <c r="W153" s="28" t="s">
        <v>114</v>
      </c>
      <c r="X153" s="28" t="s">
        <v>114</v>
      </c>
      <c r="Y153" s="28" t="s">
        <v>114</v>
      </c>
      <c r="Z153" s="28" t="s">
        <v>114</v>
      </c>
      <c r="AA153" s="28" t="s">
        <v>114</v>
      </c>
      <c r="AB153" s="28" t="s">
        <v>114</v>
      </c>
      <c r="AC153" s="28" t="s">
        <v>114</v>
      </c>
      <c r="AD153" s="28" t="s">
        <v>114</v>
      </c>
      <c r="AE153" s="28" t="s">
        <v>114</v>
      </c>
      <c r="AF153" s="28" t="s">
        <v>114</v>
      </c>
      <c r="AG153" s="28" t="s">
        <v>114</v>
      </c>
      <c r="AH153" s="28" t="s">
        <v>114</v>
      </c>
      <c r="AI153" s="28" t="s">
        <v>114</v>
      </c>
      <c r="AJ153" s="28" t="s">
        <v>114</v>
      </c>
      <c r="AK153" s="28" t="s">
        <v>114</v>
      </c>
      <c r="AL153" s="28" t="s">
        <v>114</v>
      </c>
      <c r="AM153" s="28" t="s">
        <v>114</v>
      </c>
      <c r="AN153" s="28" t="s">
        <v>114</v>
      </c>
      <c r="AO153" s="28" t="s">
        <v>114</v>
      </c>
      <c r="AP153" s="28" t="s">
        <v>114</v>
      </c>
      <c r="AQ153" s="28" t="s">
        <v>114</v>
      </c>
      <c r="AR153" s="28" t="s">
        <v>114</v>
      </c>
      <c r="AS153" s="28" t="s">
        <v>114</v>
      </c>
      <c r="AT153" s="28" t="s">
        <v>114</v>
      </c>
      <c r="AU153" s="28" t="s">
        <v>114</v>
      </c>
      <c r="AV153" s="28" t="s">
        <v>114</v>
      </c>
      <c r="AW153" s="28" t="s">
        <v>114</v>
      </c>
      <c r="AX153" s="28" t="s">
        <v>114</v>
      </c>
      <c r="AY153" s="28" t="s">
        <v>114</v>
      </c>
      <c r="AZ153" s="28" t="s">
        <v>114</v>
      </c>
      <c r="BA153" s="28" t="s">
        <v>114</v>
      </c>
      <c r="BB153" s="28" t="s">
        <v>114</v>
      </c>
      <c r="BC153" s="28" t="s">
        <v>114</v>
      </c>
    </row>
    <row r="154" spans="1:55" x14ac:dyDescent="0.25">
      <c r="A154" s="26" t="s">
        <v>115</v>
      </c>
      <c r="B154" s="26" t="s">
        <v>115</v>
      </c>
      <c r="C154" s="28" t="s">
        <v>114</v>
      </c>
      <c r="D154" s="28" t="s">
        <v>114</v>
      </c>
      <c r="E154" s="28" t="s">
        <v>114</v>
      </c>
      <c r="F154" s="28" t="s">
        <v>114</v>
      </c>
      <c r="G154" s="28" t="s">
        <v>114</v>
      </c>
      <c r="H154" s="28" t="s">
        <v>114</v>
      </c>
      <c r="I154" s="28" t="s">
        <v>114</v>
      </c>
      <c r="J154" s="28" t="s">
        <v>114</v>
      </c>
      <c r="K154" s="28" t="s">
        <v>114</v>
      </c>
      <c r="L154" s="28" t="s">
        <v>114</v>
      </c>
      <c r="M154" s="28" t="s">
        <v>114</v>
      </c>
      <c r="N154" s="28" t="s">
        <v>114</v>
      </c>
      <c r="O154" s="28" t="s">
        <v>114</v>
      </c>
      <c r="P154" s="28" t="s">
        <v>114</v>
      </c>
      <c r="Q154" s="28" t="s">
        <v>114</v>
      </c>
      <c r="R154" s="28" t="s">
        <v>114</v>
      </c>
      <c r="S154" s="28" t="s">
        <v>114</v>
      </c>
      <c r="T154" s="28" t="s">
        <v>114</v>
      </c>
      <c r="U154" s="28" t="s">
        <v>114</v>
      </c>
      <c r="V154" s="28" t="s">
        <v>114</v>
      </c>
      <c r="W154" s="28" t="s">
        <v>114</v>
      </c>
      <c r="X154" s="28" t="s">
        <v>114</v>
      </c>
      <c r="Y154" s="28" t="s">
        <v>114</v>
      </c>
      <c r="Z154" s="28" t="s">
        <v>114</v>
      </c>
      <c r="AA154" s="28" t="s">
        <v>114</v>
      </c>
      <c r="AB154" s="28" t="s">
        <v>114</v>
      </c>
      <c r="AC154" s="28" t="s">
        <v>114</v>
      </c>
      <c r="AD154" s="28" t="s">
        <v>114</v>
      </c>
      <c r="AE154" s="28" t="s">
        <v>114</v>
      </c>
      <c r="AF154" s="28" t="s">
        <v>114</v>
      </c>
      <c r="AG154" s="28" t="s">
        <v>114</v>
      </c>
      <c r="AH154" s="28" t="s">
        <v>114</v>
      </c>
      <c r="AI154" s="28" t="s">
        <v>114</v>
      </c>
      <c r="AJ154" s="28" t="s">
        <v>114</v>
      </c>
      <c r="AK154" s="28" t="s">
        <v>114</v>
      </c>
      <c r="AL154" s="28" t="s">
        <v>114</v>
      </c>
      <c r="AM154" s="28" t="s">
        <v>114</v>
      </c>
      <c r="AN154" s="28" t="s">
        <v>114</v>
      </c>
      <c r="AO154" s="28" t="s">
        <v>114</v>
      </c>
      <c r="AP154" s="28" t="s">
        <v>114</v>
      </c>
      <c r="AQ154" s="28" t="s">
        <v>114</v>
      </c>
      <c r="AR154" s="28" t="s">
        <v>114</v>
      </c>
      <c r="AS154" s="28" t="s">
        <v>114</v>
      </c>
      <c r="AT154" s="28" t="s">
        <v>114</v>
      </c>
      <c r="AU154" s="28" t="s">
        <v>114</v>
      </c>
      <c r="AV154" s="28" t="s">
        <v>114</v>
      </c>
      <c r="AW154" s="28" t="s">
        <v>114</v>
      </c>
      <c r="AX154" s="28" t="s">
        <v>114</v>
      </c>
      <c r="AY154" s="28" t="s">
        <v>114</v>
      </c>
      <c r="AZ154" s="28" t="s">
        <v>114</v>
      </c>
      <c r="BA154" s="28" t="s">
        <v>114</v>
      </c>
      <c r="BB154" s="28" t="s">
        <v>114</v>
      </c>
      <c r="BC154" s="28" t="s">
        <v>114</v>
      </c>
    </row>
    <row r="155" spans="1:55" ht="47.25" x14ac:dyDescent="0.25">
      <c r="A155" s="12" t="s">
        <v>183</v>
      </c>
      <c r="B155" s="13" t="s">
        <v>184</v>
      </c>
      <c r="C155" s="14"/>
      <c r="D155" s="19">
        <f t="shared" ref="D155" si="361">SUM(D156:D158)</f>
        <v>0</v>
      </c>
      <c r="E155" s="19">
        <f t="shared" ref="E155:AD155" si="362">SUM(E156:E158)</f>
        <v>0</v>
      </c>
      <c r="F155" s="19">
        <f t="shared" si="362"/>
        <v>0</v>
      </c>
      <c r="G155" s="19">
        <f t="shared" si="362"/>
        <v>0</v>
      </c>
      <c r="H155" s="19">
        <f t="shared" si="362"/>
        <v>0</v>
      </c>
      <c r="I155" s="19">
        <f t="shared" si="362"/>
        <v>0</v>
      </c>
      <c r="J155" s="19">
        <f t="shared" si="362"/>
        <v>0</v>
      </c>
      <c r="K155" s="19">
        <f t="shared" si="362"/>
        <v>0</v>
      </c>
      <c r="L155" s="19">
        <f t="shared" si="362"/>
        <v>0</v>
      </c>
      <c r="M155" s="19">
        <f t="shared" si="362"/>
        <v>0</v>
      </c>
      <c r="N155" s="19">
        <f t="shared" si="362"/>
        <v>0</v>
      </c>
      <c r="O155" s="19">
        <f t="shared" si="362"/>
        <v>0</v>
      </c>
      <c r="P155" s="19">
        <f t="shared" si="362"/>
        <v>0</v>
      </c>
      <c r="Q155" s="19">
        <f t="shared" si="362"/>
        <v>0</v>
      </c>
      <c r="R155" s="19">
        <f t="shared" si="362"/>
        <v>0</v>
      </c>
      <c r="S155" s="19">
        <f t="shared" si="362"/>
        <v>0</v>
      </c>
      <c r="T155" s="19">
        <f t="shared" si="362"/>
        <v>0</v>
      </c>
      <c r="U155" s="19">
        <f t="shared" si="362"/>
        <v>0</v>
      </c>
      <c r="V155" s="19">
        <f t="shared" si="362"/>
        <v>0</v>
      </c>
      <c r="W155" s="19">
        <f t="shared" si="362"/>
        <v>0</v>
      </c>
      <c r="X155" s="19">
        <f t="shared" si="362"/>
        <v>0</v>
      </c>
      <c r="Y155" s="19">
        <f t="shared" si="362"/>
        <v>0</v>
      </c>
      <c r="Z155" s="19">
        <f t="shared" si="362"/>
        <v>0</v>
      </c>
      <c r="AA155" s="19">
        <f t="shared" si="362"/>
        <v>0</v>
      </c>
      <c r="AB155" s="19">
        <f t="shared" si="362"/>
        <v>0</v>
      </c>
      <c r="AC155" s="19">
        <f t="shared" si="362"/>
        <v>0</v>
      </c>
      <c r="AD155" s="19">
        <f t="shared" si="362"/>
        <v>0</v>
      </c>
      <c r="AE155" s="19">
        <f>SUM(AE156:AE158)</f>
        <v>0</v>
      </c>
      <c r="AF155" s="19">
        <f>SUM(AF156:AF158)</f>
        <v>0</v>
      </c>
      <c r="AG155" s="19">
        <f>SUM(AG156:AG158)</f>
        <v>0</v>
      </c>
      <c r="AH155" s="19">
        <f>SUM(AH156:AH158)</f>
        <v>0</v>
      </c>
      <c r="AI155" s="19">
        <f>SUM(AI156:AI158)</f>
        <v>0</v>
      </c>
      <c r="AJ155" s="19">
        <f t="shared" ref="AJ155" si="363">SUM(AJ156:AJ158)</f>
        <v>0</v>
      </c>
      <c r="AK155" s="19">
        <f>SUM(AK156:AK158)</f>
        <v>0</v>
      </c>
      <c r="AL155" s="19">
        <f>SUM(AL156:AL158)</f>
        <v>0</v>
      </c>
      <c r="AM155" s="19">
        <f>SUM(AM156:AM158)</f>
        <v>0</v>
      </c>
      <c r="AN155" s="19">
        <f>SUM(AN156:AN158)</f>
        <v>0</v>
      </c>
      <c r="AO155" s="19">
        <f t="shared" ref="AO155" si="364">SUM(AO156:AO158)</f>
        <v>0</v>
      </c>
      <c r="AP155" s="19">
        <f>SUM(AP156:AP158)</f>
        <v>0</v>
      </c>
      <c r="AQ155" s="19">
        <f>SUM(AQ156:AQ158)</f>
        <v>0</v>
      </c>
      <c r="AR155" s="19">
        <f>SUM(AR156:AR158)</f>
        <v>0</v>
      </c>
      <c r="AS155" s="19">
        <f>SUM(AS156:AS158)</f>
        <v>0</v>
      </c>
      <c r="AT155" s="19">
        <f t="shared" ref="AT155:AY155" si="365">SUM(AT156:AT158)</f>
        <v>0</v>
      </c>
      <c r="AU155" s="19">
        <f>SUM(AU156:AU158)</f>
        <v>0</v>
      </c>
      <c r="AV155" s="19">
        <f>SUM(AV156:AV158)</f>
        <v>0</v>
      </c>
      <c r="AW155" s="19">
        <f>SUM(AW156:AW158)</f>
        <v>0</v>
      </c>
      <c r="AX155" s="19">
        <f>SUM(AX156:AX158)</f>
        <v>0</v>
      </c>
      <c r="AY155" s="19">
        <f t="shared" si="365"/>
        <v>0</v>
      </c>
      <c r="AZ155" s="19">
        <f>SUM(AZ156:AZ158)</f>
        <v>0</v>
      </c>
      <c r="BA155" s="19">
        <f>SUM(BA156:BA158)</f>
        <v>0</v>
      </c>
      <c r="BB155" s="19">
        <f>SUM(BB156:BB158)</f>
        <v>0</v>
      </c>
      <c r="BC155" s="19">
        <f>SUM(BC156:BC158)</f>
        <v>0</v>
      </c>
    </row>
    <row r="156" spans="1:55" x14ac:dyDescent="0.25">
      <c r="A156" s="26" t="s">
        <v>183</v>
      </c>
      <c r="B156" s="27" t="s">
        <v>113</v>
      </c>
      <c r="C156" s="28" t="s">
        <v>114</v>
      </c>
      <c r="D156" s="28" t="s">
        <v>114</v>
      </c>
      <c r="E156" s="28" t="s">
        <v>114</v>
      </c>
      <c r="F156" s="28" t="s">
        <v>114</v>
      </c>
      <c r="G156" s="28" t="s">
        <v>114</v>
      </c>
      <c r="H156" s="28" t="s">
        <v>114</v>
      </c>
      <c r="I156" s="28" t="s">
        <v>114</v>
      </c>
      <c r="J156" s="28" t="s">
        <v>114</v>
      </c>
      <c r="K156" s="28" t="s">
        <v>114</v>
      </c>
      <c r="L156" s="28" t="s">
        <v>114</v>
      </c>
      <c r="M156" s="28" t="s">
        <v>114</v>
      </c>
      <c r="N156" s="28" t="s">
        <v>114</v>
      </c>
      <c r="O156" s="28" t="s">
        <v>114</v>
      </c>
      <c r="P156" s="28" t="s">
        <v>114</v>
      </c>
      <c r="Q156" s="28" t="s">
        <v>114</v>
      </c>
      <c r="R156" s="28" t="s">
        <v>114</v>
      </c>
      <c r="S156" s="28" t="s">
        <v>114</v>
      </c>
      <c r="T156" s="28" t="s">
        <v>114</v>
      </c>
      <c r="U156" s="28" t="s">
        <v>114</v>
      </c>
      <c r="V156" s="28" t="s">
        <v>114</v>
      </c>
      <c r="W156" s="28" t="s">
        <v>114</v>
      </c>
      <c r="X156" s="28" t="s">
        <v>114</v>
      </c>
      <c r="Y156" s="28" t="s">
        <v>114</v>
      </c>
      <c r="Z156" s="28" t="s">
        <v>114</v>
      </c>
      <c r="AA156" s="28" t="s">
        <v>114</v>
      </c>
      <c r="AB156" s="28" t="s">
        <v>114</v>
      </c>
      <c r="AC156" s="28" t="s">
        <v>114</v>
      </c>
      <c r="AD156" s="28" t="s">
        <v>114</v>
      </c>
      <c r="AE156" s="28" t="s">
        <v>114</v>
      </c>
      <c r="AF156" s="28" t="s">
        <v>114</v>
      </c>
      <c r="AG156" s="28" t="s">
        <v>114</v>
      </c>
      <c r="AH156" s="28" t="s">
        <v>114</v>
      </c>
      <c r="AI156" s="28" t="s">
        <v>114</v>
      </c>
      <c r="AJ156" s="28" t="s">
        <v>114</v>
      </c>
      <c r="AK156" s="28" t="s">
        <v>114</v>
      </c>
      <c r="AL156" s="28" t="s">
        <v>114</v>
      </c>
      <c r="AM156" s="28" t="s">
        <v>114</v>
      </c>
      <c r="AN156" s="28" t="s">
        <v>114</v>
      </c>
      <c r="AO156" s="28" t="s">
        <v>114</v>
      </c>
      <c r="AP156" s="28" t="s">
        <v>114</v>
      </c>
      <c r="AQ156" s="28" t="s">
        <v>114</v>
      </c>
      <c r="AR156" s="28" t="s">
        <v>114</v>
      </c>
      <c r="AS156" s="28" t="s">
        <v>114</v>
      </c>
      <c r="AT156" s="28" t="s">
        <v>114</v>
      </c>
      <c r="AU156" s="28" t="s">
        <v>114</v>
      </c>
      <c r="AV156" s="28" t="s">
        <v>114</v>
      </c>
      <c r="AW156" s="28" t="s">
        <v>114</v>
      </c>
      <c r="AX156" s="28" t="s">
        <v>114</v>
      </c>
      <c r="AY156" s="28" t="s">
        <v>114</v>
      </c>
      <c r="AZ156" s="28" t="s">
        <v>114</v>
      </c>
      <c r="BA156" s="28" t="s">
        <v>114</v>
      </c>
      <c r="BB156" s="28" t="s">
        <v>114</v>
      </c>
      <c r="BC156" s="28" t="s">
        <v>114</v>
      </c>
    </row>
    <row r="157" spans="1:55" x14ac:dyDescent="0.25">
      <c r="A157" s="26" t="s">
        <v>183</v>
      </c>
      <c r="B157" s="27" t="s">
        <v>113</v>
      </c>
      <c r="C157" s="28" t="s">
        <v>114</v>
      </c>
      <c r="D157" s="28" t="s">
        <v>114</v>
      </c>
      <c r="E157" s="28" t="s">
        <v>114</v>
      </c>
      <c r="F157" s="28" t="s">
        <v>114</v>
      </c>
      <c r="G157" s="28" t="s">
        <v>114</v>
      </c>
      <c r="H157" s="28" t="s">
        <v>114</v>
      </c>
      <c r="I157" s="28" t="s">
        <v>114</v>
      </c>
      <c r="J157" s="28" t="s">
        <v>114</v>
      </c>
      <c r="K157" s="28" t="s">
        <v>114</v>
      </c>
      <c r="L157" s="28" t="s">
        <v>114</v>
      </c>
      <c r="M157" s="28" t="s">
        <v>114</v>
      </c>
      <c r="N157" s="28" t="s">
        <v>114</v>
      </c>
      <c r="O157" s="28" t="s">
        <v>114</v>
      </c>
      <c r="P157" s="28" t="s">
        <v>114</v>
      </c>
      <c r="Q157" s="28" t="s">
        <v>114</v>
      </c>
      <c r="R157" s="28" t="s">
        <v>114</v>
      </c>
      <c r="S157" s="28" t="s">
        <v>114</v>
      </c>
      <c r="T157" s="28" t="s">
        <v>114</v>
      </c>
      <c r="U157" s="28" t="s">
        <v>114</v>
      </c>
      <c r="V157" s="28" t="s">
        <v>114</v>
      </c>
      <c r="W157" s="28" t="s">
        <v>114</v>
      </c>
      <c r="X157" s="28" t="s">
        <v>114</v>
      </c>
      <c r="Y157" s="28" t="s">
        <v>114</v>
      </c>
      <c r="Z157" s="28" t="s">
        <v>114</v>
      </c>
      <c r="AA157" s="28" t="s">
        <v>114</v>
      </c>
      <c r="AB157" s="28" t="s">
        <v>114</v>
      </c>
      <c r="AC157" s="28" t="s">
        <v>114</v>
      </c>
      <c r="AD157" s="28" t="s">
        <v>114</v>
      </c>
      <c r="AE157" s="28" t="s">
        <v>114</v>
      </c>
      <c r="AF157" s="28" t="s">
        <v>114</v>
      </c>
      <c r="AG157" s="28" t="s">
        <v>114</v>
      </c>
      <c r="AH157" s="28" t="s">
        <v>114</v>
      </c>
      <c r="AI157" s="28" t="s">
        <v>114</v>
      </c>
      <c r="AJ157" s="28" t="s">
        <v>114</v>
      </c>
      <c r="AK157" s="28" t="s">
        <v>114</v>
      </c>
      <c r="AL157" s="28" t="s">
        <v>114</v>
      </c>
      <c r="AM157" s="28" t="s">
        <v>114</v>
      </c>
      <c r="AN157" s="28" t="s">
        <v>114</v>
      </c>
      <c r="AO157" s="28" t="s">
        <v>114</v>
      </c>
      <c r="AP157" s="28" t="s">
        <v>114</v>
      </c>
      <c r="AQ157" s="28" t="s">
        <v>114</v>
      </c>
      <c r="AR157" s="28" t="s">
        <v>114</v>
      </c>
      <c r="AS157" s="28" t="s">
        <v>114</v>
      </c>
      <c r="AT157" s="28" t="s">
        <v>114</v>
      </c>
      <c r="AU157" s="28" t="s">
        <v>114</v>
      </c>
      <c r="AV157" s="28" t="s">
        <v>114</v>
      </c>
      <c r="AW157" s="28" t="s">
        <v>114</v>
      </c>
      <c r="AX157" s="28" t="s">
        <v>114</v>
      </c>
      <c r="AY157" s="28" t="s">
        <v>114</v>
      </c>
      <c r="AZ157" s="28" t="s">
        <v>114</v>
      </c>
      <c r="BA157" s="28" t="s">
        <v>114</v>
      </c>
      <c r="BB157" s="28" t="s">
        <v>114</v>
      </c>
      <c r="BC157" s="28" t="s">
        <v>114</v>
      </c>
    </row>
    <row r="158" spans="1:55" x14ac:dyDescent="0.25">
      <c r="A158" s="26" t="s">
        <v>115</v>
      </c>
      <c r="B158" s="26" t="s">
        <v>115</v>
      </c>
      <c r="C158" s="28" t="s">
        <v>114</v>
      </c>
      <c r="D158" s="28" t="s">
        <v>114</v>
      </c>
      <c r="E158" s="28" t="s">
        <v>114</v>
      </c>
      <c r="F158" s="28" t="s">
        <v>114</v>
      </c>
      <c r="G158" s="28" t="s">
        <v>114</v>
      </c>
      <c r="H158" s="28" t="s">
        <v>114</v>
      </c>
      <c r="I158" s="28" t="s">
        <v>114</v>
      </c>
      <c r="J158" s="28" t="s">
        <v>114</v>
      </c>
      <c r="K158" s="28" t="s">
        <v>114</v>
      </c>
      <c r="L158" s="28" t="s">
        <v>114</v>
      </c>
      <c r="M158" s="28" t="s">
        <v>114</v>
      </c>
      <c r="N158" s="28" t="s">
        <v>114</v>
      </c>
      <c r="O158" s="28" t="s">
        <v>114</v>
      </c>
      <c r="P158" s="28" t="s">
        <v>114</v>
      </c>
      <c r="Q158" s="28" t="s">
        <v>114</v>
      </c>
      <c r="R158" s="28" t="s">
        <v>114</v>
      </c>
      <c r="S158" s="28" t="s">
        <v>114</v>
      </c>
      <c r="T158" s="28" t="s">
        <v>114</v>
      </c>
      <c r="U158" s="28" t="s">
        <v>114</v>
      </c>
      <c r="V158" s="28" t="s">
        <v>114</v>
      </c>
      <c r="W158" s="28" t="s">
        <v>114</v>
      </c>
      <c r="X158" s="28" t="s">
        <v>114</v>
      </c>
      <c r="Y158" s="28" t="s">
        <v>114</v>
      </c>
      <c r="Z158" s="28" t="s">
        <v>114</v>
      </c>
      <c r="AA158" s="28" t="s">
        <v>114</v>
      </c>
      <c r="AB158" s="28" t="s">
        <v>114</v>
      </c>
      <c r="AC158" s="28" t="s">
        <v>114</v>
      </c>
      <c r="AD158" s="28" t="s">
        <v>114</v>
      </c>
      <c r="AE158" s="28" t="s">
        <v>114</v>
      </c>
      <c r="AF158" s="28" t="s">
        <v>114</v>
      </c>
      <c r="AG158" s="28" t="s">
        <v>114</v>
      </c>
      <c r="AH158" s="28" t="s">
        <v>114</v>
      </c>
      <c r="AI158" s="28" t="s">
        <v>114</v>
      </c>
      <c r="AJ158" s="28" t="s">
        <v>114</v>
      </c>
      <c r="AK158" s="28" t="s">
        <v>114</v>
      </c>
      <c r="AL158" s="28" t="s">
        <v>114</v>
      </c>
      <c r="AM158" s="28" t="s">
        <v>114</v>
      </c>
      <c r="AN158" s="28" t="s">
        <v>114</v>
      </c>
      <c r="AO158" s="28" t="s">
        <v>114</v>
      </c>
      <c r="AP158" s="28" t="s">
        <v>114</v>
      </c>
      <c r="AQ158" s="28" t="s">
        <v>114</v>
      </c>
      <c r="AR158" s="28" t="s">
        <v>114</v>
      </c>
      <c r="AS158" s="28" t="s">
        <v>114</v>
      </c>
      <c r="AT158" s="28" t="s">
        <v>114</v>
      </c>
      <c r="AU158" s="28" t="s">
        <v>114</v>
      </c>
      <c r="AV158" s="28" t="s">
        <v>114</v>
      </c>
      <c r="AW158" s="28" t="s">
        <v>114</v>
      </c>
      <c r="AX158" s="28" t="s">
        <v>114</v>
      </c>
      <c r="AY158" s="28" t="s">
        <v>114</v>
      </c>
      <c r="AZ158" s="28" t="s">
        <v>114</v>
      </c>
      <c r="BA158" s="28" t="s">
        <v>114</v>
      </c>
      <c r="BB158" s="28" t="s">
        <v>114</v>
      </c>
      <c r="BC158" s="28" t="s">
        <v>114</v>
      </c>
    </row>
    <row r="159" spans="1:55" ht="47.25" x14ac:dyDescent="0.25">
      <c r="A159" s="9" t="s">
        <v>185</v>
      </c>
      <c r="B159" s="10" t="s">
        <v>186</v>
      </c>
      <c r="C159" s="11"/>
      <c r="D159" s="18">
        <f t="shared" ref="D159" si="366">D160+D164</f>
        <v>0</v>
      </c>
      <c r="E159" s="18">
        <f t="shared" ref="E159:AD159" si="367">E160+E164</f>
        <v>0</v>
      </c>
      <c r="F159" s="18">
        <f t="shared" si="367"/>
        <v>0</v>
      </c>
      <c r="G159" s="18">
        <f t="shared" si="367"/>
        <v>0</v>
      </c>
      <c r="H159" s="18">
        <f t="shared" si="367"/>
        <v>0</v>
      </c>
      <c r="I159" s="18">
        <f t="shared" si="367"/>
        <v>0</v>
      </c>
      <c r="J159" s="18">
        <f t="shared" si="367"/>
        <v>0</v>
      </c>
      <c r="K159" s="18">
        <f t="shared" si="367"/>
        <v>0</v>
      </c>
      <c r="L159" s="18">
        <f t="shared" si="367"/>
        <v>0</v>
      </c>
      <c r="M159" s="18">
        <f t="shared" si="367"/>
        <v>0</v>
      </c>
      <c r="N159" s="18">
        <f t="shared" si="367"/>
        <v>0</v>
      </c>
      <c r="O159" s="18">
        <f t="shared" si="367"/>
        <v>0</v>
      </c>
      <c r="P159" s="18">
        <f t="shared" si="367"/>
        <v>0</v>
      </c>
      <c r="Q159" s="18">
        <f t="shared" si="367"/>
        <v>0</v>
      </c>
      <c r="R159" s="18">
        <f t="shared" si="367"/>
        <v>0</v>
      </c>
      <c r="S159" s="18">
        <f t="shared" si="367"/>
        <v>0</v>
      </c>
      <c r="T159" s="18">
        <f t="shared" si="367"/>
        <v>0</v>
      </c>
      <c r="U159" s="18">
        <f t="shared" si="367"/>
        <v>0</v>
      </c>
      <c r="V159" s="18">
        <f t="shared" si="367"/>
        <v>0</v>
      </c>
      <c r="W159" s="18">
        <f t="shared" si="367"/>
        <v>0</v>
      </c>
      <c r="X159" s="18">
        <f t="shared" si="367"/>
        <v>0</v>
      </c>
      <c r="Y159" s="18">
        <f t="shared" si="367"/>
        <v>0</v>
      </c>
      <c r="Z159" s="18">
        <f t="shared" si="367"/>
        <v>0</v>
      </c>
      <c r="AA159" s="18">
        <f t="shared" si="367"/>
        <v>0</v>
      </c>
      <c r="AB159" s="18">
        <f t="shared" si="367"/>
        <v>0</v>
      </c>
      <c r="AC159" s="18">
        <f t="shared" si="367"/>
        <v>0</v>
      </c>
      <c r="AD159" s="18">
        <f t="shared" si="367"/>
        <v>0</v>
      </c>
      <c r="AE159" s="18">
        <f>AE160+AE164</f>
        <v>0</v>
      </c>
      <c r="AF159" s="18">
        <f>AF160+AF164</f>
        <v>0</v>
      </c>
      <c r="AG159" s="18">
        <f>AG160+AG164</f>
        <v>0</v>
      </c>
      <c r="AH159" s="18">
        <f>AH160+AH164</f>
        <v>0</v>
      </c>
      <c r="AI159" s="18">
        <f>AI160+AI164</f>
        <v>0</v>
      </c>
      <c r="AJ159" s="18">
        <f t="shared" ref="AJ159" si="368">AJ160+AJ164</f>
        <v>0</v>
      </c>
      <c r="AK159" s="18">
        <f>AK160+AK164</f>
        <v>0</v>
      </c>
      <c r="AL159" s="18">
        <f>AL160+AL164</f>
        <v>0</v>
      </c>
      <c r="AM159" s="18">
        <f>AM160+AM164</f>
        <v>0</v>
      </c>
      <c r="AN159" s="18">
        <f>AN160+AN164</f>
        <v>0</v>
      </c>
      <c r="AO159" s="18">
        <f t="shared" ref="AO159" si="369">AO160+AO164</f>
        <v>0</v>
      </c>
      <c r="AP159" s="18">
        <f>AP160+AP164</f>
        <v>0</v>
      </c>
      <c r="AQ159" s="18">
        <f>AQ160+AQ164</f>
        <v>0</v>
      </c>
      <c r="AR159" s="18">
        <f>AR160+AR164</f>
        <v>0</v>
      </c>
      <c r="AS159" s="18">
        <f>AS160+AS164</f>
        <v>0</v>
      </c>
      <c r="AT159" s="18">
        <f t="shared" ref="AT159:AY159" si="370">AT160+AT164</f>
        <v>0</v>
      </c>
      <c r="AU159" s="18">
        <f>AU160+AU164</f>
        <v>0</v>
      </c>
      <c r="AV159" s="18">
        <f>AV160+AV164</f>
        <v>0</v>
      </c>
      <c r="AW159" s="18">
        <f>AW160+AW164</f>
        <v>0</v>
      </c>
      <c r="AX159" s="18">
        <f>AX160+AX164</f>
        <v>0</v>
      </c>
      <c r="AY159" s="18">
        <f t="shared" si="370"/>
        <v>0</v>
      </c>
      <c r="AZ159" s="18">
        <f>AZ160+AZ164</f>
        <v>0</v>
      </c>
      <c r="BA159" s="18">
        <f>BA160+BA164</f>
        <v>0</v>
      </c>
      <c r="BB159" s="18">
        <f>BB160+BB164</f>
        <v>0</v>
      </c>
      <c r="BC159" s="18">
        <f>BC160+BC164</f>
        <v>0</v>
      </c>
    </row>
    <row r="160" spans="1:55" ht="31.5" x14ac:dyDescent="0.25">
      <c r="A160" s="12" t="s">
        <v>187</v>
      </c>
      <c r="B160" s="13" t="s">
        <v>188</v>
      </c>
      <c r="C160" s="14"/>
      <c r="D160" s="19">
        <f t="shared" ref="D160" si="371">SUM(D161:D163)</f>
        <v>0</v>
      </c>
      <c r="E160" s="19">
        <f t="shared" ref="E160:AD160" si="372">SUM(E161:E163)</f>
        <v>0</v>
      </c>
      <c r="F160" s="19">
        <f t="shared" si="372"/>
        <v>0</v>
      </c>
      <c r="G160" s="19">
        <f t="shared" si="372"/>
        <v>0</v>
      </c>
      <c r="H160" s="19">
        <f t="shared" si="372"/>
        <v>0</v>
      </c>
      <c r="I160" s="19">
        <f t="shared" si="372"/>
        <v>0</v>
      </c>
      <c r="J160" s="19">
        <f t="shared" si="372"/>
        <v>0</v>
      </c>
      <c r="K160" s="19">
        <f t="shared" si="372"/>
        <v>0</v>
      </c>
      <c r="L160" s="19">
        <f t="shared" si="372"/>
        <v>0</v>
      </c>
      <c r="M160" s="19">
        <f t="shared" si="372"/>
        <v>0</v>
      </c>
      <c r="N160" s="19">
        <f t="shared" si="372"/>
        <v>0</v>
      </c>
      <c r="O160" s="19">
        <f t="shared" si="372"/>
        <v>0</v>
      </c>
      <c r="P160" s="19">
        <f t="shared" si="372"/>
        <v>0</v>
      </c>
      <c r="Q160" s="19">
        <f t="shared" si="372"/>
        <v>0</v>
      </c>
      <c r="R160" s="19">
        <f t="shared" si="372"/>
        <v>0</v>
      </c>
      <c r="S160" s="19">
        <f t="shared" si="372"/>
        <v>0</v>
      </c>
      <c r="T160" s="19">
        <f t="shared" si="372"/>
        <v>0</v>
      </c>
      <c r="U160" s="19">
        <f t="shared" si="372"/>
        <v>0</v>
      </c>
      <c r="V160" s="19">
        <f t="shared" si="372"/>
        <v>0</v>
      </c>
      <c r="W160" s="19">
        <f t="shared" si="372"/>
        <v>0</v>
      </c>
      <c r="X160" s="19">
        <f t="shared" si="372"/>
        <v>0</v>
      </c>
      <c r="Y160" s="19">
        <f t="shared" si="372"/>
        <v>0</v>
      </c>
      <c r="Z160" s="19">
        <f t="shared" si="372"/>
        <v>0</v>
      </c>
      <c r="AA160" s="19">
        <f t="shared" si="372"/>
        <v>0</v>
      </c>
      <c r="AB160" s="19">
        <f t="shared" si="372"/>
        <v>0</v>
      </c>
      <c r="AC160" s="19">
        <f t="shared" si="372"/>
        <v>0</v>
      </c>
      <c r="AD160" s="19">
        <f t="shared" si="372"/>
        <v>0</v>
      </c>
      <c r="AE160" s="19">
        <f>SUM(AE161:AE163)</f>
        <v>0</v>
      </c>
      <c r="AF160" s="19">
        <f>SUM(AF161:AF163)</f>
        <v>0</v>
      </c>
      <c r="AG160" s="19">
        <f>SUM(AG161:AG163)</f>
        <v>0</v>
      </c>
      <c r="AH160" s="19">
        <f>SUM(AH161:AH163)</f>
        <v>0</v>
      </c>
      <c r="AI160" s="19">
        <f>SUM(AI161:AI163)</f>
        <v>0</v>
      </c>
      <c r="AJ160" s="19">
        <f t="shared" ref="AJ160" si="373">SUM(AJ161:AJ163)</f>
        <v>0</v>
      </c>
      <c r="AK160" s="19">
        <f>SUM(AK161:AK163)</f>
        <v>0</v>
      </c>
      <c r="AL160" s="19">
        <f>SUM(AL161:AL163)</f>
        <v>0</v>
      </c>
      <c r="AM160" s="19">
        <f>SUM(AM161:AM163)</f>
        <v>0</v>
      </c>
      <c r="AN160" s="19">
        <f>SUM(AN161:AN163)</f>
        <v>0</v>
      </c>
      <c r="AO160" s="19">
        <f t="shared" ref="AO160" si="374">SUM(AO161:AO163)</f>
        <v>0</v>
      </c>
      <c r="AP160" s="19">
        <f>SUM(AP161:AP163)</f>
        <v>0</v>
      </c>
      <c r="AQ160" s="19">
        <f>SUM(AQ161:AQ163)</f>
        <v>0</v>
      </c>
      <c r="AR160" s="19">
        <f>SUM(AR161:AR163)</f>
        <v>0</v>
      </c>
      <c r="AS160" s="19">
        <f>SUM(AS161:AS163)</f>
        <v>0</v>
      </c>
      <c r="AT160" s="19">
        <f t="shared" ref="AT160:AY160" si="375">SUM(AT161:AT163)</f>
        <v>0</v>
      </c>
      <c r="AU160" s="19">
        <f>SUM(AU161:AU163)</f>
        <v>0</v>
      </c>
      <c r="AV160" s="19">
        <f>SUM(AV161:AV163)</f>
        <v>0</v>
      </c>
      <c r="AW160" s="19">
        <f>SUM(AW161:AW163)</f>
        <v>0</v>
      </c>
      <c r="AX160" s="19">
        <f>SUM(AX161:AX163)</f>
        <v>0</v>
      </c>
      <c r="AY160" s="19">
        <f t="shared" si="375"/>
        <v>0</v>
      </c>
      <c r="AZ160" s="19">
        <f>SUM(AZ161:AZ163)</f>
        <v>0</v>
      </c>
      <c r="BA160" s="19">
        <f>SUM(BA161:BA163)</f>
        <v>0</v>
      </c>
      <c r="BB160" s="19">
        <f>SUM(BB161:BB163)</f>
        <v>0</v>
      </c>
      <c r="BC160" s="19">
        <f>SUM(BC161:BC163)</f>
        <v>0</v>
      </c>
    </row>
    <row r="161" spans="1:55" x14ac:dyDescent="0.25">
      <c r="A161" s="26" t="s">
        <v>187</v>
      </c>
      <c r="B161" s="27" t="s">
        <v>113</v>
      </c>
      <c r="C161" s="28" t="s">
        <v>114</v>
      </c>
      <c r="D161" s="28" t="s">
        <v>114</v>
      </c>
      <c r="E161" s="28" t="s">
        <v>114</v>
      </c>
      <c r="F161" s="28" t="s">
        <v>114</v>
      </c>
      <c r="G161" s="28" t="s">
        <v>114</v>
      </c>
      <c r="H161" s="28" t="s">
        <v>114</v>
      </c>
      <c r="I161" s="28" t="s">
        <v>114</v>
      </c>
      <c r="J161" s="28" t="s">
        <v>114</v>
      </c>
      <c r="K161" s="28" t="s">
        <v>114</v>
      </c>
      <c r="L161" s="28" t="s">
        <v>114</v>
      </c>
      <c r="M161" s="28" t="s">
        <v>114</v>
      </c>
      <c r="N161" s="28" t="s">
        <v>114</v>
      </c>
      <c r="O161" s="28" t="s">
        <v>114</v>
      </c>
      <c r="P161" s="28" t="s">
        <v>114</v>
      </c>
      <c r="Q161" s="28" t="s">
        <v>114</v>
      </c>
      <c r="R161" s="28" t="s">
        <v>114</v>
      </c>
      <c r="S161" s="28" t="s">
        <v>114</v>
      </c>
      <c r="T161" s="28" t="s">
        <v>114</v>
      </c>
      <c r="U161" s="28" t="s">
        <v>114</v>
      </c>
      <c r="V161" s="28" t="s">
        <v>114</v>
      </c>
      <c r="W161" s="28" t="s">
        <v>114</v>
      </c>
      <c r="X161" s="28" t="s">
        <v>114</v>
      </c>
      <c r="Y161" s="28" t="s">
        <v>114</v>
      </c>
      <c r="Z161" s="28" t="s">
        <v>114</v>
      </c>
      <c r="AA161" s="28" t="s">
        <v>114</v>
      </c>
      <c r="AB161" s="28" t="s">
        <v>114</v>
      </c>
      <c r="AC161" s="28" t="s">
        <v>114</v>
      </c>
      <c r="AD161" s="28" t="s">
        <v>114</v>
      </c>
      <c r="AE161" s="28" t="s">
        <v>114</v>
      </c>
      <c r="AF161" s="28" t="s">
        <v>114</v>
      </c>
      <c r="AG161" s="28" t="s">
        <v>114</v>
      </c>
      <c r="AH161" s="28" t="s">
        <v>114</v>
      </c>
      <c r="AI161" s="28" t="s">
        <v>114</v>
      </c>
      <c r="AJ161" s="28" t="s">
        <v>114</v>
      </c>
      <c r="AK161" s="28" t="s">
        <v>114</v>
      </c>
      <c r="AL161" s="28" t="s">
        <v>114</v>
      </c>
      <c r="AM161" s="28" t="s">
        <v>114</v>
      </c>
      <c r="AN161" s="28" t="s">
        <v>114</v>
      </c>
      <c r="AO161" s="28" t="s">
        <v>114</v>
      </c>
      <c r="AP161" s="28" t="s">
        <v>114</v>
      </c>
      <c r="AQ161" s="28" t="s">
        <v>114</v>
      </c>
      <c r="AR161" s="28" t="s">
        <v>114</v>
      </c>
      <c r="AS161" s="28" t="s">
        <v>114</v>
      </c>
      <c r="AT161" s="28" t="s">
        <v>114</v>
      </c>
      <c r="AU161" s="28" t="s">
        <v>114</v>
      </c>
      <c r="AV161" s="28" t="s">
        <v>114</v>
      </c>
      <c r="AW161" s="28" t="s">
        <v>114</v>
      </c>
      <c r="AX161" s="28" t="s">
        <v>114</v>
      </c>
      <c r="AY161" s="28" t="s">
        <v>114</v>
      </c>
      <c r="AZ161" s="28" t="s">
        <v>114</v>
      </c>
      <c r="BA161" s="28" t="s">
        <v>114</v>
      </c>
      <c r="BB161" s="28" t="s">
        <v>114</v>
      </c>
      <c r="BC161" s="28" t="s">
        <v>114</v>
      </c>
    </row>
    <row r="162" spans="1:55" x14ac:dyDescent="0.25">
      <c r="A162" s="26" t="s">
        <v>187</v>
      </c>
      <c r="B162" s="27" t="s">
        <v>113</v>
      </c>
      <c r="C162" s="28" t="s">
        <v>114</v>
      </c>
      <c r="D162" s="28" t="s">
        <v>114</v>
      </c>
      <c r="E162" s="28" t="s">
        <v>114</v>
      </c>
      <c r="F162" s="28" t="s">
        <v>114</v>
      </c>
      <c r="G162" s="28" t="s">
        <v>114</v>
      </c>
      <c r="H162" s="28" t="s">
        <v>114</v>
      </c>
      <c r="I162" s="28" t="s">
        <v>114</v>
      </c>
      <c r="J162" s="28" t="s">
        <v>114</v>
      </c>
      <c r="K162" s="28" t="s">
        <v>114</v>
      </c>
      <c r="L162" s="28" t="s">
        <v>114</v>
      </c>
      <c r="M162" s="28" t="s">
        <v>114</v>
      </c>
      <c r="N162" s="28" t="s">
        <v>114</v>
      </c>
      <c r="O162" s="28" t="s">
        <v>114</v>
      </c>
      <c r="P162" s="28" t="s">
        <v>114</v>
      </c>
      <c r="Q162" s="28" t="s">
        <v>114</v>
      </c>
      <c r="R162" s="28" t="s">
        <v>114</v>
      </c>
      <c r="S162" s="28" t="s">
        <v>114</v>
      </c>
      <c r="T162" s="28" t="s">
        <v>114</v>
      </c>
      <c r="U162" s="28" t="s">
        <v>114</v>
      </c>
      <c r="V162" s="28" t="s">
        <v>114</v>
      </c>
      <c r="W162" s="28" t="s">
        <v>114</v>
      </c>
      <c r="X162" s="28" t="s">
        <v>114</v>
      </c>
      <c r="Y162" s="28" t="s">
        <v>114</v>
      </c>
      <c r="Z162" s="28" t="s">
        <v>114</v>
      </c>
      <c r="AA162" s="28" t="s">
        <v>114</v>
      </c>
      <c r="AB162" s="28" t="s">
        <v>114</v>
      </c>
      <c r="AC162" s="28" t="s">
        <v>114</v>
      </c>
      <c r="AD162" s="28" t="s">
        <v>114</v>
      </c>
      <c r="AE162" s="28" t="s">
        <v>114</v>
      </c>
      <c r="AF162" s="28" t="s">
        <v>114</v>
      </c>
      <c r="AG162" s="28" t="s">
        <v>114</v>
      </c>
      <c r="AH162" s="28" t="s">
        <v>114</v>
      </c>
      <c r="AI162" s="28" t="s">
        <v>114</v>
      </c>
      <c r="AJ162" s="28" t="s">
        <v>114</v>
      </c>
      <c r="AK162" s="28" t="s">
        <v>114</v>
      </c>
      <c r="AL162" s="28" t="s">
        <v>114</v>
      </c>
      <c r="AM162" s="28" t="s">
        <v>114</v>
      </c>
      <c r="AN162" s="28" t="s">
        <v>114</v>
      </c>
      <c r="AO162" s="28" t="s">
        <v>114</v>
      </c>
      <c r="AP162" s="28" t="s">
        <v>114</v>
      </c>
      <c r="AQ162" s="28" t="s">
        <v>114</v>
      </c>
      <c r="AR162" s="28" t="s">
        <v>114</v>
      </c>
      <c r="AS162" s="28" t="s">
        <v>114</v>
      </c>
      <c r="AT162" s="28" t="s">
        <v>114</v>
      </c>
      <c r="AU162" s="28" t="s">
        <v>114</v>
      </c>
      <c r="AV162" s="28" t="s">
        <v>114</v>
      </c>
      <c r="AW162" s="28" t="s">
        <v>114</v>
      </c>
      <c r="AX162" s="28" t="s">
        <v>114</v>
      </c>
      <c r="AY162" s="28" t="s">
        <v>114</v>
      </c>
      <c r="AZ162" s="28" t="s">
        <v>114</v>
      </c>
      <c r="BA162" s="28" t="s">
        <v>114</v>
      </c>
      <c r="BB162" s="28" t="s">
        <v>114</v>
      </c>
      <c r="BC162" s="28" t="s">
        <v>114</v>
      </c>
    </row>
    <row r="163" spans="1:55" x14ac:dyDescent="0.25">
      <c r="A163" s="26" t="s">
        <v>115</v>
      </c>
      <c r="B163" s="26" t="s">
        <v>115</v>
      </c>
      <c r="C163" s="28" t="s">
        <v>114</v>
      </c>
      <c r="D163" s="28" t="s">
        <v>114</v>
      </c>
      <c r="E163" s="28" t="s">
        <v>114</v>
      </c>
      <c r="F163" s="28" t="s">
        <v>114</v>
      </c>
      <c r="G163" s="28" t="s">
        <v>114</v>
      </c>
      <c r="H163" s="28" t="s">
        <v>114</v>
      </c>
      <c r="I163" s="28" t="s">
        <v>114</v>
      </c>
      <c r="J163" s="28" t="s">
        <v>114</v>
      </c>
      <c r="K163" s="28" t="s">
        <v>114</v>
      </c>
      <c r="L163" s="28" t="s">
        <v>114</v>
      </c>
      <c r="M163" s="28" t="s">
        <v>114</v>
      </c>
      <c r="N163" s="28" t="s">
        <v>114</v>
      </c>
      <c r="O163" s="28" t="s">
        <v>114</v>
      </c>
      <c r="P163" s="28" t="s">
        <v>114</v>
      </c>
      <c r="Q163" s="28" t="s">
        <v>114</v>
      </c>
      <c r="R163" s="28" t="s">
        <v>114</v>
      </c>
      <c r="S163" s="28" t="s">
        <v>114</v>
      </c>
      <c r="T163" s="28" t="s">
        <v>114</v>
      </c>
      <c r="U163" s="28" t="s">
        <v>114</v>
      </c>
      <c r="V163" s="28" t="s">
        <v>114</v>
      </c>
      <c r="W163" s="28" t="s">
        <v>114</v>
      </c>
      <c r="X163" s="28" t="s">
        <v>114</v>
      </c>
      <c r="Y163" s="28" t="s">
        <v>114</v>
      </c>
      <c r="Z163" s="28" t="s">
        <v>114</v>
      </c>
      <c r="AA163" s="28" t="s">
        <v>114</v>
      </c>
      <c r="AB163" s="28" t="s">
        <v>114</v>
      </c>
      <c r="AC163" s="28" t="s">
        <v>114</v>
      </c>
      <c r="AD163" s="28" t="s">
        <v>114</v>
      </c>
      <c r="AE163" s="28" t="s">
        <v>114</v>
      </c>
      <c r="AF163" s="28" t="s">
        <v>114</v>
      </c>
      <c r="AG163" s="28" t="s">
        <v>114</v>
      </c>
      <c r="AH163" s="28" t="s">
        <v>114</v>
      </c>
      <c r="AI163" s="28" t="s">
        <v>114</v>
      </c>
      <c r="AJ163" s="28" t="s">
        <v>114</v>
      </c>
      <c r="AK163" s="28" t="s">
        <v>114</v>
      </c>
      <c r="AL163" s="28" t="s">
        <v>114</v>
      </c>
      <c r="AM163" s="28" t="s">
        <v>114</v>
      </c>
      <c r="AN163" s="28" t="s">
        <v>114</v>
      </c>
      <c r="AO163" s="28" t="s">
        <v>114</v>
      </c>
      <c r="AP163" s="28" t="s">
        <v>114</v>
      </c>
      <c r="AQ163" s="28" t="s">
        <v>114</v>
      </c>
      <c r="AR163" s="28" t="s">
        <v>114</v>
      </c>
      <c r="AS163" s="28" t="s">
        <v>114</v>
      </c>
      <c r="AT163" s="28" t="s">
        <v>114</v>
      </c>
      <c r="AU163" s="28" t="s">
        <v>114</v>
      </c>
      <c r="AV163" s="28" t="s">
        <v>114</v>
      </c>
      <c r="AW163" s="28" t="s">
        <v>114</v>
      </c>
      <c r="AX163" s="28" t="s">
        <v>114</v>
      </c>
      <c r="AY163" s="28" t="s">
        <v>114</v>
      </c>
      <c r="AZ163" s="28" t="s">
        <v>114</v>
      </c>
      <c r="BA163" s="28" t="s">
        <v>114</v>
      </c>
      <c r="BB163" s="28" t="s">
        <v>114</v>
      </c>
      <c r="BC163" s="28" t="s">
        <v>114</v>
      </c>
    </row>
    <row r="164" spans="1:55" ht="31.5" x14ac:dyDescent="0.25">
      <c r="A164" s="12" t="s">
        <v>189</v>
      </c>
      <c r="B164" s="13" t="s">
        <v>190</v>
      </c>
      <c r="C164" s="14"/>
      <c r="D164" s="19">
        <f t="shared" ref="D164" si="376">SUM(D165:D167)</f>
        <v>0</v>
      </c>
      <c r="E164" s="19">
        <f t="shared" ref="E164:AD164" si="377">SUM(E165:E167)</f>
        <v>0</v>
      </c>
      <c r="F164" s="19">
        <f t="shared" si="377"/>
        <v>0</v>
      </c>
      <c r="G164" s="19">
        <f t="shared" si="377"/>
        <v>0</v>
      </c>
      <c r="H164" s="19">
        <f t="shared" si="377"/>
        <v>0</v>
      </c>
      <c r="I164" s="19">
        <f t="shared" si="377"/>
        <v>0</v>
      </c>
      <c r="J164" s="19">
        <f t="shared" si="377"/>
        <v>0</v>
      </c>
      <c r="K164" s="19">
        <f t="shared" si="377"/>
        <v>0</v>
      </c>
      <c r="L164" s="19">
        <f t="shared" si="377"/>
        <v>0</v>
      </c>
      <c r="M164" s="19">
        <f t="shared" si="377"/>
        <v>0</v>
      </c>
      <c r="N164" s="19">
        <f t="shared" si="377"/>
        <v>0</v>
      </c>
      <c r="O164" s="19">
        <f t="shared" si="377"/>
        <v>0</v>
      </c>
      <c r="P164" s="19">
        <f t="shared" si="377"/>
        <v>0</v>
      </c>
      <c r="Q164" s="19">
        <f t="shared" si="377"/>
        <v>0</v>
      </c>
      <c r="R164" s="19">
        <f t="shared" si="377"/>
        <v>0</v>
      </c>
      <c r="S164" s="19">
        <f t="shared" si="377"/>
        <v>0</v>
      </c>
      <c r="T164" s="19">
        <f t="shared" si="377"/>
        <v>0</v>
      </c>
      <c r="U164" s="19">
        <f t="shared" si="377"/>
        <v>0</v>
      </c>
      <c r="V164" s="19">
        <f t="shared" si="377"/>
        <v>0</v>
      </c>
      <c r="W164" s="19">
        <f t="shared" si="377"/>
        <v>0</v>
      </c>
      <c r="X164" s="19">
        <f t="shared" si="377"/>
        <v>0</v>
      </c>
      <c r="Y164" s="19">
        <f t="shared" si="377"/>
        <v>0</v>
      </c>
      <c r="Z164" s="19">
        <f t="shared" si="377"/>
        <v>0</v>
      </c>
      <c r="AA164" s="19">
        <f t="shared" si="377"/>
        <v>0</v>
      </c>
      <c r="AB164" s="19">
        <f t="shared" si="377"/>
        <v>0</v>
      </c>
      <c r="AC164" s="19">
        <f t="shared" si="377"/>
        <v>0</v>
      </c>
      <c r="AD164" s="19">
        <f t="shared" si="377"/>
        <v>0</v>
      </c>
      <c r="AE164" s="19">
        <f>SUM(AE165:AE167)</f>
        <v>0</v>
      </c>
      <c r="AF164" s="19">
        <f>SUM(AF165:AF167)</f>
        <v>0</v>
      </c>
      <c r="AG164" s="19">
        <f>SUM(AG165:AG167)</f>
        <v>0</v>
      </c>
      <c r="AH164" s="19">
        <f>SUM(AH165:AH167)</f>
        <v>0</v>
      </c>
      <c r="AI164" s="19">
        <f>SUM(AI165:AI167)</f>
        <v>0</v>
      </c>
      <c r="AJ164" s="19">
        <f t="shared" ref="AJ164" si="378">SUM(AJ165:AJ167)</f>
        <v>0</v>
      </c>
      <c r="AK164" s="19">
        <f>SUM(AK165:AK167)</f>
        <v>0</v>
      </c>
      <c r="AL164" s="19">
        <f>SUM(AL165:AL167)</f>
        <v>0</v>
      </c>
      <c r="AM164" s="19">
        <f>SUM(AM165:AM167)</f>
        <v>0</v>
      </c>
      <c r="AN164" s="19">
        <f>SUM(AN165:AN167)</f>
        <v>0</v>
      </c>
      <c r="AO164" s="19">
        <f t="shared" ref="AO164" si="379">SUM(AO165:AO167)</f>
        <v>0</v>
      </c>
      <c r="AP164" s="19">
        <f>SUM(AP165:AP167)</f>
        <v>0</v>
      </c>
      <c r="AQ164" s="19">
        <f>SUM(AQ165:AQ167)</f>
        <v>0</v>
      </c>
      <c r="AR164" s="19">
        <f>SUM(AR165:AR167)</f>
        <v>0</v>
      </c>
      <c r="AS164" s="19">
        <f>SUM(AS165:AS167)</f>
        <v>0</v>
      </c>
      <c r="AT164" s="19">
        <f t="shared" ref="AT164:AY164" si="380">SUM(AT165:AT167)</f>
        <v>0</v>
      </c>
      <c r="AU164" s="19">
        <f>SUM(AU165:AU167)</f>
        <v>0</v>
      </c>
      <c r="AV164" s="19">
        <f>SUM(AV165:AV167)</f>
        <v>0</v>
      </c>
      <c r="AW164" s="19">
        <f>SUM(AW165:AW167)</f>
        <v>0</v>
      </c>
      <c r="AX164" s="19">
        <f>SUM(AX165:AX167)</f>
        <v>0</v>
      </c>
      <c r="AY164" s="19">
        <f t="shared" si="380"/>
        <v>0</v>
      </c>
      <c r="AZ164" s="19">
        <f>SUM(AZ165:AZ167)</f>
        <v>0</v>
      </c>
      <c r="BA164" s="19">
        <f>SUM(BA165:BA167)</f>
        <v>0</v>
      </c>
      <c r="BB164" s="19">
        <f>SUM(BB165:BB167)</f>
        <v>0</v>
      </c>
      <c r="BC164" s="19">
        <f>SUM(BC165:BC167)</f>
        <v>0</v>
      </c>
    </row>
    <row r="165" spans="1:55" x14ac:dyDescent="0.25">
      <c r="A165" s="26" t="s">
        <v>189</v>
      </c>
      <c r="B165" s="27" t="s">
        <v>113</v>
      </c>
      <c r="C165" s="28" t="s">
        <v>114</v>
      </c>
      <c r="D165" s="28" t="s">
        <v>114</v>
      </c>
      <c r="E165" s="28" t="s">
        <v>114</v>
      </c>
      <c r="F165" s="28" t="s">
        <v>114</v>
      </c>
      <c r="G165" s="28" t="s">
        <v>114</v>
      </c>
      <c r="H165" s="28" t="s">
        <v>114</v>
      </c>
      <c r="I165" s="28" t="s">
        <v>114</v>
      </c>
      <c r="J165" s="28" t="s">
        <v>114</v>
      </c>
      <c r="K165" s="28" t="s">
        <v>114</v>
      </c>
      <c r="L165" s="28" t="s">
        <v>114</v>
      </c>
      <c r="M165" s="28" t="s">
        <v>114</v>
      </c>
      <c r="N165" s="28" t="s">
        <v>114</v>
      </c>
      <c r="O165" s="28" t="s">
        <v>114</v>
      </c>
      <c r="P165" s="28" t="s">
        <v>114</v>
      </c>
      <c r="Q165" s="28" t="s">
        <v>114</v>
      </c>
      <c r="R165" s="28" t="s">
        <v>114</v>
      </c>
      <c r="S165" s="28" t="s">
        <v>114</v>
      </c>
      <c r="T165" s="28" t="s">
        <v>114</v>
      </c>
      <c r="U165" s="28" t="s">
        <v>114</v>
      </c>
      <c r="V165" s="28" t="s">
        <v>114</v>
      </c>
      <c r="W165" s="28" t="s">
        <v>114</v>
      </c>
      <c r="X165" s="28" t="s">
        <v>114</v>
      </c>
      <c r="Y165" s="28" t="s">
        <v>114</v>
      </c>
      <c r="Z165" s="28" t="s">
        <v>114</v>
      </c>
      <c r="AA165" s="28" t="s">
        <v>114</v>
      </c>
      <c r="AB165" s="28" t="s">
        <v>114</v>
      </c>
      <c r="AC165" s="28" t="s">
        <v>114</v>
      </c>
      <c r="AD165" s="28" t="s">
        <v>114</v>
      </c>
      <c r="AE165" s="28" t="s">
        <v>114</v>
      </c>
      <c r="AF165" s="28" t="s">
        <v>114</v>
      </c>
      <c r="AG165" s="28" t="s">
        <v>114</v>
      </c>
      <c r="AH165" s="28" t="s">
        <v>114</v>
      </c>
      <c r="AI165" s="28" t="s">
        <v>114</v>
      </c>
      <c r="AJ165" s="28" t="s">
        <v>114</v>
      </c>
      <c r="AK165" s="28" t="s">
        <v>114</v>
      </c>
      <c r="AL165" s="28" t="s">
        <v>114</v>
      </c>
      <c r="AM165" s="28" t="s">
        <v>114</v>
      </c>
      <c r="AN165" s="28" t="s">
        <v>114</v>
      </c>
      <c r="AO165" s="28" t="s">
        <v>114</v>
      </c>
      <c r="AP165" s="28" t="s">
        <v>114</v>
      </c>
      <c r="AQ165" s="28" t="s">
        <v>114</v>
      </c>
      <c r="AR165" s="28" t="s">
        <v>114</v>
      </c>
      <c r="AS165" s="28" t="s">
        <v>114</v>
      </c>
      <c r="AT165" s="28" t="s">
        <v>114</v>
      </c>
      <c r="AU165" s="28" t="s">
        <v>114</v>
      </c>
      <c r="AV165" s="28" t="s">
        <v>114</v>
      </c>
      <c r="AW165" s="28" t="s">
        <v>114</v>
      </c>
      <c r="AX165" s="28" t="s">
        <v>114</v>
      </c>
      <c r="AY165" s="28" t="s">
        <v>114</v>
      </c>
      <c r="AZ165" s="28" t="s">
        <v>114</v>
      </c>
      <c r="BA165" s="28" t="s">
        <v>114</v>
      </c>
      <c r="BB165" s="28" t="s">
        <v>114</v>
      </c>
      <c r="BC165" s="28" t="s">
        <v>114</v>
      </c>
    </row>
    <row r="166" spans="1:55" x14ac:dyDescent="0.25">
      <c r="A166" s="26" t="s">
        <v>189</v>
      </c>
      <c r="B166" s="27" t="s">
        <v>113</v>
      </c>
      <c r="C166" s="28" t="s">
        <v>114</v>
      </c>
      <c r="D166" s="28" t="s">
        <v>114</v>
      </c>
      <c r="E166" s="28" t="s">
        <v>114</v>
      </c>
      <c r="F166" s="28" t="s">
        <v>114</v>
      </c>
      <c r="G166" s="28" t="s">
        <v>114</v>
      </c>
      <c r="H166" s="28" t="s">
        <v>114</v>
      </c>
      <c r="I166" s="28" t="s">
        <v>114</v>
      </c>
      <c r="J166" s="28" t="s">
        <v>114</v>
      </c>
      <c r="K166" s="28" t="s">
        <v>114</v>
      </c>
      <c r="L166" s="28" t="s">
        <v>114</v>
      </c>
      <c r="M166" s="28" t="s">
        <v>114</v>
      </c>
      <c r="N166" s="28" t="s">
        <v>114</v>
      </c>
      <c r="O166" s="28" t="s">
        <v>114</v>
      </c>
      <c r="P166" s="28" t="s">
        <v>114</v>
      </c>
      <c r="Q166" s="28" t="s">
        <v>114</v>
      </c>
      <c r="R166" s="28" t="s">
        <v>114</v>
      </c>
      <c r="S166" s="28" t="s">
        <v>114</v>
      </c>
      <c r="T166" s="28" t="s">
        <v>114</v>
      </c>
      <c r="U166" s="28" t="s">
        <v>114</v>
      </c>
      <c r="V166" s="28" t="s">
        <v>114</v>
      </c>
      <c r="W166" s="28" t="s">
        <v>114</v>
      </c>
      <c r="X166" s="28" t="s">
        <v>114</v>
      </c>
      <c r="Y166" s="28" t="s">
        <v>114</v>
      </c>
      <c r="Z166" s="28" t="s">
        <v>114</v>
      </c>
      <c r="AA166" s="28" t="s">
        <v>114</v>
      </c>
      <c r="AB166" s="28" t="s">
        <v>114</v>
      </c>
      <c r="AC166" s="28" t="s">
        <v>114</v>
      </c>
      <c r="AD166" s="28" t="s">
        <v>114</v>
      </c>
      <c r="AE166" s="28" t="s">
        <v>114</v>
      </c>
      <c r="AF166" s="28" t="s">
        <v>114</v>
      </c>
      <c r="AG166" s="28" t="s">
        <v>114</v>
      </c>
      <c r="AH166" s="28" t="s">
        <v>114</v>
      </c>
      <c r="AI166" s="28" t="s">
        <v>114</v>
      </c>
      <c r="AJ166" s="28" t="s">
        <v>114</v>
      </c>
      <c r="AK166" s="28" t="s">
        <v>114</v>
      </c>
      <c r="AL166" s="28" t="s">
        <v>114</v>
      </c>
      <c r="AM166" s="28" t="s">
        <v>114</v>
      </c>
      <c r="AN166" s="28" t="s">
        <v>114</v>
      </c>
      <c r="AO166" s="28" t="s">
        <v>114</v>
      </c>
      <c r="AP166" s="28" t="s">
        <v>114</v>
      </c>
      <c r="AQ166" s="28" t="s">
        <v>114</v>
      </c>
      <c r="AR166" s="28" t="s">
        <v>114</v>
      </c>
      <c r="AS166" s="28" t="s">
        <v>114</v>
      </c>
      <c r="AT166" s="28" t="s">
        <v>114</v>
      </c>
      <c r="AU166" s="28" t="s">
        <v>114</v>
      </c>
      <c r="AV166" s="28" t="s">
        <v>114</v>
      </c>
      <c r="AW166" s="28" t="s">
        <v>114</v>
      </c>
      <c r="AX166" s="28" t="s">
        <v>114</v>
      </c>
      <c r="AY166" s="28" t="s">
        <v>114</v>
      </c>
      <c r="AZ166" s="28" t="s">
        <v>114</v>
      </c>
      <c r="BA166" s="28" t="s">
        <v>114</v>
      </c>
      <c r="BB166" s="28" t="s">
        <v>114</v>
      </c>
      <c r="BC166" s="28" t="s">
        <v>114</v>
      </c>
    </row>
    <row r="167" spans="1:55" x14ac:dyDescent="0.25">
      <c r="A167" s="26" t="s">
        <v>115</v>
      </c>
      <c r="B167" s="26" t="s">
        <v>115</v>
      </c>
      <c r="C167" s="28" t="s">
        <v>114</v>
      </c>
      <c r="D167" s="28" t="s">
        <v>114</v>
      </c>
      <c r="E167" s="28" t="s">
        <v>114</v>
      </c>
      <c r="F167" s="28" t="s">
        <v>114</v>
      </c>
      <c r="G167" s="28" t="s">
        <v>114</v>
      </c>
      <c r="H167" s="28" t="s">
        <v>114</v>
      </c>
      <c r="I167" s="28" t="s">
        <v>114</v>
      </c>
      <c r="J167" s="28" t="s">
        <v>114</v>
      </c>
      <c r="K167" s="28" t="s">
        <v>114</v>
      </c>
      <c r="L167" s="28" t="s">
        <v>114</v>
      </c>
      <c r="M167" s="28" t="s">
        <v>114</v>
      </c>
      <c r="N167" s="28" t="s">
        <v>114</v>
      </c>
      <c r="O167" s="28" t="s">
        <v>114</v>
      </c>
      <c r="P167" s="28" t="s">
        <v>114</v>
      </c>
      <c r="Q167" s="28" t="s">
        <v>114</v>
      </c>
      <c r="R167" s="28" t="s">
        <v>114</v>
      </c>
      <c r="S167" s="28" t="s">
        <v>114</v>
      </c>
      <c r="T167" s="28" t="s">
        <v>114</v>
      </c>
      <c r="U167" s="28" t="s">
        <v>114</v>
      </c>
      <c r="V167" s="28" t="s">
        <v>114</v>
      </c>
      <c r="W167" s="28" t="s">
        <v>114</v>
      </c>
      <c r="X167" s="28" t="s">
        <v>114</v>
      </c>
      <c r="Y167" s="28" t="s">
        <v>114</v>
      </c>
      <c r="Z167" s="28" t="s">
        <v>114</v>
      </c>
      <c r="AA167" s="28" t="s">
        <v>114</v>
      </c>
      <c r="AB167" s="28" t="s">
        <v>114</v>
      </c>
      <c r="AC167" s="28" t="s">
        <v>114</v>
      </c>
      <c r="AD167" s="28" t="s">
        <v>114</v>
      </c>
      <c r="AE167" s="28" t="s">
        <v>114</v>
      </c>
      <c r="AF167" s="28" t="s">
        <v>114</v>
      </c>
      <c r="AG167" s="28" t="s">
        <v>114</v>
      </c>
      <c r="AH167" s="28" t="s">
        <v>114</v>
      </c>
      <c r="AI167" s="28" t="s">
        <v>114</v>
      </c>
      <c r="AJ167" s="28" t="s">
        <v>114</v>
      </c>
      <c r="AK167" s="28" t="s">
        <v>114</v>
      </c>
      <c r="AL167" s="28" t="s">
        <v>114</v>
      </c>
      <c r="AM167" s="28" t="s">
        <v>114</v>
      </c>
      <c r="AN167" s="28" t="s">
        <v>114</v>
      </c>
      <c r="AO167" s="28" t="s">
        <v>114</v>
      </c>
      <c r="AP167" s="28" t="s">
        <v>114</v>
      </c>
      <c r="AQ167" s="28" t="s">
        <v>114</v>
      </c>
      <c r="AR167" s="28" t="s">
        <v>114</v>
      </c>
      <c r="AS167" s="28" t="s">
        <v>114</v>
      </c>
      <c r="AT167" s="28" t="s">
        <v>114</v>
      </c>
      <c r="AU167" s="28" t="s">
        <v>114</v>
      </c>
      <c r="AV167" s="28" t="s">
        <v>114</v>
      </c>
      <c r="AW167" s="28" t="s">
        <v>114</v>
      </c>
      <c r="AX167" s="28" t="s">
        <v>114</v>
      </c>
      <c r="AY167" s="28" t="s">
        <v>114</v>
      </c>
      <c r="AZ167" s="28" t="s">
        <v>114</v>
      </c>
      <c r="BA167" s="28" t="s">
        <v>114</v>
      </c>
      <c r="BB167" s="28" t="s">
        <v>114</v>
      </c>
      <c r="BC167" s="28" t="s">
        <v>114</v>
      </c>
    </row>
    <row r="168" spans="1:55" ht="63" x14ac:dyDescent="0.25">
      <c r="A168" s="6" t="s">
        <v>191</v>
      </c>
      <c r="B168" s="7" t="s">
        <v>192</v>
      </c>
      <c r="C168" s="8"/>
      <c r="D168" s="17">
        <f t="shared" ref="D168" si="381">D169+D173</f>
        <v>0</v>
      </c>
      <c r="E168" s="17">
        <f t="shared" ref="E168:AD168" si="382">E169+E173</f>
        <v>0</v>
      </c>
      <c r="F168" s="17">
        <f t="shared" si="382"/>
        <v>0</v>
      </c>
      <c r="G168" s="17">
        <f t="shared" si="382"/>
        <v>0</v>
      </c>
      <c r="H168" s="17">
        <f t="shared" si="382"/>
        <v>0</v>
      </c>
      <c r="I168" s="17">
        <f t="shared" si="382"/>
        <v>0</v>
      </c>
      <c r="J168" s="17">
        <f t="shared" si="382"/>
        <v>0</v>
      </c>
      <c r="K168" s="17">
        <f t="shared" si="382"/>
        <v>0</v>
      </c>
      <c r="L168" s="17">
        <f t="shared" si="382"/>
        <v>0</v>
      </c>
      <c r="M168" s="17">
        <f t="shared" si="382"/>
        <v>0</v>
      </c>
      <c r="N168" s="17">
        <f t="shared" si="382"/>
        <v>0</v>
      </c>
      <c r="O168" s="17">
        <f t="shared" si="382"/>
        <v>0</v>
      </c>
      <c r="P168" s="17">
        <f t="shared" si="382"/>
        <v>0</v>
      </c>
      <c r="Q168" s="17">
        <f t="shared" si="382"/>
        <v>0</v>
      </c>
      <c r="R168" s="17">
        <f t="shared" si="382"/>
        <v>0</v>
      </c>
      <c r="S168" s="17">
        <f t="shared" si="382"/>
        <v>0</v>
      </c>
      <c r="T168" s="17">
        <f t="shared" si="382"/>
        <v>0</v>
      </c>
      <c r="U168" s="17">
        <f t="shared" si="382"/>
        <v>0</v>
      </c>
      <c r="V168" s="17">
        <f t="shared" si="382"/>
        <v>0</v>
      </c>
      <c r="W168" s="17">
        <f t="shared" si="382"/>
        <v>0</v>
      </c>
      <c r="X168" s="17">
        <f t="shared" si="382"/>
        <v>0</v>
      </c>
      <c r="Y168" s="17">
        <f t="shared" si="382"/>
        <v>0</v>
      </c>
      <c r="Z168" s="17">
        <f t="shared" si="382"/>
        <v>0</v>
      </c>
      <c r="AA168" s="17">
        <f t="shared" si="382"/>
        <v>0</v>
      </c>
      <c r="AB168" s="17">
        <f t="shared" si="382"/>
        <v>0</v>
      </c>
      <c r="AC168" s="17">
        <f t="shared" si="382"/>
        <v>0</v>
      </c>
      <c r="AD168" s="17">
        <f t="shared" si="382"/>
        <v>0</v>
      </c>
      <c r="AE168" s="17">
        <f>AE169+AE173</f>
        <v>0</v>
      </c>
      <c r="AF168" s="17">
        <f>AF169+AF173</f>
        <v>0</v>
      </c>
      <c r="AG168" s="17">
        <f>AG169+AG173</f>
        <v>0</v>
      </c>
      <c r="AH168" s="17">
        <f>AH169+AH173</f>
        <v>0</v>
      </c>
      <c r="AI168" s="17">
        <f>AI169+AI173</f>
        <v>0</v>
      </c>
      <c r="AJ168" s="17">
        <f t="shared" ref="AJ168" si="383">AJ169+AJ173</f>
        <v>0</v>
      </c>
      <c r="AK168" s="17">
        <f>AK169+AK173</f>
        <v>0</v>
      </c>
      <c r="AL168" s="17">
        <f>AL169+AL173</f>
        <v>0</v>
      </c>
      <c r="AM168" s="17">
        <f>AM169+AM173</f>
        <v>0</v>
      </c>
      <c r="AN168" s="17">
        <f>AN169+AN173</f>
        <v>0</v>
      </c>
      <c r="AO168" s="17">
        <f t="shared" ref="AO168" si="384">AO169+AO173</f>
        <v>0</v>
      </c>
      <c r="AP168" s="17">
        <f>AP169+AP173</f>
        <v>0</v>
      </c>
      <c r="AQ168" s="17">
        <f>AQ169+AQ173</f>
        <v>0</v>
      </c>
      <c r="AR168" s="17">
        <f>AR169+AR173</f>
        <v>0</v>
      </c>
      <c r="AS168" s="17">
        <f>AS169+AS173</f>
        <v>0</v>
      </c>
      <c r="AT168" s="17">
        <f t="shared" ref="AT168:AY168" si="385">AT169+AT173</f>
        <v>0</v>
      </c>
      <c r="AU168" s="17">
        <f>AU169+AU173</f>
        <v>0</v>
      </c>
      <c r="AV168" s="17">
        <f>AV169+AV173</f>
        <v>0</v>
      </c>
      <c r="AW168" s="17">
        <f>AW169+AW173</f>
        <v>0</v>
      </c>
      <c r="AX168" s="17">
        <f>AX169+AX173</f>
        <v>0</v>
      </c>
      <c r="AY168" s="17">
        <f t="shared" si="385"/>
        <v>0</v>
      </c>
      <c r="AZ168" s="17">
        <f>AZ169+AZ173</f>
        <v>0</v>
      </c>
      <c r="BA168" s="17">
        <f>BA169+BA173</f>
        <v>0</v>
      </c>
      <c r="BB168" s="17">
        <f>BB169+BB173</f>
        <v>0</v>
      </c>
      <c r="BC168" s="17">
        <f>BC169+BC173</f>
        <v>0</v>
      </c>
    </row>
    <row r="169" spans="1:55" ht="47.25" x14ac:dyDescent="0.25">
      <c r="A169" s="9" t="s">
        <v>193</v>
      </c>
      <c r="B169" s="10" t="s">
        <v>194</v>
      </c>
      <c r="C169" s="11"/>
      <c r="D169" s="18">
        <f t="shared" ref="D169" si="386">SUM(D170:D172)</f>
        <v>0</v>
      </c>
      <c r="E169" s="18">
        <f t="shared" ref="E169:AD169" si="387">SUM(E170:E172)</f>
        <v>0</v>
      </c>
      <c r="F169" s="18">
        <f t="shared" si="387"/>
        <v>0</v>
      </c>
      <c r="G169" s="18">
        <f t="shared" si="387"/>
        <v>0</v>
      </c>
      <c r="H169" s="18">
        <f t="shared" si="387"/>
        <v>0</v>
      </c>
      <c r="I169" s="18">
        <f t="shared" si="387"/>
        <v>0</v>
      </c>
      <c r="J169" s="18">
        <f t="shared" si="387"/>
        <v>0</v>
      </c>
      <c r="K169" s="18">
        <f t="shared" si="387"/>
        <v>0</v>
      </c>
      <c r="L169" s="18">
        <f t="shared" si="387"/>
        <v>0</v>
      </c>
      <c r="M169" s="18">
        <f t="shared" si="387"/>
        <v>0</v>
      </c>
      <c r="N169" s="18">
        <f t="shared" si="387"/>
        <v>0</v>
      </c>
      <c r="O169" s="18">
        <f t="shared" si="387"/>
        <v>0</v>
      </c>
      <c r="P169" s="18">
        <f t="shared" si="387"/>
        <v>0</v>
      </c>
      <c r="Q169" s="18">
        <f t="shared" si="387"/>
        <v>0</v>
      </c>
      <c r="R169" s="18">
        <f t="shared" si="387"/>
        <v>0</v>
      </c>
      <c r="S169" s="18">
        <f t="shared" si="387"/>
        <v>0</v>
      </c>
      <c r="T169" s="18">
        <f t="shared" si="387"/>
        <v>0</v>
      </c>
      <c r="U169" s="18">
        <f t="shared" si="387"/>
        <v>0</v>
      </c>
      <c r="V169" s="18">
        <f t="shared" si="387"/>
        <v>0</v>
      </c>
      <c r="W169" s="18">
        <f t="shared" si="387"/>
        <v>0</v>
      </c>
      <c r="X169" s="18">
        <f t="shared" si="387"/>
        <v>0</v>
      </c>
      <c r="Y169" s="18">
        <f t="shared" si="387"/>
        <v>0</v>
      </c>
      <c r="Z169" s="18">
        <f t="shared" si="387"/>
        <v>0</v>
      </c>
      <c r="AA169" s="18">
        <f t="shared" si="387"/>
        <v>0</v>
      </c>
      <c r="AB169" s="18">
        <f t="shared" si="387"/>
        <v>0</v>
      </c>
      <c r="AC169" s="18">
        <f t="shared" si="387"/>
        <v>0</v>
      </c>
      <c r="AD169" s="18">
        <f t="shared" si="387"/>
        <v>0</v>
      </c>
      <c r="AE169" s="18">
        <f>SUM(AE170:AE172)</f>
        <v>0</v>
      </c>
      <c r="AF169" s="18">
        <f>SUM(AF170:AF172)</f>
        <v>0</v>
      </c>
      <c r="AG169" s="18">
        <f>SUM(AG170:AG172)</f>
        <v>0</v>
      </c>
      <c r="AH169" s="18">
        <f>SUM(AH170:AH172)</f>
        <v>0</v>
      </c>
      <c r="AI169" s="18">
        <f>SUM(AI170:AI172)</f>
        <v>0</v>
      </c>
      <c r="AJ169" s="18">
        <f t="shared" ref="AJ169" si="388">SUM(AJ170:AJ172)</f>
        <v>0</v>
      </c>
      <c r="AK169" s="18">
        <f>SUM(AK170:AK172)</f>
        <v>0</v>
      </c>
      <c r="AL169" s="18">
        <f>SUM(AL170:AL172)</f>
        <v>0</v>
      </c>
      <c r="AM169" s="18">
        <f>SUM(AM170:AM172)</f>
        <v>0</v>
      </c>
      <c r="AN169" s="18">
        <f>SUM(AN170:AN172)</f>
        <v>0</v>
      </c>
      <c r="AO169" s="18">
        <f t="shared" ref="AO169" si="389">SUM(AO170:AO172)</f>
        <v>0</v>
      </c>
      <c r="AP169" s="18">
        <f>SUM(AP170:AP172)</f>
        <v>0</v>
      </c>
      <c r="AQ169" s="18">
        <f>SUM(AQ170:AQ172)</f>
        <v>0</v>
      </c>
      <c r="AR169" s="18">
        <f>SUM(AR170:AR172)</f>
        <v>0</v>
      </c>
      <c r="AS169" s="18">
        <f>SUM(AS170:AS172)</f>
        <v>0</v>
      </c>
      <c r="AT169" s="18">
        <f t="shared" ref="AT169:AY169" si="390">SUM(AT170:AT172)</f>
        <v>0</v>
      </c>
      <c r="AU169" s="18">
        <f>SUM(AU170:AU172)</f>
        <v>0</v>
      </c>
      <c r="AV169" s="18">
        <f>SUM(AV170:AV172)</f>
        <v>0</v>
      </c>
      <c r="AW169" s="18">
        <f>SUM(AW170:AW172)</f>
        <v>0</v>
      </c>
      <c r="AX169" s="18">
        <f>SUM(AX170:AX172)</f>
        <v>0</v>
      </c>
      <c r="AY169" s="18">
        <f t="shared" si="390"/>
        <v>0</v>
      </c>
      <c r="AZ169" s="18">
        <f>SUM(AZ170:AZ172)</f>
        <v>0</v>
      </c>
      <c r="BA169" s="18">
        <f>SUM(BA170:BA172)</f>
        <v>0</v>
      </c>
      <c r="BB169" s="18">
        <f>SUM(BB170:BB172)</f>
        <v>0</v>
      </c>
      <c r="BC169" s="18">
        <f>SUM(BC170:BC172)</f>
        <v>0</v>
      </c>
    </row>
    <row r="170" spans="1:55" x14ac:dyDescent="0.25">
      <c r="A170" s="26" t="s">
        <v>193</v>
      </c>
      <c r="B170" s="27" t="s">
        <v>113</v>
      </c>
      <c r="C170" s="28" t="s">
        <v>114</v>
      </c>
      <c r="D170" s="28" t="s">
        <v>114</v>
      </c>
      <c r="E170" s="28" t="s">
        <v>114</v>
      </c>
      <c r="F170" s="28" t="s">
        <v>114</v>
      </c>
      <c r="G170" s="28" t="s">
        <v>114</v>
      </c>
      <c r="H170" s="28" t="s">
        <v>114</v>
      </c>
      <c r="I170" s="28" t="s">
        <v>114</v>
      </c>
      <c r="J170" s="28" t="s">
        <v>114</v>
      </c>
      <c r="K170" s="28" t="s">
        <v>114</v>
      </c>
      <c r="L170" s="28" t="s">
        <v>114</v>
      </c>
      <c r="M170" s="28" t="s">
        <v>114</v>
      </c>
      <c r="N170" s="28" t="s">
        <v>114</v>
      </c>
      <c r="O170" s="28" t="s">
        <v>114</v>
      </c>
      <c r="P170" s="28" t="s">
        <v>114</v>
      </c>
      <c r="Q170" s="28" t="s">
        <v>114</v>
      </c>
      <c r="R170" s="28" t="s">
        <v>114</v>
      </c>
      <c r="S170" s="28" t="s">
        <v>114</v>
      </c>
      <c r="T170" s="28" t="s">
        <v>114</v>
      </c>
      <c r="U170" s="28" t="s">
        <v>114</v>
      </c>
      <c r="V170" s="28" t="s">
        <v>114</v>
      </c>
      <c r="W170" s="28" t="s">
        <v>114</v>
      </c>
      <c r="X170" s="28" t="s">
        <v>114</v>
      </c>
      <c r="Y170" s="28" t="s">
        <v>114</v>
      </c>
      <c r="Z170" s="28" t="s">
        <v>114</v>
      </c>
      <c r="AA170" s="28" t="s">
        <v>114</v>
      </c>
      <c r="AB170" s="28" t="s">
        <v>114</v>
      </c>
      <c r="AC170" s="28" t="s">
        <v>114</v>
      </c>
      <c r="AD170" s="28" t="s">
        <v>114</v>
      </c>
      <c r="AE170" s="28" t="s">
        <v>114</v>
      </c>
      <c r="AF170" s="28" t="s">
        <v>114</v>
      </c>
      <c r="AG170" s="28" t="s">
        <v>114</v>
      </c>
      <c r="AH170" s="28" t="s">
        <v>114</v>
      </c>
      <c r="AI170" s="28" t="s">
        <v>114</v>
      </c>
      <c r="AJ170" s="28" t="s">
        <v>114</v>
      </c>
      <c r="AK170" s="28" t="s">
        <v>114</v>
      </c>
      <c r="AL170" s="28" t="s">
        <v>114</v>
      </c>
      <c r="AM170" s="28" t="s">
        <v>114</v>
      </c>
      <c r="AN170" s="28" t="s">
        <v>114</v>
      </c>
      <c r="AO170" s="28" t="s">
        <v>114</v>
      </c>
      <c r="AP170" s="28" t="s">
        <v>114</v>
      </c>
      <c r="AQ170" s="28" t="s">
        <v>114</v>
      </c>
      <c r="AR170" s="28" t="s">
        <v>114</v>
      </c>
      <c r="AS170" s="28" t="s">
        <v>114</v>
      </c>
      <c r="AT170" s="28" t="s">
        <v>114</v>
      </c>
      <c r="AU170" s="28" t="s">
        <v>114</v>
      </c>
      <c r="AV170" s="28" t="s">
        <v>114</v>
      </c>
      <c r="AW170" s="28" t="s">
        <v>114</v>
      </c>
      <c r="AX170" s="28" t="s">
        <v>114</v>
      </c>
      <c r="AY170" s="28" t="s">
        <v>114</v>
      </c>
      <c r="AZ170" s="28" t="s">
        <v>114</v>
      </c>
      <c r="BA170" s="28" t="s">
        <v>114</v>
      </c>
      <c r="BB170" s="28" t="s">
        <v>114</v>
      </c>
      <c r="BC170" s="28" t="s">
        <v>114</v>
      </c>
    </row>
    <row r="171" spans="1:55" x14ac:dyDescent="0.25">
      <c r="A171" s="26" t="s">
        <v>193</v>
      </c>
      <c r="B171" s="27" t="s">
        <v>113</v>
      </c>
      <c r="C171" s="28" t="s">
        <v>114</v>
      </c>
      <c r="D171" s="28" t="s">
        <v>114</v>
      </c>
      <c r="E171" s="28" t="s">
        <v>114</v>
      </c>
      <c r="F171" s="28" t="s">
        <v>114</v>
      </c>
      <c r="G171" s="28" t="s">
        <v>114</v>
      </c>
      <c r="H171" s="28" t="s">
        <v>114</v>
      </c>
      <c r="I171" s="28" t="s">
        <v>114</v>
      </c>
      <c r="J171" s="28" t="s">
        <v>114</v>
      </c>
      <c r="K171" s="28" t="s">
        <v>114</v>
      </c>
      <c r="L171" s="28" t="s">
        <v>114</v>
      </c>
      <c r="M171" s="28" t="s">
        <v>114</v>
      </c>
      <c r="N171" s="28" t="s">
        <v>114</v>
      </c>
      <c r="O171" s="28" t="s">
        <v>114</v>
      </c>
      <c r="P171" s="28" t="s">
        <v>114</v>
      </c>
      <c r="Q171" s="28" t="s">
        <v>114</v>
      </c>
      <c r="R171" s="28" t="s">
        <v>114</v>
      </c>
      <c r="S171" s="28" t="s">
        <v>114</v>
      </c>
      <c r="T171" s="28" t="s">
        <v>114</v>
      </c>
      <c r="U171" s="28" t="s">
        <v>114</v>
      </c>
      <c r="V171" s="28" t="s">
        <v>114</v>
      </c>
      <c r="W171" s="28" t="s">
        <v>114</v>
      </c>
      <c r="X171" s="28" t="s">
        <v>114</v>
      </c>
      <c r="Y171" s="28" t="s">
        <v>114</v>
      </c>
      <c r="Z171" s="28" t="s">
        <v>114</v>
      </c>
      <c r="AA171" s="28" t="s">
        <v>114</v>
      </c>
      <c r="AB171" s="28" t="s">
        <v>114</v>
      </c>
      <c r="AC171" s="28" t="s">
        <v>114</v>
      </c>
      <c r="AD171" s="28" t="s">
        <v>114</v>
      </c>
      <c r="AE171" s="28" t="s">
        <v>114</v>
      </c>
      <c r="AF171" s="28" t="s">
        <v>114</v>
      </c>
      <c r="AG171" s="28" t="s">
        <v>114</v>
      </c>
      <c r="AH171" s="28" t="s">
        <v>114</v>
      </c>
      <c r="AI171" s="28" t="s">
        <v>114</v>
      </c>
      <c r="AJ171" s="28" t="s">
        <v>114</v>
      </c>
      <c r="AK171" s="28" t="s">
        <v>114</v>
      </c>
      <c r="AL171" s="28" t="s">
        <v>114</v>
      </c>
      <c r="AM171" s="28" t="s">
        <v>114</v>
      </c>
      <c r="AN171" s="28" t="s">
        <v>114</v>
      </c>
      <c r="AO171" s="28" t="s">
        <v>114</v>
      </c>
      <c r="AP171" s="28" t="s">
        <v>114</v>
      </c>
      <c r="AQ171" s="28" t="s">
        <v>114</v>
      </c>
      <c r="AR171" s="28" t="s">
        <v>114</v>
      </c>
      <c r="AS171" s="28" t="s">
        <v>114</v>
      </c>
      <c r="AT171" s="28" t="s">
        <v>114</v>
      </c>
      <c r="AU171" s="28" t="s">
        <v>114</v>
      </c>
      <c r="AV171" s="28" t="s">
        <v>114</v>
      </c>
      <c r="AW171" s="28" t="s">
        <v>114</v>
      </c>
      <c r="AX171" s="28" t="s">
        <v>114</v>
      </c>
      <c r="AY171" s="28" t="s">
        <v>114</v>
      </c>
      <c r="AZ171" s="28" t="s">
        <v>114</v>
      </c>
      <c r="BA171" s="28" t="s">
        <v>114</v>
      </c>
      <c r="BB171" s="28" t="s">
        <v>114</v>
      </c>
      <c r="BC171" s="28" t="s">
        <v>114</v>
      </c>
    </row>
    <row r="172" spans="1:55" x14ac:dyDescent="0.25">
      <c r="A172" s="26" t="s">
        <v>115</v>
      </c>
      <c r="B172" s="26" t="s">
        <v>115</v>
      </c>
      <c r="C172" s="28" t="s">
        <v>114</v>
      </c>
      <c r="D172" s="28" t="s">
        <v>114</v>
      </c>
      <c r="E172" s="28" t="s">
        <v>114</v>
      </c>
      <c r="F172" s="28" t="s">
        <v>114</v>
      </c>
      <c r="G172" s="28" t="s">
        <v>114</v>
      </c>
      <c r="H172" s="28" t="s">
        <v>114</v>
      </c>
      <c r="I172" s="28" t="s">
        <v>114</v>
      </c>
      <c r="J172" s="28" t="s">
        <v>114</v>
      </c>
      <c r="K172" s="28" t="s">
        <v>114</v>
      </c>
      <c r="L172" s="28" t="s">
        <v>114</v>
      </c>
      <c r="M172" s="28" t="s">
        <v>114</v>
      </c>
      <c r="N172" s="28" t="s">
        <v>114</v>
      </c>
      <c r="O172" s="28" t="s">
        <v>114</v>
      </c>
      <c r="P172" s="28" t="s">
        <v>114</v>
      </c>
      <c r="Q172" s="28" t="s">
        <v>114</v>
      </c>
      <c r="R172" s="28" t="s">
        <v>114</v>
      </c>
      <c r="S172" s="28" t="s">
        <v>114</v>
      </c>
      <c r="T172" s="28" t="s">
        <v>114</v>
      </c>
      <c r="U172" s="28" t="s">
        <v>114</v>
      </c>
      <c r="V172" s="28" t="s">
        <v>114</v>
      </c>
      <c r="W172" s="28" t="s">
        <v>114</v>
      </c>
      <c r="X172" s="28" t="s">
        <v>114</v>
      </c>
      <c r="Y172" s="28" t="s">
        <v>114</v>
      </c>
      <c r="Z172" s="28" t="s">
        <v>114</v>
      </c>
      <c r="AA172" s="28" t="s">
        <v>114</v>
      </c>
      <c r="AB172" s="28" t="s">
        <v>114</v>
      </c>
      <c r="AC172" s="28" t="s">
        <v>114</v>
      </c>
      <c r="AD172" s="28" t="s">
        <v>114</v>
      </c>
      <c r="AE172" s="28" t="s">
        <v>114</v>
      </c>
      <c r="AF172" s="28" t="s">
        <v>114</v>
      </c>
      <c r="AG172" s="28" t="s">
        <v>114</v>
      </c>
      <c r="AH172" s="28" t="s">
        <v>114</v>
      </c>
      <c r="AI172" s="28" t="s">
        <v>114</v>
      </c>
      <c r="AJ172" s="28" t="s">
        <v>114</v>
      </c>
      <c r="AK172" s="28" t="s">
        <v>114</v>
      </c>
      <c r="AL172" s="28" t="s">
        <v>114</v>
      </c>
      <c r="AM172" s="28" t="s">
        <v>114</v>
      </c>
      <c r="AN172" s="28" t="s">
        <v>114</v>
      </c>
      <c r="AO172" s="28" t="s">
        <v>114</v>
      </c>
      <c r="AP172" s="28" t="s">
        <v>114</v>
      </c>
      <c r="AQ172" s="28" t="s">
        <v>114</v>
      </c>
      <c r="AR172" s="28" t="s">
        <v>114</v>
      </c>
      <c r="AS172" s="28" t="s">
        <v>114</v>
      </c>
      <c r="AT172" s="28" t="s">
        <v>114</v>
      </c>
      <c r="AU172" s="28" t="s">
        <v>114</v>
      </c>
      <c r="AV172" s="28" t="s">
        <v>114</v>
      </c>
      <c r="AW172" s="28" t="s">
        <v>114</v>
      </c>
      <c r="AX172" s="28" t="s">
        <v>114</v>
      </c>
      <c r="AY172" s="28" t="s">
        <v>114</v>
      </c>
      <c r="AZ172" s="28" t="s">
        <v>114</v>
      </c>
      <c r="BA172" s="28" t="s">
        <v>114</v>
      </c>
      <c r="BB172" s="28" t="s">
        <v>114</v>
      </c>
      <c r="BC172" s="28" t="s">
        <v>114</v>
      </c>
    </row>
    <row r="173" spans="1:55" ht="47.25" x14ac:dyDescent="0.25">
      <c r="A173" s="9" t="s">
        <v>195</v>
      </c>
      <c r="B173" s="10" t="s">
        <v>196</v>
      </c>
      <c r="C173" s="11"/>
      <c r="D173" s="18">
        <f t="shared" ref="D173" si="391">SUM(D174:D176)</f>
        <v>0</v>
      </c>
      <c r="E173" s="18">
        <f t="shared" ref="E173:AD173" si="392">SUM(E174:E176)</f>
        <v>0</v>
      </c>
      <c r="F173" s="18">
        <f t="shared" si="392"/>
        <v>0</v>
      </c>
      <c r="G173" s="18">
        <f t="shared" si="392"/>
        <v>0</v>
      </c>
      <c r="H173" s="18">
        <f t="shared" si="392"/>
        <v>0</v>
      </c>
      <c r="I173" s="18">
        <f t="shared" si="392"/>
        <v>0</v>
      </c>
      <c r="J173" s="18">
        <f t="shared" si="392"/>
        <v>0</v>
      </c>
      <c r="K173" s="18">
        <f t="shared" si="392"/>
        <v>0</v>
      </c>
      <c r="L173" s="18">
        <f t="shared" si="392"/>
        <v>0</v>
      </c>
      <c r="M173" s="18">
        <f t="shared" si="392"/>
        <v>0</v>
      </c>
      <c r="N173" s="18">
        <f t="shared" si="392"/>
        <v>0</v>
      </c>
      <c r="O173" s="18">
        <f t="shared" si="392"/>
        <v>0</v>
      </c>
      <c r="P173" s="18">
        <f t="shared" si="392"/>
        <v>0</v>
      </c>
      <c r="Q173" s="18">
        <f t="shared" si="392"/>
        <v>0</v>
      </c>
      <c r="R173" s="18">
        <f t="shared" si="392"/>
        <v>0</v>
      </c>
      <c r="S173" s="18">
        <f t="shared" si="392"/>
        <v>0</v>
      </c>
      <c r="T173" s="18">
        <f t="shared" si="392"/>
        <v>0</v>
      </c>
      <c r="U173" s="18">
        <f t="shared" si="392"/>
        <v>0</v>
      </c>
      <c r="V173" s="18">
        <f t="shared" si="392"/>
        <v>0</v>
      </c>
      <c r="W173" s="18">
        <f t="shared" si="392"/>
        <v>0</v>
      </c>
      <c r="X173" s="18">
        <f t="shared" si="392"/>
        <v>0</v>
      </c>
      <c r="Y173" s="18">
        <f t="shared" si="392"/>
        <v>0</v>
      </c>
      <c r="Z173" s="18">
        <f t="shared" si="392"/>
        <v>0</v>
      </c>
      <c r="AA173" s="18">
        <f t="shared" si="392"/>
        <v>0</v>
      </c>
      <c r="AB173" s="18">
        <f t="shared" si="392"/>
        <v>0</v>
      </c>
      <c r="AC173" s="18">
        <f t="shared" si="392"/>
        <v>0</v>
      </c>
      <c r="AD173" s="18">
        <f t="shared" si="392"/>
        <v>0</v>
      </c>
      <c r="AE173" s="18">
        <f>SUM(AE174:AE176)</f>
        <v>0</v>
      </c>
      <c r="AF173" s="18">
        <f>SUM(AF174:AF176)</f>
        <v>0</v>
      </c>
      <c r="AG173" s="18">
        <f>SUM(AG174:AG176)</f>
        <v>0</v>
      </c>
      <c r="AH173" s="18">
        <f>SUM(AH174:AH176)</f>
        <v>0</v>
      </c>
      <c r="AI173" s="18">
        <f>SUM(AI174:AI176)</f>
        <v>0</v>
      </c>
      <c r="AJ173" s="18">
        <f t="shared" ref="AJ173" si="393">SUM(AJ174:AJ176)</f>
        <v>0</v>
      </c>
      <c r="AK173" s="18">
        <f>SUM(AK174:AK176)</f>
        <v>0</v>
      </c>
      <c r="AL173" s="18">
        <f>SUM(AL174:AL176)</f>
        <v>0</v>
      </c>
      <c r="AM173" s="18">
        <f>SUM(AM174:AM176)</f>
        <v>0</v>
      </c>
      <c r="AN173" s="18">
        <f>SUM(AN174:AN176)</f>
        <v>0</v>
      </c>
      <c r="AO173" s="18">
        <f t="shared" ref="AO173" si="394">SUM(AO174:AO176)</f>
        <v>0</v>
      </c>
      <c r="AP173" s="18">
        <f>SUM(AP174:AP176)</f>
        <v>0</v>
      </c>
      <c r="AQ173" s="18">
        <f>SUM(AQ174:AQ176)</f>
        <v>0</v>
      </c>
      <c r="AR173" s="18">
        <f>SUM(AR174:AR176)</f>
        <v>0</v>
      </c>
      <c r="AS173" s="18">
        <f>SUM(AS174:AS176)</f>
        <v>0</v>
      </c>
      <c r="AT173" s="18">
        <f t="shared" ref="AT173:AY173" si="395">SUM(AT174:AT176)</f>
        <v>0</v>
      </c>
      <c r="AU173" s="18">
        <f>SUM(AU174:AU176)</f>
        <v>0</v>
      </c>
      <c r="AV173" s="18">
        <f>SUM(AV174:AV176)</f>
        <v>0</v>
      </c>
      <c r="AW173" s="18">
        <f>SUM(AW174:AW176)</f>
        <v>0</v>
      </c>
      <c r="AX173" s="18">
        <f>SUM(AX174:AX176)</f>
        <v>0</v>
      </c>
      <c r="AY173" s="18">
        <f t="shared" si="395"/>
        <v>0</v>
      </c>
      <c r="AZ173" s="18">
        <f>SUM(AZ174:AZ176)</f>
        <v>0</v>
      </c>
      <c r="BA173" s="18">
        <f>SUM(BA174:BA176)</f>
        <v>0</v>
      </c>
      <c r="BB173" s="18">
        <f>SUM(BB174:BB176)</f>
        <v>0</v>
      </c>
      <c r="BC173" s="18">
        <f>SUM(BC174:BC176)</f>
        <v>0</v>
      </c>
    </row>
    <row r="174" spans="1:55" x14ac:dyDescent="0.25">
      <c r="A174" s="26" t="s">
        <v>195</v>
      </c>
      <c r="B174" s="27" t="s">
        <v>113</v>
      </c>
      <c r="C174" s="28" t="s">
        <v>114</v>
      </c>
      <c r="D174" s="28" t="s">
        <v>114</v>
      </c>
      <c r="E174" s="28" t="s">
        <v>114</v>
      </c>
      <c r="F174" s="28" t="s">
        <v>114</v>
      </c>
      <c r="G174" s="28" t="s">
        <v>114</v>
      </c>
      <c r="H174" s="28" t="s">
        <v>114</v>
      </c>
      <c r="I174" s="28" t="s">
        <v>114</v>
      </c>
      <c r="J174" s="28" t="s">
        <v>114</v>
      </c>
      <c r="K174" s="28" t="s">
        <v>114</v>
      </c>
      <c r="L174" s="28" t="s">
        <v>114</v>
      </c>
      <c r="M174" s="28" t="s">
        <v>114</v>
      </c>
      <c r="N174" s="28" t="s">
        <v>114</v>
      </c>
      <c r="O174" s="28" t="s">
        <v>114</v>
      </c>
      <c r="P174" s="28" t="s">
        <v>114</v>
      </c>
      <c r="Q174" s="28" t="s">
        <v>114</v>
      </c>
      <c r="R174" s="28" t="s">
        <v>114</v>
      </c>
      <c r="S174" s="28" t="s">
        <v>114</v>
      </c>
      <c r="T174" s="28" t="s">
        <v>114</v>
      </c>
      <c r="U174" s="28" t="s">
        <v>114</v>
      </c>
      <c r="V174" s="28" t="s">
        <v>114</v>
      </c>
      <c r="W174" s="28" t="s">
        <v>114</v>
      </c>
      <c r="X174" s="28" t="s">
        <v>114</v>
      </c>
      <c r="Y174" s="28" t="s">
        <v>114</v>
      </c>
      <c r="Z174" s="28" t="s">
        <v>114</v>
      </c>
      <c r="AA174" s="28" t="s">
        <v>114</v>
      </c>
      <c r="AB174" s="28" t="s">
        <v>114</v>
      </c>
      <c r="AC174" s="28" t="s">
        <v>114</v>
      </c>
      <c r="AD174" s="28" t="s">
        <v>114</v>
      </c>
      <c r="AE174" s="28" t="s">
        <v>114</v>
      </c>
      <c r="AF174" s="28" t="s">
        <v>114</v>
      </c>
      <c r="AG174" s="28" t="s">
        <v>114</v>
      </c>
      <c r="AH174" s="28" t="s">
        <v>114</v>
      </c>
      <c r="AI174" s="28" t="s">
        <v>114</v>
      </c>
      <c r="AJ174" s="28" t="s">
        <v>114</v>
      </c>
      <c r="AK174" s="28" t="s">
        <v>114</v>
      </c>
      <c r="AL174" s="28" t="s">
        <v>114</v>
      </c>
      <c r="AM174" s="28" t="s">
        <v>114</v>
      </c>
      <c r="AN174" s="28" t="s">
        <v>114</v>
      </c>
      <c r="AO174" s="28" t="s">
        <v>114</v>
      </c>
      <c r="AP174" s="28" t="s">
        <v>114</v>
      </c>
      <c r="AQ174" s="28" t="s">
        <v>114</v>
      </c>
      <c r="AR174" s="28" t="s">
        <v>114</v>
      </c>
      <c r="AS174" s="28" t="s">
        <v>114</v>
      </c>
      <c r="AT174" s="28" t="s">
        <v>114</v>
      </c>
      <c r="AU174" s="28" t="s">
        <v>114</v>
      </c>
      <c r="AV174" s="28" t="s">
        <v>114</v>
      </c>
      <c r="AW174" s="28" t="s">
        <v>114</v>
      </c>
      <c r="AX174" s="28" t="s">
        <v>114</v>
      </c>
      <c r="AY174" s="28" t="s">
        <v>114</v>
      </c>
      <c r="AZ174" s="28" t="s">
        <v>114</v>
      </c>
      <c r="BA174" s="28" t="s">
        <v>114</v>
      </c>
      <c r="BB174" s="28" t="s">
        <v>114</v>
      </c>
      <c r="BC174" s="28" t="s">
        <v>114</v>
      </c>
    </row>
    <row r="175" spans="1:55" x14ac:dyDescent="0.25">
      <c r="A175" s="26" t="s">
        <v>195</v>
      </c>
      <c r="B175" s="27" t="s">
        <v>113</v>
      </c>
      <c r="C175" s="28" t="s">
        <v>114</v>
      </c>
      <c r="D175" s="28" t="s">
        <v>114</v>
      </c>
      <c r="E175" s="28" t="s">
        <v>114</v>
      </c>
      <c r="F175" s="28" t="s">
        <v>114</v>
      </c>
      <c r="G175" s="28" t="s">
        <v>114</v>
      </c>
      <c r="H175" s="28" t="s">
        <v>114</v>
      </c>
      <c r="I175" s="28" t="s">
        <v>114</v>
      </c>
      <c r="J175" s="28" t="s">
        <v>114</v>
      </c>
      <c r="K175" s="28" t="s">
        <v>114</v>
      </c>
      <c r="L175" s="28" t="s">
        <v>114</v>
      </c>
      <c r="M175" s="28" t="s">
        <v>114</v>
      </c>
      <c r="N175" s="28" t="s">
        <v>114</v>
      </c>
      <c r="O175" s="28" t="s">
        <v>114</v>
      </c>
      <c r="P175" s="28" t="s">
        <v>114</v>
      </c>
      <c r="Q175" s="28" t="s">
        <v>114</v>
      </c>
      <c r="R175" s="28" t="s">
        <v>114</v>
      </c>
      <c r="S175" s="28" t="s">
        <v>114</v>
      </c>
      <c r="T175" s="28" t="s">
        <v>114</v>
      </c>
      <c r="U175" s="28" t="s">
        <v>114</v>
      </c>
      <c r="V175" s="28" t="s">
        <v>114</v>
      </c>
      <c r="W175" s="28" t="s">
        <v>114</v>
      </c>
      <c r="X175" s="28" t="s">
        <v>114</v>
      </c>
      <c r="Y175" s="28" t="s">
        <v>114</v>
      </c>
      <c r="Z175" s="28" t="s">
        <v>114</v>
      </c>
      <c r="AA175" s="28" t="s">
        <v>114</v>
      </c>
      <c r="AB175" s="28" t="s">
        <v>114</v>
      </c>
      <c r="AC175" s="28" t="s">
        <v>114</v>
      </c>
      <c r="AD175" s="28" t="s">
        <v>114</v>
      </c>
      <c r="AE175" s="28" t="s">
        <v>114</v>
      </c>
      <c r="AF175" s="28" t="s">
        <v>114</v>
      </c>
      <c r="AG175" s="28" t="s">
        <v>114</v>
      </c>
      <c r="AH175" s="28" t="s">
        <v>114</v>
      </c>
      <c r="AI175" s="28" t="s">
        <v>114</v>
      </c>
      <c r="AJ175" s="28" t="s">
        <v>114</v>
      </c>
      <c r="AK175" s="28" t="s">
        <v>114</v>
      </c>
      <c r="AL175" s="28" t="s">
        <v>114</v>
      </c>
      <c r="AM175" s="28" t="s">
        <v>114</v>
      </c>
      <c r="AN175" s="28" t="s">
        <v>114</v>
      </c>
      <c r="AO175" s="28" t="s">
        <v>114</v>
      </c>
      <c r="AP175" s="28" t="s">
        <v>114</v>
      </c>
      <c r="AQ175" s="28" t="s">
        <v>114</v>
      </c>
      <c r="AR175" s="28" t="s">
        <v>114</v>
      </c>
      <c r="AS175" s="28" t="s">
        <v>114</v>
      </c>
      <c r="AT175" s="28" t="s">
        <v>114</v>
      </c>
      <c r="AU175" s="28" t="s">
        <v>114</v>
      </c>
      <c r="AV175" s="28" t="s">
        <v>114</v>
      </c>
      <c r="AW175" s="28" t="s">
        <v>114</v>
      </c>
      <c r="AX175" s="28" t="s">
        <v>114</v>
      </c>
      <c r="AY175" s="28" t="s">
        <v>114</v>
      </c>
      <c r="AZ175" s="28" t="s">
        <v>114</v>
      </c>
      <c r="BA175" s="28" t="s">
        <v>114</v>
      </c>
      <c r="BB175" s="28" t="s">
        <v>114</v>
      </c>
      <c r="BC175" s="28" t="s">
        <v>114</v>
      </c>
    </row>
    <row r="176" spans="1:55" x14ac:dyDescent="0.25">
      <c r="A176" s="26" t="s">
        <v>115</v>
      </c>
      <c r="B176" s="26" t="s">
        <v>115</v>
      </c>
      <c r="C176" s="28" t="s">
        <v>114</v>
      </c>
      <c r="D176" s="28" t="s">
        <v>114</v>
      </c>
      <c r="E176" s="28" t="s">
        <v>114</v>
      </c>
      <c r="F176" s="28" t="s">
        <v>114</v>
      </c>
      <c r="G176" s="28" t="s">
        <v>114</v>
      </c>
      <c r="H176" s="28" t="s">
        <v>114</v>
      </c>
      <c r="I176" s="28" t="s">
        <v>114</v>
      </c>
      <c r="J176" s="28" t="s">
        <v>114</v>
      </c>
      <c r="K176" s="28" t="s">
        <v>114</v>
      </c>
      <c r="L176" s="28" t="s">
        <v>114</v>
      </c>
      <c r="M176" s="28" t="s">
        <v>114</v>
      </c>
      <c r="N176" s="28" t="s">
        <v>114</v>
      </c>
      <c r="O176" s="28" t="s">
        <v>114</v>
      </c>
      <c r="P176" s="28" t="s">
        <v>114</v>
      </c>
      <c r="Q176" s="28" t="s">
        <v>114</v>
      </c>
      <c r="R176" s="28" t="s">
        <v>114</v>
      </c>
      <c r="S176" s="28" t="s">
        <v>114</v>
      </c>
      <c r="T176" s="28" t="s">
        <v>114</v>
      </c>
      <c r="U176" s="28" t="s">
        <v>114</v>
      </c>
      <c r="V176" s="28" t="s">
        <v>114</v>
      </c>
      <c r="W176" s="28" t="s">
        <v>114</v>
      </c>
      <c r="X176" s="28" t="s">
        <v>114</v>
      </c>
      <c r="Y176" s="28" t="s">
        <v>114</v>
      </c>
      <c r="Z176" s="28" t="s">
        <v>114</v>
      </c>
      <c r="AA176" s="28" t="s">
        <v>114</v>
      </c>
      <c r="AB176" s="28" t="s">
        <v>114</v>
      </c>
      <c r="AC176" s="28" t="s">
        <v>114</v>
      </c>
      <c r="AD176" s="28" t="s">
        <v>114</v>
      </c>
      <c r="AE176" s="28" t="s">
        <v>114</v>
      </c>
      <c r="AF176" s="28" t="s">
        <v>114</v>
      </c>
      <c r="AG176" s="28" t="s">
        <v>114</v>
      </c>
      <c r="AH176" s="28" t="s">
        <v>114</v>
      </c>
      <c r="AI176" s="28" t="s">
        <v>114</v>
      </c>
      <c r="AJ176" s="28" t="s">
        <v>114</v>
      </c>
      <c r="AK176" s="28" t="s">
        <v>114</v>
      </c>
      <c r="AL176" s="28" t="s">
        <v>114</v>
      </c>
      <c r="AM176" s="28" t="s">
        <v>114</v>
      </c>
      <c r="AN176" s="28" t="s">
        <v>114</v>
      </c>
      <c r="AO176" s="28" t="s">
        <v>114</v>
      </c>
      <c r="AP176" s="28" t="s">
        <v>114</v>
      </c>
      <c r="AQ176" s="28" t="s">
        <v>114</v>
      </c>
      <c r="AR176" s="28" t="s">
        <v>114</v>
      </c>
      <c r="AS176" s="28" t="s">
        <v>114</v>
      </c>
      <c r="AT176" s="28" t="s">
        <v>114</v>
      </c>
      <c r="AU176" s="28" t="s">
        <v>114</v>
      </c>
      <c r="AV176" s="28" t="s">
        <v>114</v>
      </c>
      <c r="AW176" s="28" t="s">
        <v>114</v>
      </c>
      <c r="AX176" s="28" t="s">
        <v>114</v>
      </c>
      <c r="AY176" s="28" t="s">
        <v>114</v>
      </c>
      <c r="AZ176" s="28" t="s">
        <v>114</v>
      </c>
      <c r="BA176" s="28" t="s">
        <v>114</v>
      </c>
      <c r="BB176" s="28" t="s">
        <v>114</v>
      </c>
      <c r="BC176" s="28" t="s">
        <v>114</v>
      </c>
    </row>
    <row r="177" spans="1:55" ht="31.5" x14ac:dyDescent="0.25">
      <c r="A177" s="6" t="s">
        <v>197</v>
      </c>
      <c r="B177" s="7" t="s">
        <v>198</v>
      </c>
      <c r="C177" s="8"/>
      <c r="D177" s="17">
        <f t="shared" ref="D177:AJ177" si="396">SUM(D178:D213)</f>
        <v>196.61284828799998</v>
      </c>
      <c r="E177" s="17">
        <f t="shared" si="396"/>
        <v>38.323622783999994</v>
      </c>
      <c r="F177" s="17">
        <f t="shared" si="396"/>
        <v>0.35868061200000001</v>
      </c>
      <c r="G177" s="17">
        <f t="shared" si="396"/>
        <v>18.906679739999998</v>
      </c>
      <c r="H177" s="17">
        <f t="shared" si="396"/>
        <v>18.166212420000001</v>
      </c>
      <c r="I177" s="17">
        <f t="shared" si="396"/>
        <v>0.892050012</v>
      </c>
      <c r="J177" s="17">
        <f t="shared" si="396"/>
        <v>3.9516635039999994</v>
      </c>
      <c r="K177" s="17">
        <f t="shared" si="396"/>
        <v>0.35812861200000007</v>
      </c>
      <c r="L177" s="17">
        <f t="shared" si="396"/>
        <v>1.900548492</v>
      </c>
      <c r="M177" s="17">
        <f t="shared" si="396"/>
        <v>1.026672</v>
      </c>
      <c r="N177" s="17">
        <f t="shared" si="396"/>
        <v>0.66631439999999997</v>
      </c>
      <c r="O177" s="17">
        <f t="shared" si="396"/>
        <v>34.371959279999999</v>
      </c>
      <c r="P177" s="17">
        <f t="shared" si="396"/>
        <v>5.5199999999999997E-4</v>
      </c>
      <c r="Q177" s="17">
        <f t="shared" si="396"/>
        <v>17.006131247999999</v>
      </c>
      <c r="R177" s="17">
        <f t="shared" si="396"/>
        <v>17.139540419999999</v>
      </c>
      <c r="S177" s="17">
        <f t="shared" si="396"/>
        <v>0.22573561199999997</v>
      </c>
      <c r="T177" s="17">
        <f t="shared" si="396"/>
        <v>0</v>
      </c>
      <c r="U177" s="17">
        <f t="shared" si="396"/>
        <v>0</v>
      </c>
      <c r="V177" s="17">
        <f t="shared" si="396"/>
        <v>0</v>
      </c>
      <c r="W177" s="17">
        <f t="shared" si="396"/>
        <v>0</v>
      </c>
      <c r="X177" s="17">
        <f t="shared" si="396"/>
        <v>0</v>
      </c>
      <c r="Y177" s="17">
        <f t="shared" si="396"/>
        <v>0</v>
      </c>
      <c r="Z177" s="17">
        <f t="shared" si="396"/>
        <v>0</v>
      </c>
      <c r="AA177" s="17">
        <f t="shared" si="396"/>
        <v>0</v>
      </c>
      <c r="AB177" s="17">
        <f t="shared" si="396"/>
        <v>0</v>
      </c>
      <c r="AC177" s="17">
        <f t="shared" si="396"/>
        <v>0</v>
      </c>
      <c r="AD177" s="17">
        <f t="shared" si="396"/>
        <v>163.84404024</v>
      </c>
      <c r="AE177" s="17">
        <f t="shared" si="396"/>
        <v>31.936352320000001</v>
      </c>
      <c r="AF177" s="17">
        <f t="shared" si="396"/>
        <v>0.29890051000000001</v>
      </c>
      <c r="AG177" s="17">
        <f t="shared" si="396"/>
        <v>15.755566449999998</v>
      </c>
      <c r="AH177" s="17">
        <f t="shared" si="396"/>
        <v>15.138510350000001</v>
      </c>
      <c r="AI177" s="17">
        <f t="shared" si="396"/>
        <v>0.74337501000000006</v>
      </c>
      <c r="AJ177" s="17">
        <f t="shared" si="396"/>
        <v>3.2930529200000001</v>
      </c>
      <c r="AK177" s="17">
        <f t="shared" ref="AK177:AY177" si="397">SUM(AK178:AK213)</f>
        <v>0.29844051000000005</v>
      </c>
      <c r="AL177" s="17">
        <f t="shared" si="397"/>
        <v>1.58379041</v>
      </c>
      <c r="AM177" s="17">
        <f t="shared" si="397"/>
        <v>0.85555999999999999</v>
      </c>
      <c r="AN177" s="17">
        <f t="shared" si="397"/>
        <v>0.55526200000000003</v>
      </c>
      <c r="AO177" s="17">
        <f t="shared" si="397"/>
        <v>28.643299399999997</v>
      </c>
      <c r="AP177" s="17">
        <f t="shared" ref="AP177:AS177" si="398">SUM(AP178:AP213)</f>
        <v>4.6000000000000001E-4</v>
      </c>
      <c r="AQ177" s="17">
        <f t="shared" si="398"/>
        <v>14.171776039999999</v>
      </c>
      <c r="AR177" s="17">
        <f t="shared" si="398"/>
        <v>14.28295035</v>
      </c>
      <c r="AS177" s="17">
        <f t="shared" si="398"/>
        <v>0.18811301</v>
      </c>
      <c r="AT177" s="17">
        <f t="shared" si="397"/>
        <v>0</v>
      </c>
      <c r="AU177" s="17">
        <f t="shared" ref="AU177:AX177" si="399">SUM(AU178:AU213)</f>
        <v>0</v>
      </c>
      <c r="AV177" s="17">
        <f t="shared" si="399"/>
        <v>0</v>
      </c>
      <c r="AW177" s="17">
        <f t="shared" si="399"/>
        <v>0</v>
      </c>
      <c r="AX177" s="17">
        <f t="shared" si="399"/>
        <v>0</v>
      </c>
      <c r="AY177" s="17">
        <f t="shared" si="397"/>
        <v>0</v>
      </c>
      <c r="AZ177" s="17">
        <f t="shared" ref="AZ177:BC177" si="400">SUM(AZ178:AZ213)</f>
        <v>0</v>
      </c>
      <c r="BA177" s="17">
        <f t="shared" si="400"/>
        <v>0</v>
      </c>
      <c r="BB177" s="17">
        <f t="shared" si="400"/>
        <v>0</v>
      </c>
      <c r="BC177" s="17">
        <f t="shared" si="400"/>
        <v>0</v>
      </c>
    </row>
    <row r="178" spans="1:55" ht="31.5" x14ac:dyDescent="0.25">
      <c r="A178" s="5">
        <v>1</v>
      </c>
      <c r="B178" s="15" t="s">
        <v>214</v>
      </c>
      <c r="C178" s="16" t="s">
        <v>291</v>
      </c>
      <c r="D178" s="20">
        <f t="shared" ref="D178:D213" si="401">AD178*1.2</f>
        <v>0</v>
      </c>
      <c r="E178" s="20">
        <f t="shared" ref="E178:E213" si="402">AE178*1.2</f>
        <v>0.12062026799999999</v>
      </c>
      <c r="F178" s="20">
        <f t="shared" ref="F178:F213" si="403">AF178*1.2</f>
        <v>0</v>
      </c>
      <c r="G178" s="20">
        <f t="shared" ref="G178:G213" si="404">AG178*1.2</f>
        <v>3.9816900000000002E-2</v>
      </c>
      <c r="H178" s="20">
        <f t="shared" ref="H178:H213" si="405">AH178*1.2</f>
        <v>7.6003368000000002E-2</v>
      </c>
      <c r="I178" s="20">
        <f t="shared" ref="I178:I213" si="406">AI178*1.2</f>
        <v>4.7999999999999996E-3</v>
      </c>
      <c r="J178" s="20">
        <f t="shared" ref="J178:J213" si="407">AJ178*1.2</f>
        <v>0</v>
      </c>
      <c r="K178" s="20">
        <f t="shared" ref="K178:K213" si="408">AK178*1.2</f>
        <v>0</v>
      </c>
      <c r="L178" s="20">
        <f t="shared" ref="L178:L213" si="409">AL178*1.2</f>
        <v>0</v>
      </c>
      <c r="M178" s="20">
        <f t="shared" ref="M178:M213" si="410">AM178*1.2</f>
        <v>0</v>
      </c>
      <c r="N178" s="20">
        <f t="shared" ref="N178:N213" si="411">AN178*1.2</f>
        <v>0</v>
      </c>
      <c r="O178" s="20">
        <f t="shared" ref="O178:O213" si="412">AO178*1.2</f>
        <v>0.12062026799999999</v>
      </c>
      <c r="P178" s="20">
        <f t="shared" ref="P178:P213" si="413">AP178*1.2</f>
        <v>0</v>
      </c>
      <c r="Q178" s="20">
        <f t="shared" ref="Q178:Q213" si="414">AQ178*1.2</f>
        <v>3.9816900000000002E-2</v>
      </c>
      <c r="R178" s="20">
        <f t="shared" ref="R178:R213" si="415">AR178*1.2</f>
        <v>7.6003368000000002E-2</v>
      </c>
      <c r="S178" s="20">
        <f t="shared" ref="S178:S213" si="416">AS178*1.2</f>
        <v>4.7999999999999996E-3</v>
      </c>
      <c r="T178" s="20">
        <f t="shared" ref="T178:T213" si="417">AT178*1.2</f>
        <v>0</v>
      </c>
      <c r="U178" s="20">
        <f t="shared" ref="U178:U213" si="418">AU178*1.2</f>
        <v>0</v>
      </c>
      <c r="V178" s="20">
        <f t="shared" ref="V178:V213" si="419">AV178*1.2</f>
        <v>0</v>
      </c>
      <c r="W178" s="20">
        <f t="shared" ref="W178:W213" si="420">AW178*1.2</f>
        <v>0</v>
      </c>
      <c r="X178" s="20">
        <f t="shared" ref="X178:X213" si="421">AX178*1.2</f>
        <v>0</v>
      </c>
      <c r="Y178" s="20">
        <f t="shared" ref="Y178:Y213" si="422">AY178*1.2</f>
        <v>0</v>
      </c>
      <c r="Z178" s="20">
        <f t="shared" ref="Z178:Z213" si="423">AZ178*1.2</f>
        <v>0</v>
      </c>
      <c r="AA178" s="20">
        <f t="shared" ref="AA178:AA213" si="424">BA178*1.2</f>
        <v>0</v>
      </c>
      <c r="AB178" s="20">
        <f t="shared" ref="AB178:AB213" si="425">BB178*1.2</f>
        <v>0</v>
      </c>
      <c r="AC178" s="20">
        <f t="shared" ref="AC178:AC213" si="426">BC178*1.2</f>
        <v>0</v>
      </c>
      <c r="AD178" s="20">
        <v>0</v>
      </c>
      <c r="AE178" s="20">
        <f t="shared" ref="AE178:AE213" si="427">AJ178+AO178+AT178+AY178</f>
        <v>0.10051689</v>
      </c>
      <c r="AF178" s="20">
        <f t="shared" ref="AF178:AF213" si="428">AK178+AP178+AU178+AZ178</f>
        <v>0</v>
      </c>
      <c r="AG178" s="20">
        <f t="shared" ref="AG178:AG213" si="429">AL178+AQ178+AV178+BA178</f>
        <v>3.3180750000000002E-2</v>
      </c>
      <c r="AH178" s="20">
        <f t="shared" ref="AH178:AH213" si="430">AM178+AR178+AW178+BB178</f>
        <v>6.3336139999999999E-2</v>
      </c>
      <c r="AI178" s="20">
        <f t="shared" ref="AI178:AI213" si="431">AN178+AS178+AX178+BC178</f>
        <v>4.0000000000000001E-3</v>
      </c>
      <c r="AJ178" s="20">
        <v>0</v>
      </c>
      <c r="AK178" s="20">
        <v>0</v>
      </c>
      <c r="AL178" s="20">
        <v>0</v>
      </c>
      <c r="AM178" s="20">
        <v>0</v>
      </c>
      <c r="AN178" s="20">
        <v>0</v>
      </c>
      <c r="AO178" s="20">
        <v>0.10051689</v>
      </c>
      <c r="AP178" s="20">
        <v>0</v>
      </c>
      <c r="AQ178" s="20">
        <v>3.3180750000000002E-2</v>
      </c>
      <c r="AR178" s="20">
        <v>6.3336139999999999E-2</v>
      </c>
      <c r="AS178" s="20">
        <v>4.0000000000000001E-3</v>
      </c>
      <c r="AT178" s="20">
        <v>0</v>
      </c>
      <c r="AU178" s="20">
        <v>0</v>
      </c>
      <c r="AV178" s="20">
        <f t="shared" ref="AV178:AV213" si="432">30*AT178/100</f>
        <v>0</v>
      </c>
      <c r="AW178" s="20">
        <f t="shared" ref="AW178:AW213" si="433">70*AT178/100</f>
        <v>0</v>
      </c>
      <c r="AX178" s="20">
        <v>0</v>
      </c>
      <c r="AY178" s="20">
        <v>0</v>
      </c>
      <c r="AZ178" s="20">
        <v>0</v>
      </c>
      <c r="BA178" s="20">
        <f t="shared" ref="BA178:BA213" si="434">30*AY178/100</f>
        <v>0</v>
      </c>
      <c r="BB178" s="20">
        <f t="shared" ref="BB178:BB213" si="435">70*AY178/100</f>
        <v>0</v>
      </c>
      <c r="BC178" s="20">
        <v>0</v>
      </c>
    </row>
    <row r="179" spans="1:55" ht="31.5" x14ac:dyDescent="0.25">
      <c r="A179" s="5">
        <v>2</v>
      </c>
      <c r="B179" s="15" t="s">
        <v>219</v>
      </c>
      <c r="C179" s="16" t="s">
        <v>292</v>
      </c>
      <c r="D179" s="20">
        <f t="shared" si="401"/>
        <v>0</v>
      </c>
      <c r="E179" s="20">
        <f t="shared" si="402"/>
        <v>0</v>
      </c>
      <c r="F179" s="20">
        <f t="shared" si="403"/>
        <v>0</v>
      </c>
      <c r="G179" s="20">
        <f t="shared" si="404"/>
        <v>0</v>
      </c>
      <c r="H179" s="20">
        <f t="shared" si="405"/>
        <v>0</v>
      </c>
      <c r="I179" s="20">
        <f t="shared" si="406"/>
        <v>0</v>
      </c>
      <c r="J179" s="20">
        <f t="shared" si="407"/>
        <v>0</v>
      </c>
      <c r="K179" s="20">
        <f t="shared" si="408"/>
        <v>0</v>
      </c>
      <c r="L179" s="20">
        <f t="shared" si="409"/>
        <v>0</v>
      </c>
      <c r="M179" s="20">
        <f t="shared" si="410"/>
        <v>0</v>
      </c>
      <c r="N179" s="20">
        <f t="shared" si="411"/>
        <v>0</v>
      </c>
      <c r="O179" s="20">
        <f t="shared" si="412"/>
        <v>0</v>
      </c>
      <c r="P179" s="20">
        <f t="shared" si="413"/>
        <v>0</v>
      </c>
      <c r="Q179" s="20">
        <f t="shared" si="414"/>
        <v>0</v>
      </c>
      <c r="R179" s="20">
        <f t="shared" si="415"/>
        <v>0</v>
      </c>
      <c r="S179" s="20">
        <f t="shared" si="416"/>
        <v>0</v>
      </c>
      <c r="T179" s="20">
        <f t="shared" si="417"/>
        <v>0</v>
      </c>
      <c r="U179" s="20">
        <f t="shared" si="418"/>
        <v>0</v>
      </c>
      <c r="V179" s="20">
        <f t="shared" si="419"/>
        <v>0</v>
      </c>
      <c r="W179" s="20">
        <f t="shared" si="420"/>
        <v>0</v>
      </c>
      <c r="X179" s="20">
        <f t="shared" si="421"/>
        <v>0</v>
      </c>
      <c r="Y179" s="20">
        <f t="shared" si="422"/>
        <v>0</v>
      </c>
      <c r="Z179" s="20">
        <f t="shared" si="423"/>
        <v>0</v>
      </c>
      <c r="AA179" s="20">
        <f t="shared" si="424"/>
        <v>0</v>
      </c>
      <c r="AB179" s="20">
        <f t="shared" si="425"/>
        <v>0</v>
      </c>
      <c r="AC179" s="20">
        <f t="shared" si="426"/>
        <v>0</v>
      </c>
      <c r="AD179" s="20">
        <v>0</v>
      </c>
      <c r="AE179" s="20">
        <f t="shared" ref="AE179:AE180" si="436">AJ179+AO179+AT179+AY179</f>
        <v>0</v>
      </c>
      <c r="AF179" s="20">
        <f t="shared" ref="AF179:AF180" si="437">AK179+AP179+AU179+AZ179</f>
        <v>0</v>
      </c>
      <c r="AG179" s="20">
        <f t="shared" ref="AG179:AG180" si="438">AL179+AQ179+AV179+BA179</f>
        <v>0</v>
      </c>
      <c r="AH179" s="20">
        <f t="shared" ref="AH179:AH180" si="439">AM179+AR179+AW179+BB179</f>
        <v>0</v>
      </c>
      <c r="AI179" s="20">
        <f t="shared" ref="AI179:AI180" si="440">AN179+AS179+AX179+BC179</f>
        <v>0</v>
      </c>
      <c r="AJ179" s="20">
        <v>0</v>
      </c>
      <c r="AK179" s="20">
        <v>0</v>
      </c>
      <c r="AL179" s="20">
        <v>0</v>
      </c>
      <c r="AM179" s="20">
        <v>0</v>
      </c>
      <c r="AN179" s="20">
        <v>0</v>
      </c>
      <c r="AO179" s="20">
        <v>0</v>
      </c>
      <c r="AP179" s="20">
        <v>0</v>
      </c>
      <c r="AQ179" s="20">
        <f t="shared" ref="AQ179:AQ213" si="441">30*AO179/100</f>
        <v>0</v>
      </c>
      <c r="AR179" s="20">
        <f t="shared" ref="AR179:AR213" si="442">70*AO179/100</f>
        <v>0</v>
      </c>
      <c r="AS179" s="20">
        <v>0</v>
      </c>
      <c r="AT179" s="20">
        <v>0</v>
      </c>
      <c r="AU179" s="20">
        <v>0</v>
      </c>
      <c r="AV179" s="20">
        <f t="shared" si="432"/>
        <v>0</v>
      </c>
      <c r="AW179" s="20">
        <f t="shared" si="433"/>
        <v>0</v>
      </c>
      <c r="AX179" s="20">
        <v>0</v>
      </c>
      <c r="AY179" s="20">
        <v>0</v>
      </c>
      <c r="AZ179" s="20">
        <v>0</v>
      </c>
      <c r="BA179" s="20">
        <f t="shared" si="434"/>
        <v>0</v>
      </c>
      <c r="BB179" s="20">
        <f t="shared" si="435"/>
        <v>0</v>
      </c>
      <c r="BC179" s="20">
        <v>0</v>
      </c>
    </row>
    <row r="180" spans="1:55" ht="31.5" x14ac:dyDescent="0.25">
      <c r="A180" s="5">
        <v>3</v>
      </c>
      <c r="B180" s="15" t="s">
        <v>220</v>
      </c>
      <c r="C180" s="16" t="s">
        <v>293</v>
      </c>
      <c r="D180" s="20">
        <f t="shared" si="401"/>
        <v>8.1244032239999981</v>
      </c>
      <c r="E180" s="20">
        <f t="shared" si="402"/>
        <v>0.11940000000000001</v>
      </c>
      <c r="F180" s="20">
        <f t="shared" si="403"/>
        <v>0</v>
      </c>
      <c r="G180" s="20">
        <f t="shared" si="404"/>
        <v>0</v>
      </c>
      <c r="H180" s="20">
        <f t="shared" si="405"/>
        <v>0</v>
      </c>
      <c r="I180" s="20">
        <f t="shared" si="406"/>
        <v>0.11940000000000001</v>
      </c>
      <c r="J180" s="20">
        <f t="shared" si="407"/>
        <v>0.11940000000000001</v>
      </c>
      <c r="K180" s="20">
        <f t="shared" si="408"/>
        <v>0</v>
      </c>
      <c r="L180" s="20">
        <f t="shared" si="409"/>
        <v>0</v>
      </c>
      <c r="M180" s="20">
        <f t="shared" si="410"/>
        <v>0</v>
      </c>
      <c r="N180" s="20">
        <f t="shared" si="411"/>
        <v>0.11940000000000001</v>
      </c>
      <c r="O180" s="20">
        <f t="shared" si="412"/>
        <v>0</v>
      </c>
      <c r="P180" s="20">
        <f t="shared" si="413"/>
        <v>0</v>
      </c>
      <c r="Q180" s="20">
        <f t="shared" si="414"/>
        <v>0</v>
      </c>
      <c r="R180" s="20">
        <f t="shared" si="415"/>
        <v>0</v>
      </c>
      <c r="S180" s="20">
        <f t="shared" si="416"/>
        <v>0</v>
      </c>
      <c r="T180" s="20">
        <f t="shared" si="417"/>
        <v>0</v>
      </c>
      <c r="U180" s="20">
        <f t="shared" si="418"/>
        <v>0</v>
      </c>
      <c r="V180" s="20">
        <f t="shared" si="419"/>
        <v>0</v>
      </c>
      <c r="W180" s="20">
        <f t="shared" si="420"/>
        <v>0</v>
      </c>
      <c r="X180" s="20">
        <f t="shared" si="421"/>
        <v>0</v>
      </c>
      <c r="Y180" s="20">
        <f t="shared" si="422"/>
        <v>0</v>
      </c>
      <c r="Z180" s="20">
        <f t="shared" si="423"/>
        <v>0</v>
      </c>
      <c r="AA180" s="20">
        <f t="shared" si="424"/>
        <v>0</v>
      </c>
      <c r="AB180" s="20">
        <f t="shared" si="425"/>
        <v>0</v>
      </c>
      <c r="AC180" s="20">
        <f t="shared" si="426"/>
        <v>0</v>
      </c>
      <c r="AD180" s="20">
        <v>6.7703360199999993</v>
      </c>
      <c r="AE180" s="20">
        <f t="shared" si="436"/>
        <v>9.9500000000000005E-2</v>
      </c>
      <c r="AF180" s="20">
        <f t="shared" si="437"/>
        <v>0</v>
      </c>
      <c r="AG180" s="20">
        <f t="shared" si="438"/>
        <v>0</v>
      </c>
      <c r="AH180" s="20">
        <f t="shared" si="439"/>
        <v>0</v>
      </c>
      <c r="AI180" s="20">
        <f t="shared" si="440"/>
        <v>9.9500000000000005E-2</v>
      </c>
      <c r="AJ180" s="20">
        <v>9.9500000000000005E-2</v>
      </c>
      <c r="AK180" s="20">
        <v>0</v>
      </c>
      <c r="AL180" s="20">
        <v>0</v>
      </c>
      <c r="AM180" s="20">
        <v>0</v>
      </c>
      <c r="AN180" s="20">
        <v>9.9500000000000005E-2</v>
      </c>
      <c r="AO180" s="20">
        <v>0</v>
      </c>
      <c r="AP180" s="20">
        <v>0</v>
      </c>
      <c r="AQ180" s="20">
        <f t="shared" si="441"/>
        <v>0</v>
      </c>
      <c r="AR180" s="20">
        <f t="shared" si="442"/>
        <v>0</v>
      </c>
      <c r="AS180" s="20">
        <v>0</v>
      </c>
      <c r="AT180" s="20">
        <v>0</v>
      </c>
      <c r="AU180" s="20">
        <v>0</v>
      </c>
      <c r="AV180" s="20">
        <f t="shared" si="432"/>
        <v>0</v>
      </c>
      <c r="AW180" s="20">
        <f t="shared" si="433"/>
        <v>0</v>
      </c>
      <c r="AX180" s="20">
        <v>0</v>
      </c>
      <c r="AY180" s="20">
        <v>0</v>
      </c>
      <c r="AZ180" s="20">
        <v>0</v>
      </c>
      <c r="BA180" s="20">
        <f t="shared" si="434"/>
        <v>0</v>
      </c>
      <c r="BB180" s="20">
        <f t="shared" si="435"/>
        <v>0</v>
      </c>
      <c r="BC180" s="20">
        <v>0</v>
      </c>
    </row>
    <row r="181" spans="1:55" ht="31.5" x14ac:dyDescent="0.25">
      <c r="A181" s="5">
        <v>4</v>
      </c>
      <c r="B181" s="15" t="s">
        <v>221</v>
      </c>
      <c r="C181" s="16" t="s">
        <v>294</v>
      </c>
      <c r="D181" s="20">
        <f t="shared" si="401"/>
        <v>3.5645400359999999</v>
      </c>
      <c r="E181" s="20">
        <f t="shared" si="402"/>
        <v>8.9999999999999993E-3</v>
      </c>
      <c r="F181" s="20">
        <f t="shared" si="403"/>
        <v>0</v>
      </c>
      <c r="G181" s="20">
        <f t="shared" si="404"/>
        <v>0</v>
      </c>
      <c r="H181" s="20">
        <f t="shared" si="405"/>
        <v>0</v>
      </c>
      <c r="I181" s="20">
        <f t="shared" si="406"/>
        <v>8.9999999999999993E-3</v>
      </c>
      <c r="J181" s="20">
        <f t="shared" si="407"/>
        <v>8.9999999999999993E-3</v>
      </c>
      <c r="K181" s="20">
        <f t="shared" si="408"/>
        <v>0</v>
      </c>
      <c r="L181" s="20">
        <f t="shared" si="409"/>
        <v>0</v>
      </c>
      <c r="M181" s="20">
        <f t="shared" si="410"/>
        <v>0</v>
      </c>
      <c r="N181" s="20">
        <f t="shared" si="411"/>
        <v>8.9999999999999993E-3</v>
      </c>
      <c r="O181" s="20">
        <f t="shared" si="412"/>
        <v>0</v>
      </c>
      <c r="P181" s="20">
        <f t="shared" si="413"/>
        <v>0</v>
      </c>
      <c r="Q181" s="20">
        <f t="shared" si="414"/>
        <v>0</v>
      </c>
      <c r="R181" s="20">
        <f t="shared" si="415"/>
        <v>0</v>
      </c>
      <c r="S181" s="20">
        <f t="shared" si="416"/>
        <v>0</v>
      </c>
      <c r="T181" s="20">
        <f t="shared" si="417"/>
        <v>0</v>
      </c>
      <c r="U181" s="20">
        <f t="shared" si="418"/>
        <v>0</v>
      </c>
      <c r="V181" s="20">
        <f t="shared" si="419"/>
        <v>0</v>
      </c>
      <c r="W181" s="20">
        <f t="shared" si="420"/>
        <v>0</v>
      </c>
      <c r="X181" s="20">
        <f t="shared" si="421"/>
        <v>0</v>
      </c>
      <c r="Y181" s="20">
        <f t="shared" si="422"/>
        <v>0</v>
      </c>
      <c r="Z181" s="20">
        <f t="shared" si="423"/>
        <v>0</v>
      </c>
      <c r="AA181" s="20">
        <f t="shared" si="424"/>
        <v>0</v>
      </c>
      <c r="AB181" s="20">
        <f t="shared" si="425"/>
        <v>0</v>
      </c>
      <c r="AC181" s="20">
        <f t="shared" si="426"/>
        <v>0</v>
      </c>
      <c r="AD181" s="20">
        <v>2.9704500299999999</v>
      </c>
      <c r="AE181" s="20">
        <f t="shared" si="427"/>
        <v>7.4999999999999997E-3</v>
      </c>
      <c r="AF181" s="20">
        <f t="shared" si="428"/>
        <v>0</v>
      </c>
      <c r="AG181" s="20">
        <f t="shared" si="429"/>
        <v>0</v>
      </c>
      <c r="AH181" s="20">
        <f t="shared" si="430"/>
        <v>0</v>
      </c>
      <c r="AI181" s="20">
        <f t="shared" si="431"/>
        <v>7.4999999999999997E-3</v>
      </c>
      <c r="AJ181" s="20">
        <v>7.4999999999999997E-3</v>
      </c>
      <c r="AK181" s="20">
        <v>0</v>
      </c>
      <c r="AL181" s="20">
        <v>0</v>
      </c>
      <c r="AM181" s="20">
        <v>0</v>
      </c>
      <c r="AN181" s="20">
        <v>7.4999999999999997E-3</v>
      </c>
      <c r="AO181" s="20">
        <v>0</v>
      </c>
      <c r="AP181" s="20">
        <v>0</v>
      </c>
      <c r="AQ181" s="20">
        <f t="shared" si="441"/>
        <v>0</v>
      </c>
      <c r="AR181" s="20">
        <f t="shared" si="442"/>
        <v>0</v>
      </c>
      <c r="AS181" s="20">
        <v>0</v>
      </c>
      <c r="AT181" s="20">
        <v>0</v>
      </c>
      <c r="AU181" s="20">
        <v>0</v>
      </c>
      <c r="AV181" s="20">
        <f t="shared" si="432"/>
        <v>0</v>
      </c>
      <c r="AW181" s="20">
        <f t="shared" si="433"/>
        <v>0</v>
      </c>
      <c r="AX181" s="20">
        <v>0</v>
      </c>
      <c r="AY181" s="20">
        <v>0</v>
      </c>
      <c r="AZ181" s="20">
        <v>0</v>
      </c>
      <c r="BA181" s="20">
        <f t="shared" si="434"/>
        <v>0</v>
      </c>
      <c r="BB181" s="20">
        <f t="shared" si="435"/>
        <v>0</v>
      </c>
      <c r="BC181" s="20">
        <v>0</v>
      </c>
    </row>
    <row r="182" spans="1:55" ht="31.5" x14ac:dyDescent="0.25">
      <c r="A182" s="5">
        <v>5</v>
      </c>
      <c r="B182" s="15" t="s">
        <v>199</v>
      </c>
      <c r="C182" s="16" t="s">
        <v>295</v>
      </c>
      <c r="D182" s="20">
        <f t="shared" si="401"/>
        <v>11.094668471999999</v>
      </c>
      <c r="E182" s="20">
        <f t="shared" si="402"/>
        <v>5.8892372519999983</v>
      </c>
      <c r="F182" s="20">
        <f t="shared" si="403"/>
        <v>0</v>
      </c>
      <c r="G182" s="20">
        <f t="shared" si="404"/>
        <v>0.25563491999999999</v>
      </c>
      <c r="H182" s="20">
        <f t="shared" si="405"/>
        <v>5.5587171239999993</v>
      </c>
      <c r="I182" s="20">
        <f t="shared" si="406"/>
        <v>7.4885207999999995E-2</v>
      </c>
      <c r="J182" s="20">
        <f t="shared" si="407"/>
        <v>7.4885207999999995E-2</v>
      </c>
      <c r="K182" s="20">
        <f t="shared" si="408"/>
        <v>0</v>
      </c>
      <c r="L182" s="20">
        <f t="shared" si="409"/>
        <v>0</v>
      </c>
      <c r="M182" s="20">
        <f t="shared" si="410"/>
        <v>0</v>
      </c>
      <c r="N182" s="20">
        <f t="shared" si="411"/>
        <v>7.4885207999999995E-2</v>
      </c>
      <c r="O182" s="20">
        <f t="shared" si="412"/>
        <v>5.8143520439999987</v>
      </c>
      <c r="P182" s="20">
        <f t="shared" si="413"/>
        <v>0</v>
      </c>
      <c r="Q182" s="20">
        <f t="shared" si="414"/>
        <v>0.25563491999999999</v>
      </c>
      <c r="R182" s="20">
        <f t="shared" si="415"/>
        <v>5.5587171239999993</v>
      </c>
      <c r="S182" s="20">
        <f t="shared" si="416"/>
        <v>0</v>
      </c>
      <c r="T182" s="20">
        <f t="shared" si="417"/>
        <v>0</v>
      </c>
      <c r="U182" s="20">
        <f t="shared" si="418"/>
        <v>0</v>
      </c>
      <c r="V182" s="20">
        <f t="shared" si="419"/>
        <v>0</v>
      </c>
      <c r="W182" s="20">
        <f t="shared" si="420"/>
        <v>0</v>
      </c>
      <c r="X182" s="20">
        <f t="shared" si="421"/>
        <v>0</v>
      </c>
      <c r="Y182" s="20">
        <f t="shared" si="422"/>
        <v>0</v>
      </c>
      <c r="Z182" s="20">
        <f t="shared" si="423"/>
        <v>0</v>
      </c>
      <c r="AA182" s="20">
        <f t="shared" si="424"/>
        <v>0</v>
      </c>
      <c r="AB182" s="20">
        <f t="shared" si="425"/>
        <v>0</v>
      </c>
      <c r="AC182" s="20">
        <f t="shared" si="426"/>
        <v>0</v>
      </c>
      <c r="AD182" s="20">
        <v>9.2455570599999994</v>
      </c>
      <c r="AE182" s="20">
        <f t="shared" si="427"/>
        <v>4.907697709999999</v>
      </c>
      <c r="AF182" s="20">
        <f t="shared" si="428"/>
        <v>0</v>
      </c>
      <c r="AG182" s="20">
        <f t="shared" si="429"/>
        <v>0.2130291</v>
      </c>
      <c r="AH182" s="20">
        <f t="shared" si="430"/>
        <v>4.6322642699999994</v>
      </c>
      <c r="AI182" s="20">
        <f t="shared" si="431"/>
        <v>6.2404339999999996E-2</v>
      </c>
      <c r="AJ182" s="20">
        <v>6.2404339999999996E-2</v>
      </c>
      <c r="AK182" s="20">
        <v>0</v>
      </c>
      <c r="AL182" s="20">
        <v>0</v>
      </c>
      <c r="AM182" s="20">
        <v>0</v>
      </c>
      <c r="AN182" s="20">
        <v>6.2404339999999996E-2</v>
      </c>
      <c r="AO182" s="20">
        <v>4.8452933699999994</v>
      </c>
      <c r="AP182" s="20">
        <v>0</v>
      </c>
      <c r="AQ182" s="20">
        <v>0.2130291</v>
      </c>
      <c r="AR182" s="20">
        <v>4.6322642699999994</v>
      </c>
      <c r="AS182" s="20">
        <v>0</v>
      </c>
      <c r="AT182" s="20">
        <v>0</v>
      </c>
      <c r="AU182" s="20">
        <v>0</v>
      </c>
      <c r="AV182" s="20">
        <f t="shared" si="432"/>
        <v>0</v>
      </c>
      <c r="AW182" s="20">
        <f t="shared" si="433"/>
        <v>0</v>
      </c>
      <c r="AX182" s="20">
        <v>0</v>
      </c>
      <c r="AY182" s="20">
        <v>0</v>
      </c>
      <c r="AZ182" s="20">
        <v>0</v>
      </c>
      <c r="BA182" s="20">
        <f t="shared" si="434"/>
        <v>0</v>
      </c>
      <c r="BB182" s="20">
        <f t="shared" si="435"/>
        <v>0</v>
      </c>
      <c r="BC182" s="20">
        <v>0</v>
      </c>
    </row>
    <row r="183" spans="1:55" ht="31.5" x14ac:dyDescent="0.25">
      <c r="A183" s="5">
        <v>6</v>
      </c>
      <c r="B183" s="15" t="s">
        <v>222</v>
      </c>
      <c r="C183" s="16" t="s">
        <v>296</v>
      </c>
      <c r="D183" s="20">
        <f t="shared" si="401"/>
        <v>0</v>
      </c>
      <c r="E183" s="20">
        <f t="shared" si="402"/>
        <v>2.7599999999999999E-4</v>
      </c>
      <c r="F183" s="20">
        <f t="shared" si="403"/>
        <v>2.7599999999999999E-4</v>
      </c>
      <c r="G183" s="20">
        <f t="shared" si="404"/>
        <v>0</v>
      </c>
      <c r="H183" s="20">
        <f t="shared" si="405"/>
        <v>0</v>
      </c>
      <c r="I183" s="20">
        <f t="shared" si="406"/>
        <v>0</v>
      </c>
      <c r="J183" s="20">
        <f t="shared" si="407"/>
        <v>0</v>
      </c>
      <c r="K183" s="20">
        <f t="shared" si="408"/>
        <v>0</v>
      </c>
      <c r="L183" s="20">
        <f t="shared" si="409"/>
        <v>0</v>
      </c>
      <c r="M183" s="20">
        <f t="shared" si="410"/>
        <v>0</v>
      </c>
      <c r="N183" s="20">
        <f t="shared" si="411"/>
        <v>0</v>
      </c>
      <c r="O183" s="20">
        <f t="shared" si="412"/>
        <v>2.7599999999999999E-4</v>
      </c>
      <c r="P183" s="20">
        <f t="shared" si="413"/>
        <v>2.7599999999999999E-4</v>
      </c>
      <c r="Q183" s="20">
        <f t="shared" si="414"/>
        <v>0</v>
      </c>
      <c r="R183" s="20">
        <f t="shared" si="415"/>
        <v>0</v>
      </c>
      <c r="S183" s="20">
        <f t="shared" si="416"/>
        <v>0</v>
      </c>
      <c r="T183" s="20">
        <f t="shared" si="417"/>
        <v>0</v>
      </c>
      <c r="U183" s="20">
        <f t="shared" si="418"/>
        <v>0</v>
      </c>
      <c r="V183" s="20">
        <f t="shared" si="419"/>
        <v>0</v>
      </c>
      <c r="W183" s="20">
        <f t="shared" si="420"/>
        <v>0</v>
      </c>
      <c r="X183" s="20">
        <f t="shared" si="421"/>
        <v>0</v>
      </c>
      <c r="Y183" s="20">
        <f t="shared" si="422"/>
        <v>0</v>
      </c>
      <c r="Z183" s="20">
        <f t="shared" si="423"/>
        <v>0</v>
      </c>
      <c r="AA183" s="20">
        <f t="shared" si="424"/>
        <v>0</v>
      </c>
      <c r="AB183" s="20">
        <f t="shared" si="425"/>
        <v>0</v>
      </c>
      <c r="AC183" s="20">
        <f t="shared" si="426"/>
        <v>0</v>
      </c>
      <c r="AD183" s="20">
        <v>0</v>
      </c>
      <c r="AE183" s="20">
        <f t="shared" si="427"/>
        <v>2.3000000000000001E-4</v>
      </c>
      <c r="AF183" s="20">
        <f t="shared" si="428"/>
        <v>2.3000000000000001E-4</v>
      </c>
      <c r="AG183" s="20">
        <f t="shared" si="429"/>
        <v>0</v>
      </c>
      <c r="AH183" s="20">
        <f t="shared" si="430"/>
        <v>0</v>
      </c>
      <c r="AI183" s="20">
        <f t="shared" si="431"/>
        <v>0</v>
      </c>
      <c r="AJ183" s="20">
        <v>0</v>
      </c>
      <c r="AK183" s="20">
        <v>0</v>
      </c>
      <c r="AL183" s="20">
        <v>0</v>
      </c>
      <c r="AM183" s="20">
        <v>0</v>
      </c>
      <c r="AN183" s="20">
        <v>0</v>
      </c>
      <c r="AO183" s="20">
        <v>2.3000000000000001E-4</v>
      </c>
      <c r="AP183" s="20">
        <v>2.3000000000000001E-4</v>
      </c>
      <c r="AQ183" s="20">
        <v>0</v>
      </c>
      <c r="AR183" s="20">
        <v>0</v>
      </c>
      <c r="AS183" s="20">
        <v>0</v>
      </c>
      <c r="AT183" s="20">
        <v>0</v>
      </c>
      <c r="AU183" s="20">
        <v>0</v>
      </c>
      <c r="AV183" s="20">
        <f t="shared" si="432"/>
        <v>0</v>
      </c>
      <c r="AW183" s="20">
        <f t="shared" si="433"/>
        <v>0</v>
      </c>
      <c r="AX183" s="20">
        <v>0</v>
      </c>
      <c r="AY183" s="20">
        <v>0</v>
      </c>
      <c r="AZ183" s="20">
        <v>0</v>
      </c>
      <c r="BA183" s="20">
        <f t="shared" si="434"/>
        <v>0</v>
      </c>
      <c r="BB183" s="20">
        <f t="shared" si="435"/>
        <v>0</v>
      </c>
      <c r="BC183" s="20">
        <v>0</v>
      </c>
    </row>
    <row r="184" spans="1:55" ht="31.5" x14ac:dyDescent="0.25">
      <c r="A184" s="5">
        <v>7</v>
      </c>
      <c r="B184" s="15" t="s">
        <v>223</v>
      </c>
      <c r="C184" s="16" t="s">
        <v>297</v>
      </c>
      <c r="D184" s="20">
        <f t="shared" si="401"/>
        <v>0</v>
      </c>
      <c r="E184" s="20">
        <f t="shared" si="402"/>
        <v>0</v>
      </c>
      <c r="F184" s="20">
        <f t="shared" si="403"/>
        <v>0</v>
      </c>
      <c r="G184" s="20">
        <f t="shared" si="404"/>
        <v>0</v>
      </c>
      <c r="H184" s="20">
        <f t="shared" si="405"/>
        <v>0</v>
      </c>
      <c r="I184" s="20">
        <f t="shared" si="406"/>
        <v>0</v>
      </c>
      <c r="J184" s="20">
        <f t="shared" si="407"/>
        <v>0</v>
      </c>
      <c r="K184" s="20">
        <f t="shared" si="408"/>
        <v>0</v>
      </c>
      <c r="L184" s="20">
        <f t="shared" si="409"/>
        <v>0</v>
      </c>
      <c r="M184" s="20">
        <f t="shared" si="410"/>
        <v>0</v>
      </c>
      <c r="N184" s="20">
        <f t="shared" si="411"/>
        <v>0</v>
      </c>
      <c r="O184" s="20">
        <f t="shared" si="412"/>
        <v>0</v>
      </c>
      <c r="P184" s="20">
        <f t="shared" si="413"/>
        <v>0</v>
      </c>
      <c r="Q184" s="20">
        <f t="shared" si="414"/>
        <v>0</v>
      </c>
      <c r="R184" s="20">
        <f t="shared" si="415"/>
        <v>0</v>
      </c>
      <c r="S184" s="20">
        <f t="shared" si="416"/>
        <v>0</v>
      </c>
      <c r="T184" s="20">
        <f t="shared" si="417"/>
        <v>0</v>
      </c>
      <c r="U184" s="20">
        <f t="shared" si="418"/>
        <v>0</v>
      </c>
      <c r="V184" s="20">
        <f t="shared" si="419"/>
        <v>0</v>
      </c>
      <c r="W184" s="20">
        <f t="shared" si="420"/>
        <v>0</v>
      </c>
      <c r="X184" s="20">
        <f t="shared" si="421"/>
        <v>0</v>
      </c>
      <c r="Y184" s="20">
        <f t="shared" si="422"/>
        <v>0</v>
      </c>
      <c r="Z184" s="20">
        <f t="shared" si="423"/>
        <v>0</v>
      </c>
      <c r="AA184" s="20">
        <f t="shared" si="424"/>
        <v>0</v>
      </c>
      <c r="AB184" s="20">
        <f t="shared" si="425"/>
        <v>0</v>
      </c>
      <c r="AC184" s="20">
        <f t="shared" si="426"/>
        <v>0</v>
      </c>
      <c r="AD184" s="20">
        <v>0</v>
      </c>
      <c r="AE184" s="20">
        <f t="shared" si="427"/>
        <v>0</v>
      </c>
      <c r="AF184" s="20">
        <f t="shared" si="428"/>
        <v>0</v>
      </c>
      <c r="AG184" s="20">
        <f t="shared" si="429"/>
        <v>0</v>
      </c>
      <c r="AH184" s="20">
        <f t="shared" si="430"/>
        <v>0</v>
      </c>
      <c r="AI184" s="20">
        <f t="shared" si="431"/>
        <v>0</v>
      </c>
      <c r="AJ184" s="20">
        <v>0</v>
      </c>
      <c r="AK184" s="20">
        <v>0</v>
      </c>
      <c r="AL184" s="20">
        <v>0</v>
      </c>
      <c r="AM184" s="20">
        <v>0</v>
      </c>
      <c r="AN184" s="20">
        <v>0</v>
      </c>
      <c r="AO184" s="20">
        <v>0</v>
      </c>
      <c r="AP184" s="20">
        <v>0</v>
      </c>
      <c r="AQ184" s="20">
        <f t="shared" si="441"/>
        <v>0</v>
      </c>
      <c r="AR184" s="20">
        <f t="shared" si="442"/>
        <v>0</v>
      </c>
      <c r="AS184" s="20">
        <v>0</v>
      </c>
      <c r="AT184" s="20">
        <v>0</v>
      </c>
      <c r="AU184" s="20">
        <v>0</v>
      </c>
      <c r="AV184" s="20">
        <f t="shared" si="432"/>
        <v>0</v>
      </c>
      <c r="AW184" s="20">
        <f t="shared" si="433"/>
        <v>0</v>
      </c>
      <c r="AX184" s="20">
        <v>0</v>
      </c>
      <c r="AY184" s="20">
        <v>0</v>
      </c>
      <c r="AZ184" s="20">
        <v>0</v>
      </c>
      <c r="BA184" s="20">
        <f t="shared" si="434"/>
        <v>0</v>
      </c>
      <c r="BB184" s="20">
        <f t="shared" si="435"/>
        <v>0</v>
      </c>
      <c r="BC184" s="20">
        <v>0</v>
      </c>
    </row>
    <row r="185" spans="1:55" ht="31.5" x14ac:dyDescent="0.25">
      <c r="A185" s="5">
        <v>8</v>
      </c>
      <c r="B185" s="15" t="s">
        <v>224</v>
      </c>
      <c r="C185" s="16" t="s">
        <v>298</v>
      </c>
      <c r="D185" s="20">
        <f t="shared" si="401"/>
        <v>8.1739115639999991</v>
      </c>
      <c r="E185" s="20">
        <f t="shared" si="402"/>
        <v>0.192332856</v>
      </c>
      <c r="F185" s="20">
        <f t="shared" si="403"/>
        <v>1.3800000000000002E-3</v>
      </c>
      <c r="G185" s="20">
        <f t="shared" si="404"/>
        <v>0</v>
      </c>
      <c r="H185" s="20">
        <f t="shared" si="405"/>
        <v>0</v>
      </c>
      <c r="I185" s="20">
        <f t="shared" si="406"/>
        <v>0.190952856</v>
      </c>
      <c r="J185" s="20">
        <f t="shared" si="407"/>
        <v>7.293285599999999E-2</v>
      </c>
      <c r="K185" s="20">
        <f t="shared" si="408"/>
        <v>1.3800000000000002E-3</v>
      </c>
      <c r="L185" s="20">
        <f t="shared" si="409"/>
        <v>0</v>
      </c>
      <c r="M185" s="20">
        <f t="shared" si="410"/>
        <v>0</v>
      </c>
      <c r="N185" s="20">
        <f t="shared" si="411"/>
        <v>7.1552855999999998E-2</v>
      </c>
      <c r="O185" s="20">
        <f t="shared" si="412"/>
        <v>0.11940000000000001</v>
      </c>
      <c r="P185" s="20">
        <f t="shared" si="413"/>
        <v>0</v>
      </c>
      <c r="Q185" s="20">
        <f t="shared" si="414"/>
        <v>0</v>
      </c>
      <c r="R185" s="20">
        <f t="shared" si="415"/>
        <v>0</v>
      </c>
      <c r="S185" s="20">
        <f t="shared" si="416"/>
        <v>0.11940000000000001</v>
      </c>
      <c r="T185" s="20">
        <f t="shared" si="417"/>
        <v>0</v>
      </c>
      <c r="U185" s="20">
        <f t="shared" si="418"/>
        <v>0</v>
      </c>
      <c r="V185" s="20">
        <f t="shared" si="419"/>
        <v>0</v>
      </c>
      <c r="W185" s="20">
        <f t="shared" si="420"/>
        <v>0</v>
      </c>
      <c r="X185" s="20">
        <f t="shared" si="421"/>
        <v>0</v>
      </c>
      <c r="Y185" s="20">
        <f t="shared" si="422"/>
        <v>0</v>
      </c>
      <c r="Z185" s="20">
        <f t="shared" si="423"/>
        <v>0</v>
      </c>
      <c r="AA185" s="20">
        <f t="shared" si="424"/>
        <v>0</v>
      </c>
      <c r="AB185" s="20">
        <f t="shared" si="425"/>
        <v>0</v>
      </c>
      <c r="AC185" s="20">
        <f t="shared" si="426"/>
        <v>0</v>
      </c>
      <c r="AD185" s="20">
        <v>6.8115929699999995</v>
      </c>
      <c r="AE185" s="20">
        <f>AJ185+AO185+AT185+AY185</f>
        <v>0.16027738</v>
      </c>
      <c r="AF185" s="20">
        <f>AK185+AP185+AU185+AZ185</f>
        <v>1.1500000000000002E-3</v>
      </c>
      <c r="AG185" s="20">
        <f>AL185+AQ185+AV185+BA185</f>
        <v>0</v>
      </c>
      <c r="AH185" s="20">
        <f>AM185+AR185+AW185+BB185</f>
        <v>0</v>
      </c>
      <c r="AI185" s="20">
        <f>AN185+AS185+AX185+BC185</f>
        <v>0.15912738000000001</v>
      </c>
      <c r="AJ185" s="20">
        <v>6.0777379999999999E-2</v>
      </c>
      <c r="AK185" s="20">
        <v>1.1500000000000002E-3</v>
      </c>
      <c r="AL185" s="20">
        <v>0</v>
      </c>
      <c r="AM185" s="20">
        <v>0</v>
      </c>
      <c r="AN185" s="20">
        <v>5.9627380000000001E-2</v>
      </c>
      <c r="AO185" s="20">
        <v>9.9500000000000005E-2</v>
      </c>
      <c r="AP185" s="20">
        <v>0</v>
      </c>
      <c r="AQ185" s="20">
        <v>0</v>
      </c>
      <c r="AR185" s="20">
        <v>0</v>
      </c>
      <c r="AS185" s="20">
        <v>9.9500000000000005E-2</v>
      </c>
      <c r="AT185" s="20">
        <v>0</v>
      </c>
      <c r="AU185" s="20">
        <v>0</v>
      </c>
      <c r="AV185" s="20">
        <f t="shared" si="432"/>
        <v>0</v>
      </c>
      <c r="AW185" s="20">
        <f t="shared" si="433"/>
        <v>0</v>
      </c>
      <c r="AX185" s="20">
        <v>0</v>
      </c>
      <c r="AY185" s="20">
        <v>0</v>
      </c>
      <c r="AZ185" s="20">
        <v>0</v>
      </c>
      <c r="BA185" s="20">
        <f t="shared" si="434"/>
        <v>0</v>
      </c>
      <c r="BB185" s="20">
        <f t="shared" si="435"/>
        <v>0</v>
      </c>
      <c r="BC185" s="20">
        <v>0</v>
      </c>
    </row>
    <row r="186" spans="1:55" ht="31.5" x14ac:dyDescent="0.25">
      <c r="A186" s="5">
        <v>9</v>
      </c>
      <c r="B186" s="15" t="s">
        <v>245</v>
      </c>
      <c r="C186" s="16" t="s">
        <v>299</v>
      </c>
      <c r="D186" s="20">
        <f t="shared" si="401"/>
        <v>27.406889123999999</v>
      </c>
      <c r="E186" s="20">
        <f t="shared" si="402"/>
        <v>0.19399708800000001</v>
      </c>
      <c r="F186" s="20">
        <f t="shared" si="403"/>
        <v>0.19399708800000001</v>
      </c>
      <c r="G186" s="20">
        <f t="shared" si="404"/>
        <v>0</v>
      </c>
      <c r="H186" s="20">
        <f t="shared" si="405"/>
        <v>0</v>
      </c>
      <c r="I186" s="20">
        <f t="shared" si="406"/>
        <v>0</v>
      </c>
      <c r="J186" s="20">
        <f t="shared" si="407"/>
        <v>0.19399708800000001</v>
      </c>
      <c r="K186" s="20">
        <f t="shared" si="408"/>
        <v>0.19399708800000001</v>
      </c>
      <c r="L186" s="20">
        <f t="shared" si="409"/>
        <v>0</v>
      </c>
      <c r="M186" s="20">
        <f t="shared" si="410"/>
        <v>0</v>
      </c>
      <c r="N186" s="20">
        <f t="shared" si="411"/>
        <v>0</v>
      </c>
      <c r="O186" s="20">
        <f t="shared" si="412"/>
        <v>0</v>
      </c>
      <c r="P186" s="20">
        <f t="shared" si="413"/>
        <v>0</v>
      </c>
      <c r="Q186" s="20">
        <f t="shared" si="414"/>
        <v>0</v>
      </c>
      <c r="R186" s="20">
        <f t="shared" si="415"/>
        <v>0</v>
      </c>
      <c r="S186" s="20">
        <f t="shared" si="416"/>
        <v>0</v>
      </c>
      <c r="T186" s="20">
        <f t="shared" si="417"/>
        <v>0</v>
      </c>
      <c r="U186" s="20">
        <f t="shared" si="418"/>
        <v>0</v>
      </c>
      <c r="V186" s="20">
        <f t="shared" si="419"/>
        <v>0</v>
      </c>
      <c r="W186" s="20">
        <f t="shared" si="420"/>
        <v>0</v>
      </c>
      <c r="X186" s="20">
        <f t="shared" si="421"/>
        <v>0</v>
      </c>
      <c r="Y186" s="20">
        <f t="shared" si="422"/>
        <v>0</v>
      </c>
      <c r="Z186" s="20">
        <f t="shared" si="423"/>
        <v>0</v>
      </c>
      <c r="AA186" s="20">
        <f t="shared" si="424"/>
        <v>0</v>
      </c>
      <c r="AB186" s="20">
        <f t="shared" si="425"/>
        <v>0</v>
      </c>
      <c r="AC186" s="20">
        <f t="shared" si="426"/>
        <v>0</v>
      </c>
      <c r="AD186" s="20">
        <v>22.839074270000001</v>
      </c>
      <c r="AE186" s="20">
        <f t="shared" ref="AE186:AE190" si="443">AJ186+AO186+AT186+AY186</f>
        <v>0.16166424000000001</v>
      </c>
      <c r="AF186" s="20">
        <f t="shared" ref="AF186:AF190" si="444">AK186+AP186+AU186+AZ186</f>
        <v>0.16166424000000001</v>
      </c>
      <c r="AG186" s="20">
        <f t="shared" ref="AG186:AG190" si="445">AL186+AQ186+AV186+BA186</f>
        <v>0</v>
      </c>
      <c r="AH186" s="20">
        <f t="shared" ref="AH186:AH190" si="446">AM186+AR186+AW186+BB186</f>
        <v>0</v>
      </c>
      <c r="AI186" s="20">
        <f t="shared" ref="AI186:AI190" si="447">AN186+AS186+AX186+BC186</f>
        <v>0</v>
      </c>
      <c r="AJ186" s="20">
        <v>0.16166424000000001</v>
      </c>
      <c r="AK186" s="20">
        <v>0.16166424000000001</v>
      </c>
      <c r="AL186" s="20">
        <v>0</v>
      </c>
      <c r="AM186" s="20">
        <v>0</v>
      </c>
      <c r="AN186" s="20">
        <v>0</v>
      </c>
      <c r="AO186" s="20">
        <v>0</v>
      </c>
      <c r="AP186" s="20">
        <v>0</v>
      </c>
      <c r="AQ186" s="20">
        <f t="shared" si="441"/>
        <v>0</v>
      </c>
      <c r="AR186" s="20">
        <f t="shared" si="442"/>
        <v>0</v>
      </c>
      <c r="AS186" s="20">
        <v>0</v>
      </c>
      <c r="AT186" s="20">
        <v>0</v>
      </c>
      <c r="AU186" s="20">
        <v>0</v>
      </c>
      <c r="AV186" s="20">
        <f t="shared" si="432"/>
        <v>0</v>
      </c>
      <c r="AW186" s="20">
        <f t="shared" si="433"/>
        <v>0</v>
      </c>
      <c r="AX186" s="20">
        <v>0</v>
      </c>
      <c r="AY186" s="20">
        <v>0</v>
      </c>
      <c r="AZ186" s="20">
        <v>0</v>
      </c>
      <c r="BA186" s="20">
        <f t="shared" si="434"/>
        <v>0</v>
      </c>
      <c r="BB186" s="20">
        <f t="shared" si="435"/>
        <v>0</v>
      </c>
      <c r="BC186" s="20">
        <v>0</v>
      </c>
    </row>
    <row r="187" spans="1:55" ht="31.5" x14ac:dyDescent="0.25">
      <c r="A187" s="5">
        <v>10</v>
      </c>
      <c r="B187" s="15" t="s">
        <v>225</v>
      </c>
      <c r="C187" s="16" t="s">
        <v>300</v>
      </c>
      <c r="D187" s="20">
        <f t="shared" si="401"/>
        <v>0</v>
      </c>
      <c r="E187" s="20">
        <f t="shared" si="402"/>
        <v>0</v>
      </c>
      <c r="F187" s="20">
        <f t="shared" si="403"/>
        <v>0</v>
      </c>
      <c r="G187" s="20">
        <f t="shared" si="404"/>
        <v>0</v>
      </c>
      <c r="H187" s="20">
        <f t="shared" si="405"/>
        <v>0</v>
      </c>
      <c r="I187" s="20">
        <f t="shared" si="406"/>
        <v>0</v>
      </c>
      <c r="J187" s="20">
        <f t="shared" si="407"/>
        <v>0</v>
      </c>
      <c r="K187" s="20">
        <f t="shared" si="408"/>
        <v>0</v>
      </c>
      <c r="L187" s="20">
        <f t="shared" si="409"/>
        <v>0</v>
      </c>
      <c r="M187" s="20">
        <f t="shared" si="410"/>
        <v>0</v>
      </c>
      <c r="N187" s="20">
        <f t="shared" si="411"/>
        <v>0</v>
      </c>
      <c r="O187" s="20">
        <f t="shared" si="412"/>
        <v>0</v>
      </c>
      <c r="P187" s="20">
        <f t="shared" si="413"/>
        <v>0</v>
      </c>
      <c r="Q187" s="20">
        <f t="shared" si="414"/>
        <v>0</v>
      </c>
      <c r="R187" s="20">
        <f t="shared" si="415"/>
        <v>0</v>
      </c>
      <c r="S187" s="20">
        <f t="shared" si="416"/>
        <v>0</v>
      </c>
      <c r="T187" s="20">
        <f t="shared" si="417"/>
        <v>0</v>
      </c>
      <c r="U187" s="20">
        <f t="shared" si="418"/>
        <v>0</v>
      </c>
      <c r="V187" s="20">
        <f t="shared" si="419"/>
        <v>0</v>
      </c>
      <c r="W187" s="20">
        <f t="shared" si="420"/>
        <v>0</v>
      </c>
      <c r="X187" s="20">
        <f t="shared" si="421"/>
        <v>0</v>
      </c>
      <c r="Y187" s="20">
        <f t="shared" si="422"/>
        <v>0</v>
      </c>
      <c r="Z187" s="20">
        <f t="shared" si="423"/>
        <v>0</v>
      </c>
      <c r="AA187" s="20">
        <f t="shared" si="424"/>
        <v>0</v>
      </c>
      <c r="AB187" s="20">
        <f t="shared" si="425"/>
        <v>0</v>
      </c>
      <c r="AC187" s="20">
        <f t="shared" si="426"/>
        <v>0</v>
      </c>
      <c r="AD187" s="20">
        <v>0</v>
      </c>
      <c r="AE187" s="20">
        <f t="shared" si="443"/>
        <v>0</v>
      </c>
      <c r="AF187" s="20">
        <f t="shared" si="444"/>
        <v>0</v>
      </c>
      <c r="AG187" s="20">
        <f t="shared" si="445"/>
        <v>0</v>
      </c>
      <c r="AH187" s="20">
        <f t="shared" si="446"/>
        <v>0</v>
      </c>
      <c r="AI187" s="20">
        <f t="shared" si="447"/>
        <v>0</v>
      </c>
      <c r="AJ187" s="20">
        <v>0</v>
      </c>
      <c r="AK187" s="20">
        <v>0</v>
      </c>
      <c r="AL187" s="20">
        <v>0</v>
      </c>
      <c r="AM187" s="20">
        <v>0</v>
      </c>
      <c r="AN187" s="20">
        <v>0</v>
      </c>
      <c r="AO187" s="20">
        <v>0</v>
      </c>
      <c r="AP187" s="20">
        <v>0</v>
      </c>
      <c r="AQ187" s="20">
        <f t="shared" si="441"/>
        <v>0</v>
      </c>
      <c r="AR187" s="20">
        <f t="shared" si="442"/>
        <v>0</v>
      </c>
      <c r="AS187" s="20">
        <v>0</v>
      </c>
      <c r="AT187" s="20">
        <v>0</v>
      </c>
      <c r="AU187" s="20">
        <v>0</v>
      </c>
      <c r="AV187" s="20">
        <f t="shared" si="432"/>
        <v>0</v>
      </c>
      <c r="AW187" s="20">
        <f t="shared" si="433"/>
        <v>0</v>
      </c>
      <c r="AX187" s="20">
        <v>0</v>
      </c>
      <c r="AY187" s="20">
        <v>0</v>
      </c>
      <c r="AZ187" s="20">
        <v>0</v>
      </c>
      <c r="BA187" s="20">
        <f t="shared" si="434"/>
        <v>0</v>
      </c>
      <c r="BB187" s="20">
        <f t="shared" si="435"/>
        <v>0</v>
      </c>
      <c r="BC187" s="20">
        <v>0</v>
      </c>
    </row>
    <row r="188" spans="1:55" ht="31.5" x14ac:dyDescent="0.25">
      <c r="A188" s="5">
        <v>11</v>
      </c>
      <c r="B188" s="15" t="s">
        <v>226</v>
      </c>
      <c r="C188" s="16" t="s">
        <v>301</v>
      </c>
      <c r="D188" s="20">
        <f t="shared" si="401"/>
        <v>0</v>
      </c>
      <c r="E188" s="20">
        <f t="shared" si="402"/>
        <v>0</v>
      </c>
      <c r="F188" s="20">
        <f t="shared" si="403"/>
        <v>0</v>
      </c>
      <c r="G188" s="20">
        <f t="shared" si="404"/>
        <v>0</v>
      </c>
      <c r="H188" s="20">
        <f t="shared" si="405"/>
        <v>0</v>
      </c>
      <c r="I188" s="20">
        <f t="shared" si="406"/>
        <v>0</v>
      </c>
      <c r="J188" s="20">
        <f t="shared" si="407"/>
        <v>0</v>
      </c>
      <c r="K188" s="20">
        <f t="shared" si="408"/>
        <v>0</v>
      </c>
      <c r="L188" s="20">
        <f t="shared" si="409"/>
        <v>0</v>
      </c>
      <c r="M188" s="20">
        <f t="shared" si="410"/>
        <v>0</v>
      </c>
      <c r="N188" s="20">
        <f t="shared" si="411"/>
        <v>0</v>
      </c>
      <c r="O188" s="20">
        <f t="shared" si="412"/>
        <v>0</v>
      </c>
      <c r="P188" s="20">
        <f t="shared" si="413"/>
        <v>0</v>
      </c>
      <c r="Q188" s="20">
        <f t="shared" si="414"/>
        <v>0</v>
      </c>
      <c r="R188" s="20">
        <f t="shared" si="415"/>
        <v>0</v>
      </c>
      <c r="S188" s="20">
        <f t="shared" si="416"/>
        <v>0</v>
      </c>
      <c r="T188" s="20">
        <f t="shared" si="417"/>
        <v>0</v>
      </c>
      <c r="U188" s="20">
        <f t="shared" si="418"/>
        <v>0</v>
      </c>
      <c r="V188" s="20">
        <f t="shared" si="419"/>
        <v>0</v>
      </c>
      <c r="W188" s="20">
        <f t="shared" si="420"/>
        <v>0</v>
      </c>
      <c r="X188" s="20">
        <f t="shared" si="421"/>
        <v>0</v>
      </c>
      <c r="Y188" s="20">
        <f t="shared" si="422"/>
        <v>0</v>
      </c>
      <c r="Z188" s="20">
        <f t="shared" si="423"/>
        <v>0</v>
      </c>
      <c r="AA188" s="20">
        <f t="shared" si="424"/>
        <v>0</v>
      </c>
      <c r="AB188" s="20">
        <f t="shared" si="425"/>
        <v>0</v>
      </c>
      <c r="AC188" s="20">
        <f t="shared" si="426"/>
        <v>0</v>
      </c>
      <c r="AD188" s="20">
        <v>0</v>
      </c>
      <c r="AE188" s="20">
        <f t="shared" si="443"/>
        <v>0</v>
      </c>
      <c r="AF188" s="20">
        <f t="shared" si="444"/>
        <v>0</v>
      </c>
      <c r="AG188" s="20">
        <f t="shared" si="445"/>
        <v>0</v>
      </c>
      <c r="AH188" s="20">
        <f t="shared" si="446"/>
        <v>0</v>
      </c>
      <c r="AI188" s="20">
        <f t="shared" si="447"/>
        <v>0</v>
      </c>
      <c r="AJ188" s="20">
        <v>0</v>
      </c>
      <c r="AK188" s="20">
        <v>0</v>
      </c>
      <c r="AL188" s="20">
        <v>0</v>
      </c>
      <c r="AM188" s="20">
        <v>0</v>
      </c>
      <c r="AN188" s="20">
        <v>0</v>
      </c>
      <c r="AO188" s="20">
        <v>0</v>
      </c>
      <c r="AP188" s="20">
        <v>0</v>
      </c>
      <c r="AQ188" s="20">
        <f t="shared" si="441"/>
        <v>0</v>
      </c>
      <c r="AR188" s="20">
        <f t="shared" si="442"/>
        <v>0</v>
      </c>
      <c r="AS188" s="20">
        <v>0</v>
      </c>
      <c r="AT188" s="20">
        <v>0</v>
      </c>
      <c r="AU188" s="20">
        <v>0</v>
      </c>
      <c r="AV188" s="20">
        <f t="shared" si="432"/>
        <v>0</v>
      </c>
      <c r="AW188" s="20">
        <f t="shared" si="433"/>
        <v>0</v>
      </c>
      <c r="AX188" s="20">
        <v>0</v>
      </c>
      <c r="AY188" s="20">
        <v>0</v>
      </c>
      <c r="AZ188" s="20">
        <v>0</v>
      </c>
      <c r="BA188" s="20">
        <f t="shared" si="434"/>
        <v>0</v>
      </c>
      <c r="BB188" s="20">
        <f t="shared" si="435"/>
        <v>0</v>
      </c>
      <c r="BC188" s="20">
        <v>0</v>
      </c>
    </row>
    <row r="189" spans="1:55" ht="31.5" x14ac:dyDescent="0.25">
      <c r="A189" s="5">
        <v>12</v>
      </c>
      <c r="B189" s="15" t="s">
        <v>227</v>
      </c>
      <c r="C189" s="16" t="s">
        <v>302</v>
      </c>
      <c r="D189" s="20">
        <f t="shared" si="401"/>
        <v>0</v>
      </c>
      <c r="E189" s="20">
        <f t="shared" si="402"/>
        <v>0</v>
      </c>
      <c r="F189" s="20">
        <f t="shared" si="403"/>
        <v>0</v>
      </c>
      <c r="G189" s="20">
        <f t="shared" si="404"/>
        <v>0</v>
      </c>
      <c r="H189" s="20">
        <f t="shared" si="405"/>
        <v>0</v>
      </c>
      <c r="I189" s="20">
        <f t="shared" si="406"/>
        <v>0</v>
      </c>
      <c r="J189" s="20">
        <f t="shared" si="407"/>
        <v>0</v>
      </c>
      <c r="K189" s="20">
        <f t="shared" si="408"/>
        <v>0</v>
      </c>
      <c r="L189" s="20">
        <f t="shared" si="409"/>
        <v>0</v>
      </c>
      <c r="M189" s="20">
        <f t="shared" si="410"/>
        <v>0</v>
      </c>
      <c r="N189" s="20">
        <f t="shared" si="411"/>
        <v>0</v>
      </c>
      <c r="O189" s="20">
        <f t="shared" si="412"/>
        <v>0</v>
      </c>
      <c r="P189" s="20">
        <f t="shared" si="413"/>
        <v>0</v>
      </c>
      <c r="Q189" s="20">
        <f t="shared" si="414"/>
        <v>0</v>
      </c>
      <c r="R189" s="20">
        <f t="shared" si="415"/>
        <v>0</v>
      </c>
      <c r="S189" s="20">
        <f t="shared" si="416"/>
        <v>0</v>
      </c>
      <c r="T189" s="20">
        <f t="shared" si="417"/>
        <v>0</v>
      </c>
      <c r="U189" s="20">
        <f t="shared" si="418"/>
        <v>0</v>
      </c>
      <c r="V189" s="20">
        <f t="shared" si="419"/>
        <v>0</v>
      </c>
      <c r="W189" s="20">
        <f t="shared" si="420"/>
        <v>0</v>
      </c>
      <c r="X189" s="20">
        <f t="shared" si="421"/>
        <v>0</v>
      </c>
      <c r="Y189" s="20">
        <f t="shared" si="422"/>
        <v>0</v>
      </c>
      <c r="Z189" s="20">
        <f t="shared" si="423"/>
        <v>0</v>
      </c>
      <c r="AA189" s="20">
        <f t="shared" si="424"/>
        <v>0</v>
      </c>
      <c r="AB189" s="20">
        <f t="shared" si="425"/>
        <v>0</v>
      </c>
      <c r="AC189" s="20">
        <f t="shared" si="426"/>
        <v>0</v>
      </c>
      <c r="AD189" s="20">
        <v>0</v>
      </c>
      <c r="AE189" s="20">
        <f t="shared" si="443"/>
        <v>0</v>
      </c>
      <c r="AF189" s="20">
        <f t="shared" si="444"/>
        <v>0</v>
      </c>
      <c r="AG189" s="20">
        <f t="shared" si="445"/>
        <v>0</v>
      </c>
      <c r="AH189" s="20">
        <f t="shared" si="446"/>
        <v>0</v>
      </c>
      <c r="AI189" s="20">
        <f t="shared" si="447"/>
        <v>0</v>
      </c>
      <c r="AJ189" s="20">
        <v>0</v>
      </c>
      <c r="AK189" s="20">
        <v>0</v>
      </c>
      <c r="AL189" s="20">
        <v>0</v>
      </c>
      <c r="AM189" s="20">
        <v>0</v>
      </c>
      <c r="AN189" s="20">
        <v>0</v>
      </c>
      <c r="AO189" s="20">
        <v>0</v>
      </c>
      <c r="AP189" s="20">
        <v>0</v>
      </c>
      <c r="AQ189" s="20">
        <f t="shared" si="441"/>
        <v>0</v>
      </c>
      <c r="AR189" s="20">
        <f t="shared" si="442"/>
        <v>0</v>
      </c>
      <c r="AS189" s="20">
        <v>0</v>
      </c>
      <c r="AT189" s="20">
        <v>0</v>
      </c>
      <c r="AU189" s="20">
        <v>0</v>
      </c>
      <c r="AV189" s="20">
        <f t="shared" si="432"/>
        <v>0</v>
      </c>
      <c r="AW189" s="20">
        <f t="shared" si="433"/>
        <v>0</v>
      </c>
      <c r="AX189" s="20">
        <v>0</v>
      </c>
      <c r="AY189" s="20">
        <v>0</v>
      </c>
      <c r="AZ189" s="20">
        <v>0</v>
      </c>
      <c r="BA189" s="20">
        <f t="shared" si="434"/>
        <v>0</v>
      </c>
      <c r="BB189" s="20">
        <f t="shared" si="435"/>
        <v>0</v>
      </c>
      <c r="BC189" s="20">
        <v>0</v>
      </c>
    </row>
    <row r="190" spans="1:55" ht="31.5" x14ac:dyDescent="0.25">
      <c r="A190" s="5">
        <v>13</v>
      </c>
      <c r="B190" s="15" t="s">
        <v>228</v>
      </c>
      <c r="C190" s="16" t="s">
        <v>303</v>
      </c>
      <c r="D190" s="20">
        <f t="shared" si="401"/>
        <v>0</v>
      </c>
      <c r="E190" s="20">
        <f t="shared" si="402"/>
        <v>0</v>
      </c>
      <c r="F190" s="20">
        <f t="shared" si="403"/>
        <v>0</v>
      </c>
      <c r="G190" s="20">
        <f t="shared" si="404"/>
        <v>0</v>
      </c>
      <c r="H190" s="20">
        <f t="shared" si="405"/>
        <v>0</v>
      </c>
      <c r="I190" s="20">
        <f t="shared" si="406"/>
        <v>0</v>
      </c>
      <c r="J190" s="20">
        <f t="shared" si="407"/>
        <v>0</v>
      </c>
      <c r="K190" s="20">
        <f t="shared" si="408"/>
        <v>0</v>
      </c>
      <c r="L190" s="20">
        <f t="shared" si="409"/>
        <v>0</v>
      </c>
      <c r="M190" s="20">
        <f t="shared" si="410"/>
        <v>0</v>
      </c>
      <c r="N190" s="20">
        <f t="shared" si="411"/>
        <v>0</v>
      </c>
      <c r="O190" s="20">
        <f t="shared" si="412"/>
        <v>0</v>
      </c>
      <c r="P190" s="20">
        <f t="shared" si="413"/>
        <v>0</v>
      </c>
      <c r="Q190" s="20">
        <f t="shared" si="414"/>
        <v>0</v>
      </c>
      <c r="R190" s="20">
        <f t="shared" si="415"/>
        <v>0</v>
      </c>
      <c r="S190" s="20">
        <f t="shared" si="416"/>
        <v>0</v>
      </c>
      <c r="T190" s="20">
        <f t="shared" si="417"/>
        <v>0</v>
      </c>
      <c r="U190" s="20">
        <f t="shared" si="418"/>
        <v>0</v>
      </c>
      <c r="V190" s="20">
        <f t="shared" si="419"/>
        <v>0</v>
      </c>
      <c r="W190" s="20">
        <f t="shared" si="420"/>
        <v>0</v>
      </c>
      <c r="X190" s="20">
        <f t="shared" si="421"/>
        <v>0</v>
      </c>
      <c r="Y190" s="20">
        <f t="shared" si="422"/>
        <v>0</v>
      </c>
      <c r="Z190" s="20">
        <f t="shared" si="423"/>
        <v>0</v>
      </c>
      <c r="AA190" s="20">
        <f t="shared" si="424"/>
        <v>0</v>
      </c>
      <c r="AB190" s="20">
        <f t="shared" si="425"/>
        <v>0</v>
      </c>
      <c r="AC190" s="20">
        <f t="shared" si="426"/>
        <v>0</v>
      </c>
      <c r="AD190" s="20">
        <v>0</v>
      </c>
      <c r="AE190" s="20">
        <f t="shared" si="443"/>
        <v>0</v>
      </c>
      <c r="AF190" s="20">
        <f t="shared" si="444"/>
        <v>0</v>
      </c>
      <c r="AG190" s="20">
        <f t="shared" si="445"/>
        <v>0</v>
      </c>
      <c r="AH190" s="20">
        <f t="shared" si="446"/>
        <v>0</v>
      </c>
      <c r="AI190" s="20">
        <f t="shared" si="447"/>
        <v>0</v>
      </c>
      <c r="AJ190" s="20">
        <v>0</v>
      </c>
      <c r="AK190" s="20">
        <v>0</v>
      </c>
      <c r="AL190" s="20">
        <v>0</v>
      </c>
      <c r="AM190" s="20">
        <v>0</v>
      </c>
      <c r="AN190" s="20">
        <v>0</v>
      </c>
      <c r="AO190" s="20">
        <v>0</v>
      </c>
      <c r="AP190" s="20">
        <v>0</v>
      </c>
      <c r="AQ190" s="20">
        <f t="shared" si="441"/>
        <v>0</v>
      </c>
      <c r="AR190" s="20">
        <f t="shared" si="442"/>
        <v>0</v>
      </c>
      <c r="AS190" s="20">
        <v>0</v>
      </c>
      <c r="AT190" s="20">
        <v>0</v>
      </c>
      <c r="AU190" s="20">
        <v>0</v>
      </c>
      <c r="AV190" s="20">
        <f t="shared" si="432"/>
        <v>0</v>
      </c>
      <c r="AW190" s="20">
        <f t="shared" si="433"/>
        <v>0</v>
      </c>
      <c r="AX190" s="20">
        <v>0</v>
      </c>
      <c r="AY190" s="20">
        <v>0</v>
      </c>
      <c r="AZ190" s="20">
        <v>0</v>
      </c>
      <c r="BA190" s="20">
        <f t="shared" si="434"/>
        <v>0</v>
      </c>
      <c r="BB190" s="20">
        <f t="shared" si="435"/>
        <v>0</v>
      </c>
      <c r="BC190" s="20">
        <v>0</v>
      </c>
    </row>
    <row r="191" spans="1:55" ht="31.5" x14ac:dyDescent="0.25">
      <c r="A191" s="5">
        <v>14</v>
      </c>
      <c r="B191" s="15" t="s">
        <v>229</v>
      </c>
      <c r="C191" s="16" t="s">
        <v>304</v>
      </c>
      <c r="D191" s="20">
        <f t="shared" si="401"/>
        <v>0</v>
      </c>
      <c r="E191" s="20">
        <f t="shared" si="402"/>
        <v>0</v>
      </c>
      <c r="F191" s="20">
        <f t="shared" si="403"/>
        <v>0</v>
      </c>
      <c r="G191" s="20">
        <f t="shared" si="404"/>
        <v>0</v>
      </c>
      <c r="H191" s="20">
        <f t="shared" si="405"/>
        <v>0</v>
      </c>
      <c r="I191" s="20">
        <f t="shared" si="406"/>
        <v>0</v>
      </c>
      <c r="J191" s="20">
        <f t="shared" si="407"/>
        <v>0</v>
      </c>
      <c r="K191" s="20">
        <f t="shared" si="408"/>
        <v>0</v>
      </c>
      <c r="L191" s="20">
        <f t="shared" si="409"/>
        <v>0</v>
      </c>
      <c r="M191" s="20">
        <f t="shared" si="410"/>
        <v>0</v>
      </c>
      <c r="N191" s="20">
        <f t="shared" si="411"/>
        <v>0</v>
      </c>
      <c r="O191" s="20">
        <f t="shared" si="412"/>
        <v>0</v>
      </c>
      <c r="P191" s="20">
        <f t="shared" si="413"/>
        <v>0</v>
      </c>
      <c r="Q191" s="20">
        <f t="shared" si="414"/>
        <v>0</v>
      </c>
      <c r="R191" s="20">
        <f t="shared" si="415"/>
        <v>0</v>
      </c>
      <c r="S191" s="20">
        <f t="shared" si="416"/>
        <v>0</v>
      </c>
      <c r="T191" s="20">
        <f t="shared" si="417"/>
        <v>0</v>
      </c>
      <c r="U191" s="20">
        <f t="shared" si="418"/>
        <v>0</v>
      </c>
      <c r="V191" s="20">
        <f t="shared" si="419"/>
        <v>0</v>
      </c>
      <c r="W191" s="20">
        <f t="shared" si="420"/>
        <v>0</v>
      </c>
      <c r="X191" s="20">
        <f t="shared" si="421"/>
        <v>0</v>
      </c>
      <c r="Y191" s="20">
        <f t="shared" si="422"/>
        <v>0</v>
      </c>
      <c r="Z191" s="20">
        <f t="shared" si="423"/>
        <v>0</v>
      </c>
      <c r="AA191" s="20">
        <f t="shared" si="424"/>
        <v>0</v>
      </c>
      <c r="AB191" s="20">
        <f t="shared" si="425"/>
        <v>0</v>
      </c>
      <c r="AC191" s="20">
        <f t="shared" si="426"/>
        <v>0</v>
      </c>
      <c r="AD191" s="20">
        <v>0</v>
      </c>
      <c r="AE191" s="20">
        <f t="shared" ref="AE191:AE194" si="448">AJ191+AO191+AT191+AY191</f>
        <v>0</v>
      </c>
      <c r="AF191" s="20">
        <f t="shared" ref="AF191:AF194" si="449">AK191+AP191+AU191+AZ191</f>
        <v>0</v>
      </c>
      <c r="AG191" s="20">
        <f t="shared" ref="AG191:AG194" si="450">AL191+AQ191+AV191+BA191</f>
        <v>0</v>
      </c>
      <c r="AH191" s="20">
        <f t="shared" ref="AH191:AH194" si="451">AM191+AR191+AW191+BB191</f>
        <v>0</v>
      </c>
      <c r="AI191" s="20">
        <f t="shared" ref="AI191:AI194" si="452">AN191+AS191+AX191+BC191</f>
        <v>0</v>
      </c>
      <c r="AJ191" s="20">
        <v>0</v>
      </c>
      <c r="AK191" s="20">
        <v>0</v>
      </c>
      <c r="AL191" s="20">
        <v>0</v>
      </c>
      <c r="AM191" s="20">
        <v>0</v>
      </c>
      <c r="AN191" s="20">
        <v>0</v>
      </c>
      <c r="AO191" s="20">
        <v>0</v>
      </c>
      <c r="AP191" s="20">
        <v>0</v>
      </c>
      <c r="AQ191" s="20">
        <f t="shared" si="441"/>
        <v>0</v>
      </c>
      <c r="AR191" s="20">
        <f t="shared" si="442"/>
        <v>0</v>
      </c>
      <c r="AS191" s="20">
        <v>0</v>
      </c>
      <c r="AT191" s="20">
        <v>0</v>
      </c>
      <c r="AU191" s="20">
        <v>0</v>
      </c>
      <c r="AV191" s="20">
        <f t="shared" si="432"/>
        <v>0</v>
      </c>
      <c r="AW191" s="20">
        <f t="shared" si="433"/>
        <v>0</v>
      </c>
      <c r="AX191" s="20">
        <v>0</v>
      </c>
      <c r="AY191" s="20">
        <v>0</v>
      </c>
      <c r="AZ191" s="20">
        <v>0</v>
      </c>
      <c r="BA191" s="20">
        <f t="shared" si="434"/>
        <v>0</v>
      </c>
      <c r="BB191" s="20">
        <f t="shared" si="435"/>
        <v>0</v>
      </c>
      <c r="BC191" s="20">
        <v>0</v>
      </c>
    </row>
    <row r="192" spans="1:55" ht="31.5" x14ac:dyDescent="0.25">
      <c r="A192" s="5">
        <v>15</v>
      </c>
      <c r="B192" s="15" t="s">
        <v>200</v>
      </c>
      <c r="C192" s="16" t="s">
        <v>305</v>
      </c>
      <c r="D192" s="20">
        <f t="shared" si="401"/>
        <v>9.9937377359999999</v>
      </c>
      <c r="E192" s="20">
        <f t="shared" si="402"/>
        <v>0</v>
      </c>
      <c r="F192" s="20">
        <f t="shared" si="403"/>
        <v>0</v>
      </c>
      <c r="G192" s="20">
        <f t="shared" si="404"/>
        <v>0</v>
      </c>
      <c r="H192" s="20">
        <f t="shared" si="405"/>
        <v>0</v>
      </c>
      <c r="I192" s="20">
        <f t="shared" si="406"/>
        <v>0</v>
      </c>
      <c r="J192" s="20">
        <f t="shared" si="407"/>
        <v>0</v>
      </c>
      <c r="K192" s="20">
        <f t="shared" si="408"/>
        <v>0</v>
      </c>
      <c r="L192" s="20">
        <f t="shared" si="409"/>
        <v>0</v>
      </c>
      <c r="M192" s="20">
        <f t="shared" si="410"/>
        <v>0</v>
      </c>
      <c r="N192" s="20">
        <f t="shared" si="411"/>
        <v>0</v>
      </c>
      <c r="O192" s="20">
        <f t="shared" si="412"/>
        <v>0</v>
      </c>
      <c r="P192" s="20">
        <f t="shared" si="413"/>
        <v>0</v>
      </c>
      <c r="Q192" s="20">
        <f t="shared" si="414"/>
        <v>0</v>
      </c>
      <c r="R192" s="20">
        <f t="shared" si="415"/>
        <v>0</v>
      </c>
      <c r="S192" s="20">
        <f t="shared" si="416"/>
        <v>0</v>
      </c>
      <c r="T192" s="20">
        <f t="shared" si="417"/>
        <v>0</v>
      </c>
      <c r="U192" s="20">
        <f t="shared" si="418"/>
        <v>0</v>
      </c>
      <c r="V192" s="20">
        <f t="shared" si="419"/>
        <v>0</v>
      </c>
      <c r="W192" s="20">
        <f t="shared" si="420"/>
        <v>0</v>
      </c>
      <c r="X192" s="20">
        <f t="shared" si="421"/>
        <v>0</v>
      </c>
      <c r="Y192" s="20">
        <f t="shared" si="422"/>
        <v>0</v>
      </c>
      <c r="Z192" s="20">
        <f t="shared" si="423"/>
        <v>0</v>
      </c>
      <c r="AA192" s="20">
        <f t="shared" si="424"/>
        <v>0</v>
      </c>
      <c r="AB192" s="20">
        <f t="shared" si="425"/>
        <v>0</v>
      </c>
      <c r="AC192" s="20">
        <f t="shared" si="426"/>
        <v>0</v>
      </c>
      <c r="AD192" s="20">
        <v>8.3281147799999999</v>
      </c>
      <c r="AE192" s="20">
        <f t="shared" si="448"/>
        <v>0</v>
      </c>
      <c r="AF192" s="20">
        <f t="shared" si="449"/>
        <v>0</v>
      </c>
      <c r="AG192" s="20">
        <f t="shared" si="450"/>
        <v>0</v>
      </c>
      <c r="AH192" s="20">
        <f t="shared" si="451"/>
        <v>0</v>
      </c>
      <c r="AI192" s="20">
        <f t="shared" si="452"/>
        <v>0</v>
      </c>
      <c r="AJ192" s="20">
        <v>0</v>
      </c>
      <c r="AK192" s="20">
        <v>0</v>
      </c>
      <c r="AL192" s="20">
        <v>0</v>
      </c>
      <c r="AM192" s="20">
        <v>0</v>
      </c>
      <c r="AN192" s="20">
        <v>0</v>
      </c>
      <c r="AO192" s="20">
        <v>0</v>
      </c>
      <c r="AP192" s="20">
        <v>0</v>
      </c>
      <c r="AQ192" s="20">
        <f t="shared" si="441"/>
        <v>0</v>
      </c>
      <c r="AR192" s="20">
        <f t="shared" si="442"/>
        <v>0</v>
      </c>
      <c r="AS192" s="20">
        <v>0</v>
      </c>
      <c r="AT192" s="20">
        <v>0</v>
      </c>
      <c r="AU192" s="20">
        <v>0</v>
      </c>
      <c r="AV192" s="20">
        <f t="shared" si="432"/>
        <v>0</v>
      </c>
      <c r="AW192" s="20">
        <f t="shared" si="433"/>
        <v>0</v>
      </c>
      <c r="AX192" s="20">
        <v>0</v>
      </c>
      <c r="AY192" s="20">
        <v>0</v>
      </c>
      <c r="AZ192" s="20">
        <v>0</v>
      </c>
      <c r="BA192" s="20">
        <f t="shared" si="434"/>
        <v>0</v>
      </c>
      <c r="BB192" s="20">
        <f t="shared" si="435"/>
        <v>0</v>
      </c>
      <c r="BC192" s="20">
        <v>0</v>
      </c>
    </row>
    <row r="193" spans="1:55" ht="31.5" x14ac:dyDescent="0.25">
      <c r="A193" s="5">
        <v>16</v>
      </c>
      <c r="B193" s="15" t="s">
        <v>230</v>
      </c>
      <c r="C193" s="16" t="s">
        <v>306</v>
      </c>
      <c r="D193" s="20">
        <f t="shared" si="401"/>
        <v>0</v>
      </c>
      <c r="E193" s="20">
        <f t="shared" si="402"/>
        <v>0</v>
      </c>
      <c r="F193" s="20">
        <f t="shared" si="403"/>
        <v>0</v>
      </c>
      <c r="G193" s="20">
        <f t="shared" si="404"/>
        <v>0</v>
      </c>
      <c r="H193" s="20">
        <f t="shared" si="405"/>
        <v>0</v>
      </c>
      <c r="I193" s="20">
        <f t="shared" si="406"/>
        <v>0</v>
      </c>
      <c r="J193" s="20">
        <f t="shared" si="407"/>
        <v>0</v>
      </c>
      <c r="K193" s="20">
        <f t="shared" si="408"/>
        <v>0</v>
      </c>
      <c r="L193" s="20">
        <f t="shared" si="409"/>
        <v>0</v>
      </c>
      <c r="M193" s="20">
        <f t="shared" si="410"/>
        <v>0</v>
      </c>
      <c r="N193" s="20">
        <f t="shared" si="411"/>
        <v>0</v>
      </c>
      <c r="O193" s="20">
        <f t="shared" si="412"/>
        <v>0</v>
      </c>
      <c r="P193" s="20">
        <f t="shared" si="413"/>
        <v>0</v>
      </c>
      <c r="Q193" s="20">
        <f t="shared" si="414"/>
        <v>0</v>
      </c>
      <c r="R193" s="20">
        <f t="shared" si="415"/>
        <v>0</v>
      </c>
      <c r="S193" s="20">
        <f t="shared" si="416"/>
        <v>0</v>
      </c>
      <c r="T193" s="20">
        <f t="shared" si="417"/>
        <v>0</v>
      </c>
      <c r="U193" s="20">
        <f t="shared" si="418"/>
        <v>0</v>
      </c>
      <c r="V193" s="20">
        <f t="shared" si="419"/>
        <v>0</v>
      </c>
      <c r="W193" s="20">
        <f t="shared" si="420"/>
        <v>0</v>
      </c>
      <c r="X193" s="20">
        <f t="shared" si="421"/>
        <v>0</v>
      </c>
      <c r="Y193" s="20">
        <f t="shared" si="422"/>
        <v>0</v>
      </c>
      <c r="Z193" s="20">
        <f t="shared" si="423"/>
        <v>0</v>
      </c>
      <c r="AA193" s="20">
        <f t="shared" si="424"/>
        <v>0</v>
      </c>
      <c r="AB193" s="20">
        <f t="shared" si="425"/>
        <v>0</v>
      </c>
      <c r="AC193" s="20">
        <f t="shared" si="426"/>
        <v>0</v>
      </c>
      <c r="AD193" s="20">
        <v>0</v>
      </c>
      <c r="AE193" s="20">
        <f t="shared" si="448"/>
        <v>0</v>
      </c>
      <c r="AF193" s="20">
        <f t="shared" si="449"/>
        <v>0</v>
      </c>
      <c r="AG193" s="20">
        <f t="shared" si="450"/>
        <v>0</v>
      </c>
      <c r="AH193" s="20">
        <f t="shared" si="451"/>
        <v>0</v>
      </c>
      <c r="AI193" s="20">
        <f t="shared" si="452"/>
        <v>0</v>
      </c>
      <c r="AJ193" s="20">
        <v>0</v>
      </c>
      <c r="AK193" s="20">
        <v>0</v>
      </c>
      <c r="AL193" s="20">
        <v>0</v>
      </c>
      <c r="AM193" s="20">
        <v>0</v>
      </c>
      <c r="AN193" s="20">
        <v>0</v>
      </c>
      <c r="AO193" s="20">
        <v>0</v>
      </c>
      <c r="AP193" s="20">
        <v>0</v>
      </c>
      <c r="AQ193" s="20">
        <f t="shared" si="441"/>
        <v>0</v>
      </c>
      <c r="AR193" s="20">
        <f t="shared" si="442"/>
        <v>0</v>
      </c>
      <c r="AS193" s="20">
        <v>0</v>
      </c>
      <c r="AT193" s="20">
        <v>0</v>
      </c>
      <c r="AU193" s="20">
        <v>0</v>
      </c>
      <c r="AV193" s="20">
        <f t="shared" si="432"/>
        <v>0</v>
      </c>
      <c r="AW193" s="20">
        <f t="shared" si="433"/>
        <v>0</v>
      </c>
      <c r="AX193" s="20">
        <v>0</v>
      </c>
      <c r="AY193" s="20">
        <v>0</v>
      </c>
      <c r="AZ193" s="20">
        <v>0</v>
      </c>
      <c r="BA193" s="20">
        <f t="shared" si="434"/>
        <v>0</v>
      </c>
      <c r="BB193" s="20">
        <f t="shared" si="435"/>
        <v>0</v>
      </c>
      <c r="BC193" s="20">
        <v>0</v>
      </c>
    </row>
    <row r="194" spans="1:55" ht="31.5" x14ac:dyDescent="0.25">
      <c r="A194" s="5">
        <v>17</v>
      </c>
      <c r="B194" s="15" t="s">
        <v>231</v>
      </c>
      <c r="C194" s="16" t="s">
        <v>307</v>
      </c>
      <c r="D194" s="20">
        <f t="shared" si="401"/>
        <v>0</v>
      </c>
      <c r="E194" s="20">
        <f t="shared" si="402"/>
        <v>0</v>
      </c>
      <c r="F194" s="20">
        <f t="shared" si="403"/>
        <v>0</v>
      </c>
      <c r="G194" s="20">
        <f t="shared" si="404"/>
        <v>0</v>
      </c>
      <c r="H194" s="20">
        <f t="shared" si="405"/>
        <v>0</v>
      </c>
      <c r="I194" s="20">
        <f t="shared" si="406"/>
        <v>0</v>
      </c>
      <c r="J194" s="20">
        <f t="shared" si="407"/>
        <v>0</v>
      </c>
      <c r="K194" s="20">
        <f t="shared" si="408"/>
        <v>0</v>
      </c>
      <c r="L194" s="20">
        <f t="shared" si="409"/>
        <v>0</v>
      </c>
      <c r="M194" s="20">
        <f t="shared" si="410"/>
        <v>0</v>
      </c>
      <c r="N194" s="20">
        <f t="shared" si="411"/>
        <v>0</v>
      </c>
      <c r="O194" s="20">
        <f t="shared" si="412"/>
        <v>0</v>
      </c>
      <c r="P194" s="20">
        <f t="shared" si="413"/>
        <v>0</v>
      </c>
      <c r="Q194" s="20">
        <f t="shared" si="414"/>
        <v>0</v>
      </c>
      <c r="R194" s="20">
        <f t="shared" si="415"/>
        <v>0</v>
      </c>
      <c r="S194" s="20">
        <f t="shared" si="416"/>
        <v>0</v>
      </c>
      <c r="T194" s="20">
        <f t="shared" si="417"/>
        <v>0</v>
      </c>
      <c r="U194" s="20">
        <f t="shared" si="418"/>
        <v>0</v>
      </c>
      <c r="V194" s="20">
        <f t="shared" si="419"/>
        <v>0</v>
      </c>
      <c r="W194" s="20">
        <f t="shared" si="420"/>
        <v>0</v>
      </c>
      <c r="X194" s="20">
        <f t="shared" si="421"/>
        <v>0</v>
      </c>
      <c r="Y194" s="20">
        <f t="shared" si="422"/>
        <v>0</v>
      </c>
      <c r="Z194" s="20">
        <f t="shared" si="423"/>
        <v>0</v>
      </c>
      <c r="AA194" s="20">
        <f t="shared" si="424"/>
        <v>0</v>
      </c>
      <c r="AB194" s="20">
        <f t="shared" si="425"/>
        <v>0</v>
      </c>
      <c r="AC194" s="20">
        <f t="shared" si="426"/>
        <v>0</v>
      </c>
      <c r="AD194" s="20">
        <v>0</v>
      </c>
      <c r="AE194" s="20">
        <f t="shared" si="448"/>
        <v>0</v>
      </c>
      <c r="AF194" s="20">
        <f t="shared" si="449"/>
        <v>0</v>
      </c>
      <c r="AG194" s="20">
        <f t="shared" si="450"/>
        <v>0</v>
      </c>
      <c r="AH194" s="20">
        <f t="shared" si="451"/>
        <v>0</v>
      </c>
      <c r="AI194" s="20">
        <f t="shared" si="452"/>
        <v>0</v>
      </c>
      <c r="AJ194" s="20">
        <v>0</v>
      </c>
      <c r="AK194" s="20">
        <v>0</v>
      </c>
      <c r="AL194" s="20">
        <v>0</v>
      </c>
      <c r="AM194" s="20">
        <v>0</v>
      </c>
      <c r="AN194" s="20">
        <v>0</v>
      </c>
      <c r="AO194" s="20">
        <v>0</v>
      </c>
      <c r="AP194" s="20">
        <v>0</v>
      </c>
      <c r="AQ194" s="20">
        <f t="shared" si="441"/>
        <v>0</v>
      </c>
      <c r="AR194" s="20">
        <f t="shared" si="442"/>
        <v>0</v>
      </c>
      <c r="AS194" s="20">
        <v>0</v>
      </c>
      <c r="AT194" s="20">
        <v>0</v>
      </c>
      <c r="AU194" s="20">
        <v>0</v>
      </c>
      <c r="AV194" s="20">
        <f t="shared" si="432"/>
        <v>0</v>
      </c>
      <c r="AW194" s="20">
        <f t="shared" si="433"/>
        <v>0</v>
      </c>
      <c r="AX194" s="20">
        <v>0</v>
      </c>
      <c r="AY194" s="20">
        <v>0</v>
      </c>
      <c r="AZ194" s="20">
        <v>0</v>
      </c>
      <c r="BA194" s="20">
        <f t="shared" si="434"/>
        <v>0</v>
      </c>
      <c r="BB194" s="20">
        <f t="shared" si="435"/>
        <v>0</v>
      </c>
      <c r="BC194" s="20">
        <v>0</v>
      </c>
    </row>
    <row r="195" spans="1:55" ht="31.5" x14ac:dyDescent="0.25">
      <c r="A195" s="5">
        <v>18</v>
      </c>
      <c r="B195" s="15" t="s">
        <v>201</v>
      </c>
      <c r="C195" s="16" t="s">
        <v>308</v>
      </c>
      <c r="D195" s="20">
        <f t="shared" si="401"/>
        <v>5.4023985479999999</v>
      </c>
      <c r="E195" s="20">
        <f t="shared" si="402"/>
        <v>1.8045791999999998E-2</v>
      </c>
      <c r="F195" s="20">
        <f t="shared" si="403"/>
        <v>0</v>
      </c>
      <c r="G195" s="20">
        <f t="shared" si="404"/>
        <v>0</v>
      </c>
      <c r="H195" s="20">
        <f t="shared" si="405"/>
        <v>0</v>
      </c>
      <c r="I195" s="20">
        <f t="shared" si="406"/>
        <v>1.8045791999999998E-2</v>
      </c>
      <c r="J195" s="20">
        <f t="shared" si="407"/>
        <v>0</v>
      </c>
      <c r="K195" s="20">
        <f t="shared" si="408"/>
        <v>0</v>
      </c>
      <c r="L195" s="20">
        <f t="shared" si="409"/>
        <v>0</v>
      </c>
      <c r="M195" s="20">
        <f t="shared" si="410"/>
        <v>0</v>
      </c>
      <c r="N195" s="20">
        <f t="shared" si="411"/>
        <v>0</v>
      </c>
      <c r="O195" s="20">
        <f t="shared" si="412"/>
        <v>1.8045791999999998E-2</v>
      </c>
      <c r="P195" s="20">
        <f t="shared" si="413"/>
        <v>0</v>
      </c>
      <c r="Q195" s="20">
        <f t="shared" si="414"/>
        <v>0</v>
      </c>
      <c r="R195" s="20">
        <f t="shared" si="415"/>
        <v>0</v>
      </c>
      <c r="S195" s="20">
        <f t="shared" si="416"/>
        <v>1.8045791999999998E-2</v>
      </c>
      <c r="T195" s="20">
        <f t="shared" si="417"/>
        <v>0</v>
      </c>
      <c r="U195" s="20">
        <f t="shared" si="418"/>
        <v>0</v>
      </c>
      <c r="V195" s="20">
        <f t="shared" si="419"/>
        <v>0</v>
      </c>
      <c r="W195" s="20">
        <f t="shared" si="420"/>
        <v>0</v>
      </c>
      <c r="X195" s="20">
        <f t="shared" si="421"/>
        <v>0</v>
      </c>
      <c r="Y195" s="20">
        <f t="shared" si="422"/>
        <v>0</v>
      </c>
      <c r="Z195" s="20">
        <f t="shared" si="423"/>
        <v>0</v>
      </c>
      <c r="AA195" s="20">
        <f t="shared" si="424"/>
        <v>0</v>
      </c>
      <c r="AB195" s="20">
        <f t="shared" si="425"/>
        <v>0</v>
      </c>
      <c r="AC195" s="20">
        <f t="shared" si="426"/>
        <v>0</v>
      </c>
      <c r="AD195" s="20">
        <v>4.50199879</v>
      </c>
      <c r="AE195" s="20">
        <f>AJ195+AO195+AT195+AY195</f>
        <v>1.503816E-2</v>
      </c>
      <c r="AF195" s="20">
        <f>AK195+AP195+AU195+AZ195</f>
        <v>0</v>
      </c>
      <c r="AG195" s="20">
        <f>AL195+AQ195+AV195+BA195</f>
        <v>0</v>
      </c>
      <c r="AH195" s="20">
        <f>AM195+AR195+AW195+BB195</f>
        <v>0</v>
      </c>
      <c r="AI195" s="20">
        <f>AN195+AS195+AX195+BC195</f>
        <v>1.503816E-2</v>
      </c>
      <c r="AJ195" s="20">
        <v>0</v>
      </c>
      <c r="AK195" s="20">
        <v>0</v>
      </c>
      <c r="AL195" s="20">
        <v>0</v>
      </c>
      <c r="AM195" s="20">
        <v>0</v>
      </c>
      <c r="AN195" s="20">
        <v>0</v>
      </c>
      <c r="AO195" s="20">
        <v>1.503816E-2</v>
      </c>
      <c r="AP195" s="20">
        <v>0</v>
      </c>
      <c r="AQ195" s="20">
        <v>0</v>
      </c>
      <c r="AR195" s="20">
        <v>0</v>
      </c>
      <c r="AS195" s="20">
        <v>1.503816E-2</v>
      </c>
      <c r="AT195" s="20">
        <v>0</v>
      </c>
      <c r="AU195" s="20">
        <v>0</v>
      </c>
      <c r="AV195" s="20">
        <f t="shared" si="432"/>
        <v>0</v>
      </c>
      <c r="AW195" s="20">
        <f t="shared" si="433"/>
        <v>0</v>
      </c>
      <c r="AX195" s="20">
        <v>0</v>
      </c>
      <c r="AY195" s="20">
        <v>0</v>
      </c>
      <c r="AZ195" s="20">
        <v>0</v>
      </c>
      <c r="BA195" s="20">
        <f t="shared" si="434"/>
        <v>0</v>
      </c>
      <c r="BB195" s="20">
        <f t="shared" si="435"/>
        <v>0</v>
      </c>
      <c r="BC195" s="20">
        <v>0</v>
      </c>
    </row>
    <row r="196" spans="1:55" ht="31.5" x14ac:dyDescent="0.25">
      <c r="A196" s="5">
        <v>19</v>
      </c>
      <c r="B196" s="15" t="s">
        <v>232</v>
      </c>
      <c r="C196" s="16" t="s">
        <v>309</v>
      </c>
      <c r="D196" s="20">
        <f t="shared" si="401"/>
        <v>0</v>
      </c>
      <c r="E196" s="20">
        <f t="shared" si="402"/>
        <v>0</v>
      </c>
      <c r="F196" s="20">
        <f t="shared" si="403"/>
        <v>0</v>
      </c>
      <c r="G196" s="20">
        <f t="shared" si="404"/>
        <v>0</v>
      </c>
      <c r="H196" s="20">
        <f t="shared" si="405"/>
        <v>0</v>
      </c>
      <c r="I196" s="20">
        <f t="shared" si="406"/>
        <v>0</v>
      </c>
      <c r="J196" s="20">
        <f t="shared" si="407"/>
        <v>0</v>
      </c>
      <c r="K196" s="20">
        <f t="shared" si="408"/>
        <v>0</v>
      </c>
      <c r="L196" s="20">
        <f t="shared" si="409"/>
        <v>0</v>
      </c>
      <c r="M196" s="20">
        <f t="shared" si="410"/>
        <v>0</v>
      </c>
      <c r="N196" s="20">
        <f t="shared" si="411"/>
        <v>0</v>
      </c>
      <c r="O196" s="20">
        <f t="shared" si="412"/>
        <v>0</v>
      </c>
      <c r="P196" s="20">
        <f t="shared" si="413"/>
        <v>0</v>
      </c>
      <c r="Q196" s="20">
        <f t="shared" si="414"/>
        <v>0</v>
      </c>
      <c r="R196" s="20">
        <f t="shared" si="415"/>
        <v>0</v>
      </c>
      <c r="S196" s="20">
        <f t="shared" si="416"/>
        <v>0</v>
      </c>
      <c r="T196" s="20">
        <f t="shared" si="417"/>
        <v>0</v>
      </c>
      <c r="U196" s="20">
        <f t="shared" si="418"/>
        <v>0</v>
      </c>
      <c r="V196" s="20">
        <f t="shared" si="419"/>
        <v>0</v>
      </c>
      <c r="W196" s="20">
        <f t="shared" si="420"/>
        <v>0</v>
      </c>
      <c r="X196" s="20">
        <f t="shared" si="421"/>
        <v>0</v>
      </c>
      <c r="Y196" s="20">
        <f t="shared" si="422"/>
        <v>0</v>
      </c>
      <c r="Z196" s="20">
        <f t="shared" si="423"/>
        <v>0</v>
      </c>
      <c r="AA196" s="20">
        <f t="shared" si="424"/>
        <v>0</v>
      </c>
      <c r="AB196" s="20">
        <f t="shared" si="425"/>
        <v>0</v>
      </c>
      <c r="AC196" s="20">
        <f t="shared" si="426"/>
        <v>0</v>
      </c>
      <c r="AD196" s="20">
        <v>0</v>
      </c>
      <c r="AE196" s="20">
        <f t="shared" ref="AE196:AE200" si="453">AJ196+AO196+AT196+AY196</f>
        <v>0</v>
      </c>
      <c r="AF196" s="20">
        <f t="shared" ref="AF196:AF200" si="454">AK196+AP196+AU196+AZ196</f>
        <v>0</v>
      </c>
      <c r="AG196" s="20">
        <f t="shared" ref="AG196:AG200" si="455">AL196+AQ196+AV196+BA196</f>
        <v>0</v>
      </c>
      <c r="AH196" s="20">
        <f t="shared" ref="AH196:AH200" si="456">AM196+AR196+AW196+BB196</f>
        <v>0</v>
      </c>
      <c r="AI196" s="20">
        <f t="shared" ref="AI196:AI200" si="457">AN196+AS196+AX196+BC196</f>
        <v>0</v>
      </c>
      <c r="AJ196" s="20">
        <v>0</v>
      </c>
      <c r="AK196" s="20">
        <v>0</v>
      </c>
      <c r="AL196" s="20">
        <v>0</v>
      </c>
      <c r="AM196" s="20">
        <v>0</v>
      </c>
      <c r="AN196" s="20">
        <v>0</v>
      </c>
      <c r="AO196" s="20">
        <v>0</v>
      </c>
      <c r="AP196" s="20">
        <v>0</v>
      </c>
      <c r="AQ196" s="20">
        <f t="shared" si="441"/>
        <v>0</v>
      </c>
      <c r="AR196" s="20">
        <f t="shared" si="442"/>
        <v>0</v>
      </c>
      <c r="AS196" s="20">
        <v>0</v>
      </c>
      <c r="AT196" s="20">
        <v>0</v>
      </c>
      <c r="AU196" s="20">
        <v>0</v>
      </c>
      <c r="AV196" s="20">
        <f t="shared" si="432"/>
        <v>0</v>
      </c>
      <c r="AW196" s="20">
        <f t="shared" si="433"/>
        <v>0</v>
      </c>
      <c r="AX196" s="20">
        <v>0</v>
      </c>
      <c r="AY196" s="20">
        <v>0</v>
      </c>
      <c r="AZ196" s="20">
        <v>0</v>
      </c>
      <c r="BA196" s="20">
        <f t="shared" si="434"/>
        <v>0</v>
      </c>
      <c r="BB196" s="20">
        <f t="shared" si="435"/>
        <v>0</v>
      </c>
      <c r="BC196" s="20">
        <v>0</v>
      </c>
    </row>
    <row r="197" spans="1:55" ht="31.5" x14ac:dyDescent="0.25">
      <c r="A197" s="5">
        <v>20</v>
      </c>
      <c r="B197" s="15" t="s">
        <v>202</v>
      </c>
      <c r="C197" s="16" t="s">
        <v>310</v>
      </c>
      <c r="D197" s="20">
        <f t="shared" si="401"/>
        <v>7.9169999999999989</v>
      </c>
      <c r="E197" s="20">
        <f t="shared" si="402"/>
        <v>0.19004722800000001</v>
      </c>
      <c r="F197" s="20">
        <f t="shared" si="403"/>
        <v>0.11940000000000001</v>
      </c>
      <c r="G197" s="20">
        <f t="shared" si="404"/>
        <v>0</v>
      </c>
      <c r="H197" s="20">
        <f t="shared" si="405"/>
        <v>0</v>
      </c>
      <c r="I197" s="20">
        <f t="shared" si="406"/>
        <v>7.0647227999999992E-2</v>
      </c>
      <c r="J197" s="20">
        <f t="shared" si="407"/>
        <v>0.11940000000000001</v>
      </c>
      <c r="K197" s="20">
        <f t="shared" si="408"/>
        <v>0.11940000000000001</v>
      </c>
      <c r="L197" s="20">
        <f t="shared" si="409"/>
        <v>0</v>
      </c>
      <c r="M197" s="20">
        <f t="shared" si="410"/>
        <v>0</v>
      </c>
      <c r="N197" s="20">
        <f t="shared" si="411"/>
        <v>0</v>
      </c>
      <c r="O197" s="20">
        <f t="shared" si="412"/>
        <v>7.0647227999999992E-2</v>
      </c>
      <c r="P197" s="20">
        <f t="shared" si="413"/>
        <v>0</v>
      </c>
      <c r="Q197" s="20">
        <f t="shared" si="414"/>
        <v>0</v>
      </c>
      <c r="R197" s="20">
        <f t="shared" si="415"/>
        <v>0</v>
      </c>
      <c r="S197" s="20">
        <f t="shared" si="416"/>
        <v>7.0647227999999992E-2</v>
      </c>
      <c r="T197" s="20">
        <f t="shared" si="417"/>
        <v>0</v>
      </c>
      <c r="U197" s="20">
        <f t="shared" si="418"/>
        <v>0</v>
      </c>
      <c r="V197" s="20">
        <f t="shared" si="419"/>
        <v>0</v>
      </c>
      <c r="W197" s="20">
        <f t="shared" si="420"/>
        <v>0</v>
      </c>
      <c r="X197" s="20">
        <f t="shared" si="421"/>
        <v>0</v>
      </c>
      <c r="Y197" s="20">
        <f t="shared" si="422"/>
        <v>0</v>
      </c>
      <c r="Z197" s="20">
        <f t="shared" si="423"/>
        <v>0</v>
      </c>
      <c r="AA197" s="20">
        <f t="shared" si="424"/>
        <v>0</v>
      </c>
      <c r="AB197" s="20">
        <f t="shared" si="425"/>
        <v>0</v>
      </c>
      <c r="AC197" s="20">
        <f t="shared" si="426"/>
        <v>0</v>
      </c>
      <c r="AD197" s="20">
        <v>6.5974999999999993</v>
      </c>
      <c r="AE197" s="20">
        <f t="shared" si="453"/>
        <v>0.15837269000000001</v>
      </c>
      <c r="AF197" s="20">
        <f t="shared" si="454"/>
        <v>9.9500000000000005E-2</v>
      </c>
      <c r="AG197" s="20">
        <f t="shared" si="455"/>
        <v>0</v>
      </c>
      <c r="AH197" s="20">
        <f t="shared" si="456"/>
        <v>0</v>
      </c>
      <c r="AI197" s="20">
        <f t="shared" si="457"/>
        <v>5.8872689999999998E-2</v>
      </c>
      <c r="AJ197" s="20">
        <v>9.9500000000000005E-2</v>
      </c>
      <c r="AK197" s="20">
        <v>9.9500000000000005E-2</v>
      </c>
      <c r="AL197" s="20">
        <v>0</v>
      </c>
      <c r="AM197" s="20">
        <v>0</v>
      </c>
      <c r="AN197" s="20">
        <v>0</v>
      </c>
      <c r="AO197" s="20">
        <v>5.8872689999999998E-2</v>
      </c>
      <c r="AP197" s="20">
        <v>0</v>
      </c>
      <c r="AQ197" s="20">
        <v>0</v>
      </c>
      <c r="AR197" s="20">
        <v>0</v>
      </c>
      <c r="AS197" s="20">
        <v>5.8872689999999998E-2</v>
      </c>
      <c r="AT197" s="20">
        <v>0</v>
      </c>
      <c r="AU197" s="20">
        <v>0</v>
      </c>
      <c r="AV197" s="20">
        <f t="shared" si="432"/>
        <v>0</v>
      </c>
      <c r="AW197" s="20">
        <f t="shared" si="433"/>
        <v>0</v>
      </c>
      <c r="AX197" s="20">
        <v>0</v>
      </c>
      <c r="AY197" s="20">
        <v>0</v>
      </c>
      <c r="AZ197" s="20">
        <v>0</v>
      </c>
      <c r="BA197" s="20">
        <f t="shared" si="434"/>
        <v>0</v>
      </c>
      <c r="BB197" s="20">
        <f t="shared" si="435"/>
        <v>0</v>
      </c>
      <c r="BC197" s="20">
        <v>0</v>
      </c>
    </row>
    <row r="198" spans="1:55" ht="31.5" x14ac:dyDescent="0.25">
      <c r="A198" s="5">
        <v>21</v>
      </c>
      <c r="B198" s="15" t="s">
        <v>243</v>
      </c>
      <c r="C198" s="16" t="s">
        <v>311</v>
      </c>
      <c r="D198" s="20">
        <f t="shared" si="401"/>
        <v>3.6447478319999997</v>
      </c>
      <c r="E198" s="20">
        <f t="shared" si="402"/>
        <v>2.5782431999999997E-2</v>
      </c>
      <c r="F198" s="20">
        <f t="shared" si="403"/>
        <v>2.5782431999999997E-2</v>
      </c>
      <c r="G198" s="20">
        <f t="shared" si="404"/>
        <v>0</v>
      </c>
      <c r="H198" s="20">
        <f t="shared" si="405"/>
        <v>0</v>
      </c>
      <c r="I198" s="20">
        <f t="shared" si="406"/>
        <v>0</v>
      </c>
      <c r="J198" s="20">
        <f t="shared" si="407"/>
        <v>2.5782431999999997E-2</v>
      </c>
      <c r="K198" s="20">
        <f t="shared" si="408"/>
        <v>2.5782431999999997E-2</v>
      </c>
      <c r="L198" s="20">
        <f t="shared" si="409"/>
        <v>0</v>
      </c>
      <c r="M198" s="20">
        <f t="shared" si="410"/>
        <v>0</v>
      </c>
      <c r="N198" s="20">
        <f t="shared" si="411"/>
        <v>0</v>
      </c>
      <c r="O198" s="20">
        <f t="shared" si="412"/>
        <v>0</v>
      </c>
      <c r="P198" s="20">
        <f t="shared" si="413"/>
        <v>0</v>
      </c>
      <c r="Q198" s="20">
        <f t="shared" si="414"/>
        <v>0</v>
      </c>
      <c r="R198" s="20">
        <f t="shared" si="415"/>
        <v>0</v>
      </c>
      <c r="S198" s="20">
        <f t="shared" si="416"/>
        <v>0</v>
      </c>
      <c r="T198" s="20">
        <f t="shared" si="417"/>
        <v>0</v>
      </c>
      <c r="U198" s="20">
        <f t="shared" si="418"/>
        <v>0</v>
      </c>
      <c r="V198" s="20">
        <f t="shared" si="419"/>
        <v>0</v>
      </c>
      <c r="W198" s="20">
        <f t="shared" si="420"/>
        <v>0</v>
      </c>
      <c r="X198" s="20">
        <f t="shared" si="421"/>
        <v>0</v>
      </c>
      <c r="Y198" s="20">
        <f t="shared" si="422"/>
        <v>0</v>
      </c>
      <c r="Z198" s="20">
        <f t="shared" si="423"/>
        <v>0</v>
      </c>
      <c r="AA198" s="20">
        <f t="shared" si="424"/>
        <v>0</v>
      </c>
      <c r="AB198" s="20">
        <f t="shared" si="425"/>
        <v>0</v>
      </c>
      <c r="AC198" s="20">
        <f t="shared" si="426"/>
        <v>0</v>
      </c>
      <c r="AD198" s="20">
        <v>3.03728986</v>
      </c>
      <c r="AE198" s="20">
        <f t="shared" si="453"/>
        <v>2.1485359999999998E-2</v>
      </c>
      <c r="AF198" s="20">
        <f t="shared" si="454"/>
        <v>2.1485359999999998E-2</v>
      </c>
      <c r="AG198" s="20">
        <f t="shared" si="455"/>
        <v>0</v>
      </c>
      <c r="AH198" s="20">
        <f t="shared" si="456"/>
        <v>0</v>
      </c>
      <c r="AI198" s="20">
        <f t="shared" si="457"/>
        <v>0</v>
      </c>
      <c r="AJ198" s="20">
        <v>2.1485359999999998E-2</v>
      </c>
      <c r="AK198" s="20">
        <v>2.1485359999999998E-2</v>
      </c>
      <c r="AL198" s="20">
        <v>0</v>
      </c>
      <c r="AM198" s="20">
        <v>0</v>
      </c>
      <c r="AN198" s="20">
        <v>0</v>
      </c>
      <c r="AO198" s="20">
        <v>0</v>
      </c>
      <c r="AP198" s="20">
        <v>0</v>
      </c>
      <c r="AQ198" s="20">
        <f t="shared" si="441"/>
        <v>0</v>
      </c>
      <c r="AR198" s="20">
        <f t="shared" si="442"/>
        <v>0</v>
      </c>
      <c r="AS198" s="20">
        <v>0</v>
      </c>
      <c r="AT198" s="20">
        <v>0</v>
      </c>
      <c r="AU198" s="20">
        <v>0</v>
      </c>
      <c r="AV198" s="20">
        <f t="shared" si="432"/>
        <v>0</v>
      </c>
      <c r="AW198" s="20">
        <f t="shared" si="433"/>
        <v>0</v>
      </c>
      <c r="AX198" s="20">
        <v>0</v>
      </c>
      <c r="AY198" s="20">
        <v>0</v>
      </c>
      <c r="AZ198" s="20">
        <v>0</v>
      </c>
      <c r="BA198" s="20">
        <f t="shared" si="434"/>
        <v>0</v>
      </c>
      <c r="BB198" s="20">
        <f t="shared" si="435"/>
        <v>0</v>
      </c>
      <c r="BC198" s="20">
        <v>0</v>
      </c>
    </row>
    <row r="199" spans="1:55" ht="31.5" x14ac:dyDescent="0.25">
      <c r="A199" s="5">
        <v>22</v>
      </c>
      <c r="B199" s="15" t="s">
        <v>233</v>
      </c>
      <c r="C199" s="16" t="s">
        <v>312</v>
      </c>
      <c r="D199" s="20">
        <f t="shared" si="401"/>
        <v>0</v>
      </c>
      <c r="E199" s="20">
        <f t="shared" si="402"/>
        <v>0</v>
      </c>
      <c r="F199" s="20">
        <f t="shared" si="403"/>
        <v>0</v>
      </c>
      <c r="G199" s="20">
        <f t="shared" si="404"/>
        <v>0</v>
      </c>
      <c r="H199" s="20">
        <f t="shared" si="405"/>
        <v>0</v>
      </c>
      <c r="I199" s="20">
        <f t="shared" si="406"/>
        <v>0</v>
      </c>
      <c r="J199" s="20">
        <f t="shared" si="407"/>
        <v>0</v>
      </c>
      <c r="K199" s="20">
        <f t="shared" si="408"/>
        <v>0</v>
      </c>
      <c r="L199" s="20">
        <f t="shared" si="409"/>
        <v>0</v>
      </c>
      <c r="M199" s="20">
        <f t="shared" si="410"/>
        <v>0</v>
      </c>
      <c r="N199" s="20">
        <f t="shared" si="411"/>
        <v>0</v>
      </c>
      <c r="O199" s="20">
        <f t="shared" si="412"/>
        <v>0</v>
      </c>
      <c r="P199" s="20">
        <f t="shared" si="413"/>
        <v>0</v>
      </c>
      <c r="Q199" s="20">
        <f t="shared" si="414"/>
        <v>0</v>
      </c>
      <c r="R199" s="20">
        <f t="shared" si="415"/>
        <v>0</v>
      </c>
      <c r="S199" s="20">
        <f t="shared" si="416"/>
        <v>0</v>
      </c>
      <c r="T199" s="20">
        <f t="shared" si="417"/>
        <v>0</v>
      </c>
      <c r="U199" s="20">
        <f t="shared" si="418"/>
        <v>0</v>
      </c>
      <c r="V199" s="20">
        <f t="shared" si="419"/>
        <v>0</v>
      </c>
      <c r="W199" s="20">
        <f t="shared" si="420"/>
        <v>0</v>
      </c>
      <c r="X199" s="20">
        <f t="shared" si="421"/>
        <v>0</v>
      </c>
      <c r="Y199" s="20">
        <f t="shared" si="422"/>
        <v>0</v>
      </c>
      <c r="Z199" s="20">
        <f t="shared" si="423"/>
        <v>0</v>
      </c>
      <c r="AA199" s="20">
        <f t="shared" si="424"/>
        <v>0</v>
      </c>
      <c r="AB199" s="20">
        <f t="shared" si="425"/>
        <v>0</v>
      </c>
      <c r="AC199" s="20">
        <f t="shared" si="426"/>
        <v>0</v>
      </c>
      <c r="AD199" s="20">
        <v>0</v>
      </c>
      <c r="AE199" s="20">
        <f t="shared" si="453"/>
        <v>0</v>
      </c>
      <c r="AF199" s="20">
        <f t="shared" si="454"/>
        <v>0</v>
      </c>
      <c r="AG199" s="20">
        <f t="shared" si="455"/>
        <v>0</v>
      </c>
      <c r="AH199" s="20">
        <f t="shared" si="456"/>
        <v>0</v>
      </c>
      <c r="AI199" s="20">
        <f t="shared" si="457"/>
        <v>0</v>
      </c>
      <c r="AJ199" s="20">
        <v>0</v>
      </c>
      <c r="AK199" s="20">
        <v>0</v>
      </c>
      <c r="AL199" s="20">
        <v>0</v>
      </c>
      <c r="AM199" s="20">
        <v>0</v>
      </c>
      <c r="AN199" s="20">
        <v>0</v>
      </c>
      <c r="AO199" s="20">
        <v>0</v>
      </c>
      <c r="AP199" s="20">
        <v>0</v>
      </c>
      <c r="AQ199" s="20">
        <f t="shared" si="441"/>
        <v>0</v>
      </c>
      <c r="AR199" s="20">
        <f t="shared" si="442"/>
        <v>0</v>
      </c>
      <c r="AS199" s="20">
        <v>0</v>
      </c>
      <c r="AT199" s="20">
        <v>0</v>
      </c>
      <c r="AU199" s="20">
        <v>0</v>
      </c>
      <c r="AV199" s="20">
        <f t="shared" si="432"/>
        <v>0</v>
      </c>
      <c r="AW199" s="20">
        <f t="shared" si="433"/>
        <v>0</v>
      </c>
      <c r="AX199" s="20">
        <v>0</v>
      </c>
      <c r="AY199" s="20">
        <v>0</v>
      </c>
      <c r="AZ199" s="20">
        <v>0</v>
      </c>
      <c r="BA199" s="20">
        <f t="shared" si="434"/>
        <v>0</v>
      </c>
      <c r="BB199" s="20">
        <f t="shared" si="435"/>
        <v>0</v>
      </c>
      <c r="BC199" s="20">
        <v>0</v>
      </c>
    </row>
    <row r="200" spans="1:55" ht="31.5" x14ac:dyDescent="0.25">
      <c r="A200" s="5">
        <v>23</v>
      </c>
      <c r="B200" s="15" t="s">
        <v>203</v>
      </c>
      <c r="C200" s="16" t="s">
        <v>313</v>
      </c>
      <c r="D200" s="20">
        <f t="shared" si="401"/>
        <v>49.549699655999994</v>
      </c>
      <c r="E200" s="20">
        <f t="shared" si="402"/>
        <v>8.490034188000001</v>
      </c>
      <c r="F200" s="20">
        <f t="shared" si="403"/>
        <v>2.7599999999999999E-4</v>
      </c>
      <c r="G200" s="20">
        <f t="shared" si="404"/>
        <v>6.3168589080000004</v>
      </c>
      <c r="H200" s="20">
        <f t="shared" si="405"/>
        <v>1.8326897280000001</v>
      </c>
      <c r="I200" s="20">
        <f t="shared" si="406"/>
        <v>0.34020955199999997</v>
      </c>
      <c r="J200" s="20">
        <f t="shared" si="407"/>
        <v>1.2946215359999997</v>
      </c>
      <c r="K200" s="20">
        <f t="shared" si="408"/>
        <v>2.7599999999999999E-4</v>
      </c>
      <c r="L200" s="20">
        <f t="shared" si="409"/>
        <v>0.96697857600000003</v>
      </c>
      <c r="M200" s="20">
        <f t="shared" si="410"/>
        <v>0</v>
      </c>
      <c r="N200" s="20">
        <f t="shared" si="411"/>
        <v>0.32736695999999998</v>
      </c>
      <c r="O200" s="20">
        <f t="shared" si="412"/>
        <v>7.1954126520000008</v>
      </c>
      <c r="P200" s="20">
        <f t="shared" si="413"/>
        <v>0</v>
      </c>
      <c r="Q200" s="20">
        <f t="shared" si="414"/>
        <v>5.3498803320000006</v>
      </c>
      <c r="R200" s="20">
        <f t="shared" si="415"/>
        <v>1.8326897280000001</v>
      </c>
      <c r="S200" s="20">
        <f t="shared" si="416"/>
        <v>1.2842591999999998E-2</v>
      </c>
      <c r="T200" s="20">
        <f t="shared" si="417"/>
        <v>0</v>
      </c>
      <c r="U200" s="20">
        <f t="shared" si="418"/>
        <v>0</v>
      </c>
      <c r="V200" s="20">
        <f t="shared" si="419"/>
        <v>0</v>
      </c>
      <c r="W200" s="20">
        <f t="shared" si="420"/>
        <v>0</v>
      </c>
      <c r="X200" s="20">
        <f t="shared" si="421"/>
        <v>0</v>
      </c>
      <c r="Y200" s="20">
        <f t="shared" si="422"/>
        <v>0</v>
      </c>
      <c r="Z200" s="20">
        <f t="shared" si="423"/>
        <v>0</v>
      </c>
      <c r="AA200" s="20">
        <f t="shared" si="424"/>
        <v>0</v>
      </c>
      <c r="AB200" s="20">
        <f t="shared" si="425"/>
        <v>0</v>
      </c>
      <c r="AC200" s="20">
        <f t="shared" si="426"/>
        <v>0</v>
      </c>
      <c r="AD200" s="20">
        <v>41.291416379999994</v>
      </c>
      <c r="AE200" s="20">
        <f t="shared" si="453"/>
        <v>7.0750284900000011</v>
      </c>
      <c r="AF200" s="20">
        <f t="shared" si="454"/>
        <v>2.3000000000000001E-4</v>
      </c>
      <c r="AG200" s="20">
        <f t="shared" si="455"/>
        <v>5.2640490900000003</v>
      </c>
      <c r="AH200" s="20">
        <f t="shared" si="456"/>
        <v>1.5272414400000001</v>
      </c>
      <c r="AI200" s="20">
        <f t="shared" si="457"/>
        <v>0.28350796</v>
      </c>
      <c r="AJ200" s="20">
        <v>1.0788512799999999</v>
      </c>
      <c r="AK200" s="20">
        <v>2.3000000000000001E-4</v>
      </c>
      <c r="AL200" s="20">
        <v>0.80581548000000003</v>
      </c>
      <c r="AM200" s="20">
        <v>0</v>
      </c>
      <c r="AN200" s="20">
        <v>0.27280579999999999</v>
      </c>
      <c r="AO200" s="20">
        <v>5.9961772100000008</v>
      </c>
      <c r="AP200" s="20">
        <v>0</v>
      </c>
      <c r="AQ200" s="20">
        <v>4.4582336100000006</v>
      </c>
      <c r="AR200" s="20">
        <v>1.5272414400000001</v>
      </c>
      <c r="AS200" s="20">
        <v>1.0702159999999999E-2</v>
      </c>
      <c r="AT200" s="20">
        <v>0</v>
      </c>
      <c r="AU200" s="20">
        <v>0</v>
      </c>
      <c r="AV200" s="20">
        <f t="shared" si="432"/>
        <v>0</v>
      </c>
      <c r="AW200" s="20">
        <f t="shared" si="433"/>
        <v>0</v>
      </c>
      <c r="AX200" s="20">
        <v>0</v>
      </c>
      <c r="AY200" s="20">
        <v>0</v>
      </c>
      <c r="AZ200" s="20">
        <v>0</v>
      </c>
      <c r="BA200" s="20">
        <f t="shared" si="434"/>
        <v>0</v>
      </c>
      <c r="BB200" s="20">
        <f t="shared" si="435"/>
        <v>0</v>
      </c>
      <c r="BC200" s="20">
        <v>0</v>
      </c>
    </row>
    <row r="201" spans="1:55" ht="31.5" x14ac:dyDescent="0.25">
      <c r="A201" s="5">
        <v>24</v>
      </c>
      <c r="B201" s="15" t="s">
        <v>204</v>
      </c>
      <c r="C201" s="16" t="s">
        <v>314</v>
      </c>
      <c r="D201" s="20">
        <f t="shared" si="401"/>
        <v>18.605477004000001</v>
      </c>
      <c r="E201" s="20">
        <f t="shared" si="402"/>
        <v>1.7293091999999999E-2</v>
      </c>
      <c r="F201" s="20">
        <f t="shared" si="403"/>
        <v>1.7293091999999999E-2</v>
      </c>
      <c r="G201" s="20">
        <f t="shared" si="404"/>
        <v>0</v>
      </c>
      <c r="H201" s="20">
        <f t="shared" si="405"/>
        <v>0</v>
      </c>
      <c r="I201" s="20">
        <f t="shared" si="406"/>
        <v>0</v>
      </c>
      <c r="J201" s="20">
        <f t="shared" si="407"/>
        <v>1.7293091999999999E-2</v>
      </c>
      <c r="K201" s="20">
        <f t="shared" si="408"/>
        <v>1.7293091999999999E-2</v>
      </c>
      <c r="L201" s="20">
        <f t="shared" si="409"/>
        <v>0</v>
      </c>
      <c r="M201" s="20">
        <f t="shared" si="410"/>
        <v>0</v>
      </c>
      <c r="N201" s="20">
        <f t="shared" si="411"/>
        <v>0</v>
      </c>
      <c r="O201" s="20">
        <f t="shared" si="412"/>
        <v>0</v>
      </c>
      <c r="P201" s="20">
        <f t="shared" si="413"/>
        <v>0</v>
      </c>
      <c r="Q201" s="20">
        <f t="shared" si="414"/>
        <v>0</v>
      </c>
      <c r="R201" s="20">
        <f t="shared" si="415"/>
        <v>0</v>
      </c>
      <c r="S201" s="20">
        <f t="shared" si="416"/>
        <v>0</v>
      </c>
      <c r="T201" s="20">
        <f t="shared" si="417"/>
        <v>0</v>
      </c>
      <c r="U201" s="20">
        <f t="shared" si="418"/>
        <v>0</v>
      </c>
      <c r="V201" s="20">
        <f t="shared" si="419"/>
        <v>0</v>
      </c>
      <c r="W201" s="20">
        <f t="shared" si="420"/>
        <v>0</v>
      </c>
      <c r="X201" s="20">
        <f t="shared" si="421"/>
        <v>0</v>
      </c>
      <c r="Y201" s="20">
        <f t="shared" si="422"/>
        <v>0</v>
      </c>
      <c r="Z201" s="20">
        <f t="shared" si="423"/>
        <v>0</v>
      </c>
      <c r="AA201" s="20">
        <f t="shared" si="424"/>
        <v>0</v>
      </c>
      <c r="AB201" s="20">
        <f t="shared" si="425"/>
        <v>0</v>
      </c>
      <c r="AC201" s="20">
        <f t="shared" si="426"/>
        <v>0</v>
      </c>
      <c r="AD201" s="20">
        <v>15.504564170000002</v>
      </c>
      <c r="AE201" s="20">
        <f t="shared" si="427"/>
        <v>1.4410909999999999E-2</v>
      </c>
      <c r="AF201" s="20">
        <f t="shared" si="428"/>
        <v>1.4410909999999999E-2</v>
      </c>
      <c r="AG201" s="20">
        <f t="shared" si="429"/>
        <v>0</v>
      </c>
      <c r="AH201" s="20">
        <f t="shared" si="430"/>
        <v>0</v>
      </c>
      <c r="AI201" s="20">
        <f t="shared" si="431"/>
        <v>0</v>
      </c>
      <c r="AJ201" s="20">
        <v>1.4410909999999999E-2</v>
      </c>
      <c r="AK201" s="20">
        <v>1.4410909999999999E-2</v>
      </c>
      <c r="AL201" s="20">
        <v>0</v>
      </c>
      <c r="AM201" s="20">
        <v>0</v>
      </c>
      <c r="AN201" s="20">
        <v>0</v>
      </c>
      <c r="AO201" s="20">
        <v>0</v>
      </c>
      <c r="AP201" s="20">
        <v>0</v>
      </c>
      <c r="AQ201" s="20">
        <f t="shared" si="441"/>
        <v>0</v>
      </c>
      <c r="AR201" s="20">
        <f t="shared" si="442"/>
        <v>0</v>
      </c>
      <c r="AS201" s="20">
        <v>0</v>
      </c>
      <c r="AT201" s="20">
        <v>0</v>
      </c>
      <c r="AU201" s="20">
        <v>0</v>
      </c>
      <c r="AV201" s="20">
        <f t="shared" si="432"/>
        <v>0</v>
      </c>
      <c r="AW201" s="20">
        <f t="shared" si="433"/>
        <v>0</v>
      </c>
      <c r="AX201" s="20">
        <v>0</v>
      </c>
      <c r="AY201" s="20">
        <v>0</v>
      </c>
      <c r="AZ201" s="20">
        <v>0</v>
      </c>
      <c r="BA201" s="20">
        <f t="shared" si="434"/>
        <v>0</v>
      </c>
      <c r="BB201" s="20">
        <f t="shared" si="435"/>
        <v>0</v>
      </c>
      <c r="BC201" s="20">
        <v>0</v>
      </c>
    </row>
    <row r="202" spans="1:55" ht="31.5" x14ac:dyDescent="0.25">
      <c r="A202" s="5">
        <v>25</v>
      </c>
      <c r="B202" s="15" t="s">
        <v>234</v>
      </c>
      <c r="C202" s="16" t="s">
        <v>315</v>
      </c>
      <c r="D202" s="20">
        <f t="shared" si="401"/>
        <v>0</v>
      </c>
      <c r="E202" s="20">
        <f t="shared" si="402"/>
        <v>0</v>
      </c>
      <c r="F202" s="20">
        <f t="shared" si="403"/>
        <v>0</v>
      </c>
      <c r="G202" s="20">
        <f t="shared" si="404"/>
        <v>0</v>
      </c>
      <c r="H202" s="20">
        <f t="shared" si="405"/>
        <v>0</v>
      </c>
      <c r="I202" s="20">
        <f t="shared" si="406"/>
        <v>0</v>
      </c>
      <c r="J202" s="20">
        <f t="shared" si="407"/>
        <v>0</v>
      </c>
      <c r="K202" s="20">
        <f t="shared" si="408"/>
        <v>0</v>
      </c>
      <c r="L202" s="20">
        <f t="shared" si="409"/>
        <v>0</v>
      </c>
      <c r="M202" s="20">
        <f t="shared" si="410"/>
        <v>0</v>
      </c>
      <c r="N202" s="20">
        <f t="shared" si="411"/>
        <v>0</v>
      </c>
      <c r="O202" s="20">
        <f t="shared" si="412"/>
        <v>0</v>
      </c>
      <c r="P202" s="20">
        <f t="shared" si="413"/>
        <v>0</v>
      </c>
      <c r="Q202" s="20">
        <f t="shared" si="414"/>
        <v>0</v>
      </c>
      <c r="R202" s="20">
        <f t="shared" si="415"/>
        <v>0</v>
      </c>
      <c r="S202" s="20">
        <f t="shared" si="416"/>
        <v>0</v>
      </c>
      <c r="T202" s="20">
        <f t="shared" si="417"/>
        <v>0</v>
      </c>
      <c r="U202" s="20">
        <f t="shared" si="418"/>
        <v>0</v>
      </c>
      <c r="V202" s="20">
        <f t="shared" si="419"/>
        <v>0</v>
      </c>
      <c r="W202" s="20">
        <f t="shared" si="420"/>
        <v>0</v>
      </c>
      <c r="X202" s="20">
        <f t="shared" si="421"/>
        <v>0</v>
      </c>
      <c r="Y202" s="20">
        <f t="shared" si="422"/>
        <v>0</v>
      </c>
      <c r="Z202" s="20">
        <f t="shared" si="423"/>
        <v>0</v>
      </c>
      <c r="AA202" s="20">
        <f t="shared" si="424"/>
        <v>0</v>
      </c>
      <c r="AB202" s="20">
        <f t="shared" si="425"/>
        <v>0</v>
      </c>
      <c r="AC202" s="20">
        <f t="shared" si="426"/>
        <v>0</v>
      </c>
      <c r="AD202" s="20">
        <v>0</v>
      </c>
      <c r="AE202" s="20">
        <f t="shared" si="427"/>
        <v>0</v>
      </c>
      <c r="AF202" s="20">
        <f t="shared" si="428"/>
        <v>0</v>
      </c>
      <c r="AG202" s="20">
        <f t="shared" si="429"/>
        <v>0</v>
      </c>
      <c r="AH202" s="20">
        <f t="shared" si="430"/>
        <v>0</v>
      </c>
      <c r="AI202" s="20">
        <f t="shared" si="431"/>
        <v>0</v>
      </c>
      <c r="AJ202" s="20">
        <v>0</v>
      </c>
      <c r="AK202" s="20">
        <v>0</v>
      </c>
      <c r="AL202" s="20">
        <v>0</v>
      </c>
      <c r="AM202" s="20">
        <v>0</v>
      </c>
      <c r="AN202" s="20">
        <v>0</v>
      </c>
      <c r="AO202" s="20">
        <v>0</v>
      </c>
      <c r="AP202" s="20">
        <v>0</v>
      </c>
      <c r="AQ202" s="20">
        <f t="shared" si="441"/>
        <v>0</v>
      </c>
      <c r="AR202" s="20">
        <f t="shared" si="442"/>
        <v>0</v>
      </c>
      <c r="AS202" s="20">
        <v>0</v>
      </c>
      <c r="AT202" s="20">
        <v>0</v>
      </c>
      <c r="AU202" s="20">
        <v>0</v>
      </c>
      <c r="AV202" s="20">
        <f t="shared" si="432"/>
        <v>0</v>
      </c>
      <c r="AW202" s="20">
        <f t="shared" si="433"/>
        <v>0</v>
      </c>
      <c r="AX202" s="20">
        <v>0</v>
      </c>
      <c r="AY202" s="20">
        <v>0</v>
      </c>
      <c r="AZ202" s="20">
        <v>0</v>
      </c>
      <c r="BA202" s="20">
        <f t="shared" si="434"/>
        <v>0</v>
      </c>
      <c r="BB202" s="20">
        <f t="shared" si="435"/>
        <v>0</v>
      </c>
      <c r="BC202" s="20">
        <v>0</v>
      </c>
    </row>
    <row r="203" spans="1:55" ht="31.5" x14ac:dyDescent="0.25">
      <c r="A203" s="5">
        <v>26</v>
      </c>
      <c r="B203" s="15" t="s">
        <v>235</v>
      </c>
      <c r="C203" s="16" t="s">
        <v>316</v>
      </c>
      <c r="D203" s="20">
        <f t="shared" si="401"/>
        <v>0</v>
      </c>
      <c r="E203" s="20">
        <f t="shared" si="402"/>
        <v>0</v>
      </c>
      <c r="F203" s="20">
        <f t="shared" si="403"/>
        <v>0</v>
      </c>
      <c r="G203" s="20">
        <f t="shared" si="404"/>
        <v>0</v>
      </c>
      <c r="H203" s="20">
        <f t="shared" si="405"/>
        <v>0</v>
      </c>
      <c r="I203" s="20">
        <f t="shared" si="406"/>
        <v>0</v>
      </c>
      <c r="J203" s="20">
        <f t="shared" si="407"/>
        <v>0</v>
      </c>
      <c r="K203" s="20">
        <f t="shared" si="408"/>
        <v>0</v>
      </c>
      <c r="L203" s="20">
        <f t="shared" si="409"/>
        <v>0</v>
      </c>
      <c r="M203" s="20">
        <f t="shared" si="410"/>
        <v>0</v>
      </c>
      <c r="N203" s="20">
        <f t="shared" si="411"/>
        <v>0</v>
      </c>
      <c r="O203" s="20">
        <f t="shared" si="412"/>
        <v>0</v>
      </c>
      <c r="P203" s="20">
        <f t="shared" si="413"/>
        <v>0</v>
      </c>
      <c r="Q203" s="20">
        <f t="shared" si="414"/>
        <v>0</v>
      </c>
      <c r="R203" s="20">
        <f t="shared" si="415"/>
        <v>0</v>
      </c>
      <c r="S203" s="20">
        <f t="shared" si="416"/>
        <v>0</v>
      </c>
      <c r="T203" s="20">
        <f t="shared" si="417"/>
        <v>0</v>
      </c>
      <c r="U203" s="20">
        <f t="shared" si="418"/>
        <v>0</v>
      </c>
      <c r="V203" s="20">
        <f t="shared" si="419"/>
        <v>0</v>
      </c>
      <c r="W203" s="20">
        <f t="shared" si="420"/>
        <v>0</v>
      </c>
      <c r="X203" s="20">
        <f t="shared" si="421"/>
        <v>0</v>
      </c>
      <c r="Y203" s="20">
        <f t="shared" si="422"/>
        <v>0</v>
      </c>
      <c r="Z203" s="20">
        <f t="shared" si="423"/>
        <v>0</v>
      </c>
      <c r="AA203" s="20">
        <f t="shared" si="424"/>
        <v>0</v>
      </c>
      <c r="AB203" s="20">
        <f t="shared" si="425"/>
        <v>0</v>
      </c>
      <c r="AC203" s="20">
        <f t="shared" si="426"/>
        <v>0</v>
      </c>
      <c r="AD203" s="20">
        <v>0</v>
      </c>
      <c r="AE203" s="20">
        <f t="shared" si="427"/>
        <v>0</v>
      </c>
      <c r="AF203" s="20">
        <f t="shared" si="428"/>
        <v>0</v>
      </c>
      <c r="AG203" s="20">
        <f t="shared" si="429"/>
        <v>0</v>
      </c>
      <c r="AH203" s="20">
        <f t="shared" si="430"/>
        <v>0</v>
      </c>
      <c r="AI203" s="20">
        <f t="shared" si="431"/>
        <v>0</v>
      </c>
      <c r="AJ203" s="20">
        <v>0</v>
      </c>
      <c r="AK203" s="20">
        <v>0</v>
      </c>
      <c r="AL203" s="20">
        <v>0</v>
      </c>
      <c r="AM203" s="20">
        <v>0</v>
      </c>
      <c r="AN203" s="20">
        <v>0</v>
      </c>
      <c r="AO203" s="20">
        <v>0</v>
      </c>
      <c r="AP203" s="20">
        <v>0</v>
      </c>
      <c r="AQ203" s="20">
        <f t="shared" si="441"/>
        <v>0</v>
      </c>
      <c r="AR203" s="20">
        <f t="shared" si="442"/>
        <v>0</v>
      </c>
      <c r="AS203" s="20">
        <v>0</v>
      </c>
      <c r="AT203" s="20">
        <v>0</v>
      </c>
      <c r="AU203" s="20">
        <v>0</v>
      </c>
      <c r="AV203" s="20">
        <f t="shared" si="432"/>
        <v>0</v>
      </c>
      <c r="AW203" s="20">
        <f t="shared" si="433"/>
        <v>0</v>
      </c>
      <c r="AX203" s="20">
        <v>0</v>
      </c>
      <c r="AY203" s="20">
        <v>0</v>
      </c>
      <c r="AZ203" s="20">
        <v>0</v>
      </c>
      <c r="BA203" s="20">
        <f t="shared" si="434"/>
        <v>0</v>
      </c>
      <c r="BB203" s="20">
        <f t="shared" si="435"/>
        <v>0</v>
      </c>
      <c r="BC203" s="20">
        <v>0</v>
      </c>
    </row>
    <row r="204" spans="1:55" ht="31.5" x14ac:dyDescent="0.25">
      <c r="A204" s="5">
        <v>27</v>
      </c>
      <c r="B204" s="15" t="s">
        <v>236</v>
      </c>
      <c r="C204" s="16" t="s">
        <v>317</v>
      </c>
      <c r="D204" s="20">
        <f t="shared" si="401"/>
        <v>0</v>
      </c>
      <c r="E204" s="20">
        <f t="shared" si="402"/>
        <v>0</v>
      </c>
      <c r="F204" s="20">
        <f t="shared" si="403"/>
        <v>0</v>
      </c>
      <c r="G204" s="20">
        <f t="shared" si="404"/>
        <v>0</v>
      </c>
      <c r="H204" s="20">
        <f t="shared" si="405"/>
        <v>0</v>
      </c>
      <c r="I204" s="20">
        <f t="shared" si="406"/>
        <v>0</v>
      </c>
      <c r="J204" s="20">
        <f t="shared" si="407"/>
        <v>0</v>
      </c>
      <c r="K204" s="20">
        <f t="shared" si="408"/>
        <v>0</v>
      </c>
      <c r="L204" s="20">
        <f t="shared" si="409"/>
        <v>0</v>
      </c>
      <c r="M204" s="20">
        <f t="shared" si="410"/>
        <v>0</v>
      </c>
      <c r="N204" s="20">
        <f t="shared" si="411"/>
        <v>0</v>
      </c>
      <c r="O204" s="20">
        <f t="shared" si="412"/>
        <v>0</v>
      </c>
      <c r="P204" s="20">
        <f t="shared" si="413"/>
        <v>0</v>
      </c>
      <c r="Q204" s="20">
        <f t="shared" si="414"/>
        <v>0</v>
      </c>
      <c r="R204" s="20">
        <f t="shared" si="415"/>
        <v>0</v>
      </c>
      <c r="S204" s="20">
        <f t="shared" si="416"/>
        <v>0</v>
      </c>
      <c r="T204" s="20">
        <f t="shared" si="417"/>
        <v>0</v>
      </c>
      <c r="U204" s="20">
        <f t="shared" si="418"/>
        <v>0</v>
      </c>
      <c r="V204" s="20">
        <f t="shared" si="419"/>
        <v>0</v>
      </c>
      <c r="W204" s="20">
        <f t="shared" si="420"/>
        <v>0</v>
      </c>
      <c r="X204" s="20">
        <f t="shared" si="421"/>
        <v>0</v>
      </c>
      <c r="Y204" s="20">
        <f t="shared" si="422"/>
        <v>0</v>
      </c>
      <c r="Z204" s="20">
        <f t="shared" si="423"/>
        <v>0</v>
      </c>
      <c r="AA204" s="20">
        <f t="shared" si="424"/>
        <v>0</v>
      </c>
      <c r="AB204" s="20">
        <f t="shared" si="425"/>
        <v>0</v>
      </c>
      <c r="AC204" s="20">
        <f t="shared" si="426"/>
        <v>0</v>
      </c>
      <c r="AD204" s="20">
        <v>0</v>
      </c>
      <c r="AE204" s="20">
        <f t="shared" si="427"/>
        <v>0</v>
      </c>
      <c r="AF204" s="20">
        <f t="shared" si="428"/>
        <v>0</v>
      </c>
      <c r="AG204" s="20">
        <f t="shared" si="429"/>
        <v>0</v>
      </c>
      <c r="AH204" s="20">
        <f t="shared" si="430"/>
        <v>0</v>
      </c>
      <c r="AI204" s="20">
        <f t="shared" si="431"/>
        <v>0</v>
      </c>
      <c r="AJ204" s="20">
        <v>0</v>
      </c>
      <c r="AK204" s="20">
        <v>0</v>
      </c>
      <c r="AL204" s="20">
        <v>0</v>
      </c>
      <c r="AM204" s="20">
        <v>0</v>
      </c>
      <c r="AN204" s="20">
        <v>0</v>
      </c>
      <c r="AO204" s="20">
        <v>0</v>
      </c>
      <c r="AP204" s="20">
        <v>0</v>
      </c>
      <c r="AQ204" s="20">
        <f t="shared" si="441"/>
        <v>0</v>
      </c>
      <c r="AR204" s="20">
        <f t="shared" si="442"/>
        <v>0</v>
      </c>
      <c r="AS204" s="20">
        <v>0</v>
      </c>
      <c r="AT204" s="20">
        <v>0</v>
      </c>
      <c r="AU204" s="20">
        <v>0</v>
      </c>
      <c r="AV204" s="20">
        <f t="shared" si="432"/>
        <v>0</v>
      </c>
      <c r="AW204" s="20">
        <f t="shared" si="433"/>
        <v>0</v>
      </c>
      <c r="AX204" s="20">
        <v>0</v>
      </c>
      <c r="AY204" s="20">
        <v>0</v>
      </c>
      <c r="AZ204" s="20">
        <v>0</v>
      </c>
      <c r="BA204" s="20">
        <f t="shared" si="434"/>
        <v>0</v>
      </c>
      <c r="BB204" s="20">
        <f t="shared" si="435"/>
        <v>0</v>
      </c>
      <c r="BC204" s="20">
        <v>0</v>
      </c>
    </row>
    <row r="205" spans="1:55" ht="31.5" x14ac:dyDescent="0.25">
      <c r="A205" s="5">
        <v>28</v>
      </c>
      <c r="B205" s="15" t="s">
        <v>237</v>
      </c>
      <c r="C205" s="16" t="s">
        <v>318</v>
      </c>
      <c r="D205" s="20">
        <f t="shared" si="401"/>
        <v>6.1465246679999996</v>
      </c>
      <c r="E205" s="20">
        <f t="shared" si="402"/>
        <v>0</v>
      </c>
      <c r="F205" s="20">
        <f t="shared" si="403"/>
        <v>0</v>
      </c>
      <c r="G205" s="20">
        <f t="shared" si="404"/>
        <v>0</v>
      </c>
      <c r="H205" s="20">
        <f t="shared" si="405"/>
        <v>0</v>
      </c>
      <c r="I205" s="20">
        <f t="shared" si="406"/>
        <v>0</v>
      </c>
      <c r="J205" s="20">
        <f t="shared" si="407"/>
        <v>0</v>
      </c>
      <c r="K205" s="20">
        <f t="shared" si="408"/>
        <v>0</v>
      </c>
      <c r="L205" s="20">
        <f t="shared" si="409"/>
        <v>0</v>
      </c>
      <c r="M205" s="20">
        <f t="shared" si="410"/>
        <v>0</v>
      </c>
      <c r="N205" s="20">
        <f t="shared" si="411"/>
        <v>0</v>
      </c>
      <c r="O205" s="20">
        <f t="shared" si="412"/>
        <v>0</v>
      </c>
      <c r="P205" s="20">
        <f t="shared" si="413"/>
        <v>0</v>
      </c>
      <c r="Q205" s="20">
        <f t="shared" si="414"/>
        <v>0</v>
      </c>
      <c r="R205" s="20">
        <f t="shared" si="415"/>
        <v>0</v>
      </c>
      <c r="S205" s="20">
        <f t="shared" si="416"/>
        <v>0</v>
      </c>
      <c r="T205" s="20">
        <f t="shared" si="417"/>
        <v>0</v>
      </c>
      <c r="U205" s="20">
        <f t="shared" si="418"/>
        <v>0</v>
      </c>
      <c r="V205" s="20">
        <f t="shared" si="419"/>
        <v>0</v>
      </c>
      <c r="W205" s="20">
        <f t="shared" si="420"/>
        <v>0</v>
      </c>
      <c r="X205" s="20">
        <f t="shared" si="421"/>
        <v>0</v>
      </c>
      <c r="Y205" s="20">
        <f t="shared" si="422"/>
        <v>0</v>
      </c>
      <c r="Z205" s="20">
        <f t="shared" si="423"/>
        <v>0</v>
      </c>
      <c r="AA205" s="20">
        <f t="shared" si="424"/>
        <v>0</v>
      </c>
      <c r="AB205" s="20">
        <f t="shared" si="425"/>
        <v>0</v>
      </c>
      <c r="AC205" s="20">
        <f t="shared" si="426"/>
        <v>0</v>
      </c>
      <c r="AD205" s="20">
        <v>5.12210389</v>
      </c>
      <c r="AE205" s="20">
        <f>AJ205+AO205+AT205+AY205</f>
        <v>0</v>
      </c>
      <c r="AF205" s="20">
        <f>AK205+AP205+AU205+AZ205</f>
        <v>0</v>
      </c>
      <c r="AG205" s="20">
        <f>AL205+AQ205+AV205+BA205</f>
        <v>0</v>
      </c>
      <c r="AH205" s="20">
        <f>AM205+AR205+AW205+BB205</f>
        <v>0</v>
      </c>
      <c r="AI205" s="20">
        <f>AN205+AS205+AX205+BC205</f>
        <v>0</v>
      </c>
      <c r="AJ205" s="20">
        <v>0</v>
      </c>
      <c r="AK205" s="20">
        <v>0</v>
      </c>
      <c r="AL205" s="20">
        <v>0</v>
      </c>
      <c r="AM205" s="20">
        <v>0</v>
      </c>
      <c r="AN205" s="20">
        <v>0</v>
      </c>
      <c r="AO205" s="20">
        <v>0</v>
      </c>
      <c r="AP205" s="20">
        <v>0</v>
      </c>
      <c r="AQ205" s="20">
        <f t="shared" si="441"/>
        <v>0</v>
      </c>
      <c r="AR205" s="20">
        <f t="shared" si="442"/>
        <v>0</v>
      </c>
      <c r="AS205" s="20">
        <v>0</v>
      </c>
      <c r="AT205" s="20">
        <v>0</v>
      </c>
      <c r="AU205" s="20">
        <v>0</v>
      </c>
      <c r="AV205" s="20">
        <f t="shared" si="432"/>
        <v>0</v>
      </c>
      <c r="AW205" s="20">
        <f t="shared" si="433"/>
        <v>0</v>
      </c>
      <c r="AX205" s="20">
        <v>0</v>
      </c>
      <c r="AY205" s="20">
        <v>0</v>
      </c>
      <c r="AZ205" s="20">
        <v>0</v>
      </c>
      <c r="BA205" s="20">
        <f t="shared" si="434"/>
        <v>0</v>
      </c>
      <c r="BB205" s="20">
        <f t="shared" si="435"/>
        <v>0</v>
      </c>
      <c r="BC205" s="20">
        <v>0</v>
      </c>
    </row>
    <row r="206" spans="1:55" ht="31.5" x14ac:dyDescent="0.25">
      <c r="A206" s="5">
        <v>29</v>
      </c>
      <c r="B206" s="15" t="s">
        <v>205</v>
      </c>
      <c r="C206" s="16" t="s">
        <v>319</v>
      </c>
      <c r="D206" s="20">
        <f t="shared" si="401"/>
        <v>0</v>
      </c>
      <c r="E206" s="20">
        <f t="shared" si="402"/>
        <v>0</v>
      </c>
      <c r="F206" s="20">
        <f t="shared" si="403"/>
        <v>0</v>
      </c>
      <c r="G206" s="20">
        <f t="shared" si="404"/>
        <v>0</v>
      </c>
      <c r="H206" s="20">
        <f t="shared" si="405"/>
        <v>0</v>
      </c>
      <c r="I206" s="20">
        <f t="shared" si="406"/>
        <v>0</v>
      </c>
      <c r="J206" s="20">
        <f t="shared" si="407"/>
        <v>0</v>
      </c>
      <c r="K206" s="20">
        <f t="shared" si="408"/>
        <v>0</v>
      </c>
      <c r="L206" s="20">
        <f t="shared" si="409"/>
        <v>0</v>
      </c>
      <c r="M206" s="20">
        <f t="shared" si="410"/>
        <v>0</v>
      </c>
      <c r="N206" s="20">
        <f t="shared" si="411"/>
        <v>0</v>
      </c>
      <c r="O206" s="20">
        <f t="shared" si="412"/>
        <v>0</v>
      </c>
      <c r="P206" s="20">
        <f t="shared" si="413"/>
        <v>0</v>
      </c>
      <c r="Q206" s="20">
        <f t="shared" si="414"/>
        <v>0</v>
      </c>
      <c r="R206" s="20">
        <f t="shared" si="415"/>
        <v>0</v>
      </c>
      <c r="S206" s="20">
        <f t="shared" si="416"/>
        <v>0</v>
      </c>
      <c r="T206" s="20">
        <f t="shared" si="417"/>
        <v>0</v>
      </c>
      <c r="U206" s="20">
        <f t="shared" si="418"/>
        <v>0</v>
      </c>
      <c r="V206" s="20">
        <f t="shared" si="419"/>
        <v>0</v>
      </c>
      <c r="W206" s="20">
        <f t="shared" si="420"/>
        <v>0</v>
      </c>
      <c r="X206" s="20">
        <f t="shared" si="421"/>
        <v>0</v>
      </c>
      <c r="Y206" s="20">
        <f t="shared" si="422"/>
        <v>0</v>
      </c>
      <c r="Z206" s="20">
        <f t="shared" si="423"/>
        <v>0</v>
      </c>
      <c r="AA206" s="20">
        <f t="shared" si="424"/>
        <v>0</v>
      </c>
      <c r="AB206" s="20">
        <f t="shared" si="425"/>
        <v>0</v>
      </c>
      <c r="AC206" s="20">
        <f t="shared" si="426"/>
        <v>0</v>
      </c>
      <c r="AD206" s="20">
        <v>0</v>
      </c>
      <c r="AE206" s="20">
        <f t="shared" si="427"/>
        <v>0</v>
      </c>
      <c r="AF206" s="20">
        <f t="shared" si="428"/>
        <v>0</v>
      </c>
      <c r="AG206" s="20">
        <f t="shared" si="429"/>
        <v>0</v>
      </c>
      <c r="AH206" s="20">
        <f t="shared" si="430"/>
        <v>0</v>
      </c>
      <c r="AI206" s="20">
        <f t="shared" si="431"/>
        <v>0</v>
      </c>
      <c r="AJ206" s="20">
        <v>0</v>
      </c>
      <c r="AK206" s="20">
        <v>0</v>
      </c>
      <c r="AL206" s="20">
        <v>0</v>
      </c>
      <c r="AM206" s="20">
        <v>0</v>
      </c>
      <c r="AN206" s="20">
        <v>0</v>
      </c>
      <c r="AO206" s="20">
        <v>0</v>
      </c>
      <c r="AP206" s="20">
        <v>0</v>
      </c>
      <c r="AQ206" s="20">
        <f t="shared" si="441"/>
        <v>0</v>
      </c>
      <c r="AR206" s="20">
        <f t="shared" si="442"/>
        <v>0</v>
      </c>
      <c r="AS206" s="20">
        <v>0</v>
      </c>
      <c r="AT206" s="20">
        <v>0</v>
      </c>
      <c r="AU206" s="20">
        <v>0</v>
      </c>
      <c r="AV206" s="20">
        <f t="shared" si="432"/>
        <v>0</v>
      </c>
      <c r="AW206" s="20">
        <f t="shared" si="433"/>
        <v>0</v>
      </c>
      <c r="AX206" s="20">
        <v>0</v>
      </c>
      <c r="AY206" s="20">
        <v>0</v>
      </c>
      <c r="AZ206" s="20">
        <v>0</v>
      </c>
      <c r="BA206" s="20">
        <f t="shared" si="434"/>
        <v>0</v>
      </c>
      <c r="BB206" s="20">
        <f t="shared" si="435"/>
        <v>0</v>
      </c>
      <c r="BC206" s="20">
        <v>0</v>
      </c>
    </row>
    <row r="207" spans="1:55" ht="31.5" x14ac:dyDescent="0.25">
      <c r="A207" s="5">
        <v>30</v>
      </c>
      <c r="B207" s="15" t="s">
        <v>206</v>
      </c>
      <c r="C207" s="16" t="s">
        <v>320</v>
      </c>
      <c r="D207" s="20">
        <f t="shared" si="401"/>
        <v>2.8825353119999999</v>
      </c>
      <c r="E207" s="20">
        <f t="shared" si="402"/>
        <v>0</v>
      </c>
      <c r="F207" s="20">
        <f t="shared" si="403"/>
        <v>0</v>
      </c>
      <c r="G207" s="20">
        <f t="shared" si="404"/>
        <v>0</v>
      </c>
      <c r="H207" s="20">
        <f t="shared" si="405"/>
        <v>0</v>
      </c>
      <c r="I207" s="20">
        <f t="shared" si="406"/>
        <v>0</v>
      </c>
      <c r="J207" s="20">
        <f t="shared" si="407"/>
        <v>0</v>
      </c>
      <c r="K207" s="20">
        <f t="shared" si="408"/>
        <v>0</v>
      </c>
      <c r="L207" s="20">
        <f t="shared" si="409"/>
        <v>0</v>
      </c>
      <c r="M207" s="20">
        <f t="shared" si="410"/>
        <v>0</v>
      </c>
      <c r="N207" s="20">
        <f t="shared" si="411"/>
        <v>0</v>
      </c>
      <c r="O207" s="20">
        <f t="shared" si="412"/>
        <v>0</v>
      </c>
      <c r="P207" s="20">
        <f t="shared" si="413"/>
        <v>0</v>
      </c>
      <c r="Q207" s="20">
        <f t="shared" si="414"/>
        <v>0</v>
      </c>
      <c r="R207" s="20">
        <f t="shared" si="415"/>
        <v>0</v>
      </c>
      <c r="S207" s="20">
        <f t="shared" si="416"/>
        <v>0</v>
      </c>
      <c r="T207" s="20">
        <f t="shared" si="417"/>
        <v>0</v>
      </c>
      <c r="U207" s="20">
        <f t="shared" si="418"/>
        <v>0</v>
      </c>
      <c r="V207" s="20">
        <f t="shared" si="419"/>
        <v>0</v>
      </c>
      <c r="W207" s="20">
        <f t="shared" si="420"/>
        <v>0</v>
      </c>
      <c r="X207" s="20">
        <f t="shared" si="421"/>
        <v>0</v>
      </c>
      <c r="Y207" s="20">
        <f t="shared" si="422"/>
        <v>0</v>
      </c>
      <c r="Z207" s="20">
        <f t="shared" si="423"/>
        <v>0</v>
      </c>
      <c r="AA207" s="20">
        <f t="shared" si="424"/>
        <v>0</v>
      </c>
      <c r="AB207" s="20">
        <f t="shared" si="425"/>
        <v>0</v>
      </c>
      <c r="AC207" s="20">
        <f t="shared" si="426"/>
        <v>0</v>
      </c>
      <c r="AD207" s="20">
        <v>2.4021127600000001</v>
      </c>
      <c r="AE207" s="20">
        <f t="shared" si="427"/>
        <v>0</v>
      </c>
      <c r="AF207" s="20">
        <f t="shared" si="428"/>
        <v>0</v>
      </c>
      <c r="AG207" s="20">
        <f t="shared" si="429"/>
        <v>0</v>
      </c>
      <c r="AH207" s="20">
        <f t="shared" si="430"/>
        <v>0</v>
      </c>
      <c r="AI207" s="20">
        <f t="shared" si="431"/>
        <v>0</v>
      </c>
      <c r="AJ207" s="20">
        <v>0</v>
      </c>
      <c r="AK207" s="20">
        <v>0</v>
      </c>
      <c r="AL207" s="20">
        <v>0</v>
      </c>
      <c r="AM207" s="20">
        <v>0</v>
      </c>
      <c r="AN207" s="20">
        <v>0</v>
      </c>
      <c r="AO207" s="20">
        <v>0</v>
      </c>
      <c r="AP207" s="20">
        <v>0</v>
      </c>
      <c r="AQ207" s="20">
        <f t="shared" si="441"/>
        <v>0</v>
      </c>
      <c r="AR207" s="20">
        <f t="shared" si="442"/>
        <v>0</v>
      </c>
      <c r="AS207" s="20">
        <v>0</v>
      </c>
      <c r="AT207" s="20">
        <v>0</v>
      </c>
      <c r="AU207" s="20">
        <v>0</v>
      </c>
      <c r="AV207" s="20">
        <f t="shared" si="432"/>
        <v>0</v>
      </c>
      <c r="AW207" s="20">
        <f t="shared" si="433"/>
        <v>0</v>
      </c>
      <c r="AX207" s="20">
        <v>0</v>
      </c>
      <c r="AY207" s="20">
        <v>0</v>
      </c>
      <c r="AZ207" s="20">
        <v>0</v>
      </c>
      <c r="BA207" s="20">
        <f t="shared" si="434"/>
        <v>0</v>
      </c>
      <c r="BB207" s="20">
        <f t="shared" si="435"/>
        <v>0</v>
      </c>
      <c r="BC207" s="20">
        <v>0</v>
      </c>
    </row>
    <row r="208" spans="1:55" ht="31.5" x14ac:dyDescent="0.25">
      <c r="A208" s="5">
        <v>31</v>
      </c>
      <c r="B208" s="15" t="s">
        <v>238</v>
      </c>
      <c r="C208" s="16" t="s">
        <v>321</v>
      </c>
      <c r="D208" s="20">
        <f t="shared" si="401"/>
        <v>4.8376722599999997</v>
      </c>
      <c r="E208" s="20">
        <f t="shared" si="402"/>
        <v>6.4109375999999996E-2</v>
      </c>
      <c r="F208" s="20">
        <f t="shared" si="403"/>
        <v>0</v>
      </c>
      <c r="G208" s="20">
        <f t="shared" si="404"/>
        <v>0</v>
      </c>
      <c r="H208" s="20">
        <f t="shared" si="405"/>
        <v>0</v>
      </c>
      <c r="I208" s="20">
        <f t="shared" si="406"/>
        <v>6.4109375999999996E-2</v>
      </c>
      <c r="J208" s="20">
        <f t="shared" si="407"/>
        <v>6.4109375999999996E-2</v>
      </c>
      <c r="K208" s="20">
        <f t="shared" si="408"/>
        <v>0</v>
      </c>
      <c r="L208" s="20">
        <f t="shared" si="409"/>
        <v>0</v>
      </c>
      <c r="M208" s="20">
        <f t="shared" si="410"/>
        <v>0</v>
      </c>
      <c r="N208" s="20">
        <f t="shared" si="411"/>
        <v>6.4109375999999996E-2</v>
      </c>
      <c r="O208" s="20">
        <f t="shared" si="412"/>
        <v>0</v>
      </c>
      <c r="P208" s="20">
        <f t="shared" si="413"/>
        <v>0</v>
      </c>
      <c r="Q208" s="20">
        <f t="shared" si="414"/>
        <v>0</v>
      </c>
      <c r="R208" s="20">
        <f t="shared" si="415"/>
        <v>0</v>
      </c>
      <c r="S208" s="20">
        <f t="shared" si="416"/>
        <v>0</v>
      </c>
      <c r="T208" s="20">
        <f t="shared" si="417"/>
        <v>0</v>
      </c>
      <c r="U208" s="20">
        <f t="shared" si="418"/>
        <v>0</v>
      </c>
      <c r="V208" s="20">
        <f t="shared" si="419"/>
        <v>0</v>
      </c>
      <c r="W208" s="20">
        <f t="shared" si="420"/>
        <v>0</v>
      </c>
      <c r="X208" s="20">
        <f t="shared" si="421"/>
        <v>0</v>
      </c>
      <c r="Y208" s="20">
        <f t="shared" si="422"/>
        <v>0</v>
      </c>
      <c r="Z208" s="20">
        <f t="shared" si="423"/>
        <v>0</v>
      </c>
      <c r="AA208" s="20">
        <f t="shared" si="424"/>
        <v>0</v>
      </c>
      <c r="AB208" s="20">
        <f t="shared" si="425"/>
        <v>0</v>
      </c>
      <c r="AC208" s="20">
        <f t="shared" si="426"/>
        <v>0</v>
      </c>
      <c r="AD208" s="20">
        <v>4.0313935499999998</v>
      </c>
      <c r="AE208" s="20">
        <f t="shared" si="427"/>
        <v>5.3424480000000003E-2</v>
      </c>
      <c r="AF208" s="20">
        <f t="shared" si="428"/>
        <v>0</v>
      </c>
      <c r="AG208" s="20">
        <f t="shared" si="429"/>
        <v>0</v>
      </c>
      <c r="AH208" s="20">
        <f t="shared" si="430"/>
        <v>0</v>
      </c>
      <c r="AI208" s="20">
        <f t="shared" si="431"/>
        <v>5.3424480000000003E-2</v>
      </c>
      <c r="AJ208" s="20">
        <v>5.3424480000000003E-2</v>
      </c>
      <c r="AK208" s="20">
        <v>0</v>
      </c>
      <c r="AL208" s="20">
        <v>0</v>
      </c>
      <c r="AM208" s="20">
        <v>0</v>
      </c>
      <c r="AN208" s="20">
        <v>5.3424480000000003E-2</v>
      </c>
      <c r="AO208" s="20">
        <v>0</v>
      </c>
      <c r="AP208" s="20">
        <v>0</v>
      </c>
      <c r="AQ208" s="20">
        <f t="shared" si="441"/>
        <v>0</v>
      </c>
      <c r="AR208" s="20">
        <f t="shared" si="442"/>
        <v>0</v>
      </c>
      <c r="AS208" s="20">
        <v>0</v>
      </c>
      <c r="AT208" s="20">
        <v>0</v>
      </c>
      <c r="AU208" s="20">
        <v>0</v>
      </c>
      <c r="AV208" s="20">
        <f t="shared" si="432"/>
        <v>0</v>
      </c>
      <c r="AW208" s="20">
        <f t="shared" si="433"/>
        <v>0</v>
      </c>
      <c r="AX208" s="20">
        <v>0</v>
      </c>
      <c r="AY208" s="20">
        <v>0</v>
      </c>
      <c r="AZ208" s="20">
        <v>0</v>
      </c>
      <c r="BA208" s="20">
        <f t="shared" si="434"/>
        <v>0</v>
      </c>
      <c r="BB208" s="20">
        <f t="shared" si="435"/>
        <v>0</v>
      </c>
      <c r="BC208" s="20">
        <v>0</v>
      </c>
    </row>
    <row r="209" spans="1:55" ht="31.5" x14ac:dyDescent="0.25">
      <c r="A209" s="5">
        <v>32</v>
      </c>
      <c r="B209" s="15" t="s">
        <v>207</v>
      </c>
      <c r="C209" s="16" t="s">
        <v>322</v>
      </c>
      <c r="D209" s="20">
        <f t="shared" si="401"/>
        <v>24.034851540000002</v>
      </c>
      <c r="E209" s="20">
        <f t="shared" si="402"/>
        <v>22.993171211999996</v>
      </c>
      <c r="F209" s="20">
        <f t="shared" si="403"/>
        <v>0</v>
      </c>
      <c r="G209" s="20">
        <f t="shared" si="404"/>
        <v>12.294369011999997</v>
      </c>
      <c r="H209" s="20">
        <f t="shared" si="405"/>
        <v>10.698802200000001</v>
      </c>
      <c r="I209" s="20">
        <f t="shared" si="406"/>
        <v>0</v>
      </c>
      <c r="J209" s="20">
        <f t="shared" si="407"/>
        <v>1.9602419159999998</v>
      </c>
      <c r="K209" s="20">
        <f t="shared" si="408"/>
        <v>0</v>
      </c>
      <c r="L209" s="20">
        <f t="shared" si="409"/>
        <v>0.93356991599999994</v>
      </c>
      <c r="M209" s="20">
        <f t="shared" si="410"/>
        <v>1.026672</v>
      </c>
      <c r="N209" s="20">
        <f t="shared" si="411"/>
        <v>0</v>
      </c>
      <c r="O209" s="20">
        <f t="shared" si="412"/>
        <v>21.032929295999999</v>
      </c>
      <c r="P209" s="20">
        <f t="shared" si="413"/>
        <v>0</v>
      </c>
      <c r="Q209" s="20">
        <f t="shared" si="414"/>
        <v>11.360799095999999</v>
      </c>
      <c r="R209" s="20">
        <f t="shared" si="415"/>
        <v>9.6721301999999998</v>
      </c>
      <c r="S209" s="20">
        <f t="shared" si="416"/>
        <v>0</v>
      </c>
      <c r="T209" s="20">
        <f t="shared" si="417"/>
        <v>0</v>
      </c>
      <c r="U209" s="20">
        <f t="shared" si="418"/>
        <v>0</v>
      </c>
      <c r="V209" s="20">
        <f t="shared" si="419"/>
        <v>0</v>
      </c>
      <c r="W209" s="20">
        <f t="shared" si="420"/>
        <v>0</v>
      </c>
      <c r="X209" s="20">
        <f t="shared" si="421"/>
        <v>0</v>
      </c>
      <c r="Y209" s="20">
        <f t="shared" si="422"/>
        <v>0</v>
      </c>
      <c r="Z209" s="20">
        <f t="shared" si="423"/>
        <v>0</v>
      </c>
      <c r="AA209" s="20">
        <f t="shared" si="424"/>
        <v>0</v>
      </c>
      <c r="AB209" s="20">
        <f t="shared" si="425"/>
        <v>0</v>
      </c>
      <c r="AC209" s="20">
        <f t="shared" si="426"/>
        <v>0</v>
      </c>
      <c r="AD209" s="20">
        <v>20.029042950000001</v>
      </c>
      <c r="AE209" s="20">
        <f t="shared" si="427"/>
        <v>19.160976009999999</v>
      </c>
      <c r="AF209" s="20">
        <f t="shared" ref="AF209" si="458">AK209+AP209+AU209+AZ209</f>
        <v>0</v>
      </c>
      <c r="AG209" s="20">
        <f t="shared" ref="AG209" si="459">AL209+AQ209+AV209+BA209</f>
        <v>10.245307509999998</v>
      </c>
      <c r="AH209" s="20">
        <f t="shared" si="430"/>
        <v>8.9156685000000007</v>
      </c>
      <c r="AI209" s="20">
        <f t="shared" ref="AI209" si="460">AN209+AS209+AX209+BC209</f>
        <v>0</v>
      </c>
      <c r="AJ209" s="20">
        <v>1.6335349299999999</v>
      </c>
      <c r="AK209" s="20">
        <v>0</v>
      </c>
      <c r="AL209" s="20">
        <v>0.77797492999999995</v>
      </c>
      <c r="AM209" s="20">
        <v>0.85555999999999999</v>
      </c>
      <c r="AN209" s="20">
        <v>0</v>
      </c>
      <c r="AO209" s="20">
        <v>17.527441079999999</v>
      </c>
      <c r="AP209" s="20">
        <v>0</v>
      </c>
      <c r="AQ209" s="20">
        <v>9.467332579999999</v>
      </c>
      <c r="AR209" s="20">
        <v>8.0601085000000001</v>
      </c>
      <c r="AS209" s="20">
        <v>0</v>
      </c>
      <c r="AT209" s="20">
        <v>0</v>
      </c>
      <c r="AU209" s="20">
        <v>0</v>
      </c>
      <c r="AV209" s="20">
        <f t="shared" si="432"/>
        <v>0</v>
      </c>
      <c r="AW209" s="20">
        <f t="shared" si="433"/>
        <v>0</v>
      </c>
      <c r="AX209" s="20">
        <v>0</v>
      </c>
      <c r="AY209" s="20">
        <v>0</v>
      </c>
      <c r="AZ209" s="20">
        <v>0</v>
      </c>
      <c r="BA209" s="20">
        <f t="shared" si="434"/>
        <v>0</v>
      </c>
      <c r="BB209" s="20">
        <f t="shared" si="435"/>
        <v>0</v>
      </c>
      <c r="BC209" s="20">
        <v>0</v>
      </c>
    </row>
    <row r="210" spans="1:55" ht="31.5" x14ac:dyDescent="0.25">
      <c r="A210" s="5">
        <v>33</v>
      </c>
      <c r="B210" s="15" t="s">
        <v>208</v>
      </c>
      <c r="C210" s="16" t="s">
        <v>323</v>
      </c>
      <c r="D210" s="20">
        <f t="shared" si="401"/>
        <v>5.2337913120000001</v>
      </c>
      <c r="E210" s="20">
        <f t="shared" si="402"/>
        <v>2.7599999999999999E-4</v>
      </c>
      <c r="F210" s="20">
        <f t="shared" si="403"/>
        <v>2.7599999999999999E-4</v>
      </c>
      <c r="G210" s="20">
        <f t="shared" si="404"/>
        <v>0</v>
      </c>
      <c r="H210" s="20">
        <f t="shared" si="405"/>
        <v>0</v>
      </c>
      <c r="I210" s="20">
        <f t="shared" si="406"/>
        <v>0</v>
      </c>
      <c r="J210" s="20">
        <f t="shared" si="407"/>
        <v>0</v>
      </c>
      <c r="K210" s="20">
        <f t="shared" si="408"/>
        <v>0</v>
      </c>
      <c r="L210" s="20">
        <f t="shared" si="409"/>
        <v>0</v>
      </c>
      <c r="M210" s="20">
        <f t="shared" si="410"/>
        <v>0</v>
      </c>
      <c r="N210" s="20">
        <f t="shared" si="411"/>
        <v>0</v>
      </c>
      <c r="O210" s="20">
        <f t="shared" si="412"/>
        <v>2.7599999999999999E-4</v>
      </c>
      <c r="P210" s="20">
        <f t="shared" si="413"/>
        <v>2.7599999999999999E-4</v>
      </c>
      <c r="Q210" s="20">
        <f t="shared" si="414"/>
        <v>0</v>
      </c>
      <c r="R210" s="20">
        <f t="shared" si="415"/>
        <v>0</v>
      </c>
      <c r="S210" s="20">
        <f t="shared" si="416"/>
        <v>0</v>
      </c>
      <c r="T210" s="20">
        <f t="shared" si="417"/>
        <v>0</v>
      </c>
      <c r="U210" s="20">
        <f t="shared" si="418"/>
        <v>0</v>
      </c>
      <c r="V210" s="20">
        <f t="shared" si="419"/>
        <v>0</v>
      </c>
      <c r="W210" s="20">
        <f t="shared" si="420"/>
        <v>0</v>
      </c>
      <c r="X210" s="20">
        <f t="shared" si="421"/>
        <v>0</v>
      </c>
      <c r="Y210" s="20">
        <f t="shared" si="422"/>
        <v>0</v>
      </c>
      <c r="Z210" s="20">
        <f t="shared" si="423"/>
        <v>0</v>
      </c>
      <c r="AA210" s="20">
        <f t="shared" si="424"/>
        <v>0</v>
      </c>
      <c r="AB210" s="20">
        <f t="shared" si="425"/>
        <v>0</v>
      </c>
      <c r="AC210" s="20">
        <f t="shared" si="426"/>
        <v>0</v>
      </c>
      <c r="AD210" s="20">
        <v>4.36149276</v>
      </c>
      <c r="AE210" s="20">
        <f t="shared" si="427"/>
        <v>2.3000000000000001E-4</v>
      </c>
      <c r="AF210" s="20">
        <f t="shared" si="428"/>
        <v>2.3000000000000001E-4</v>
      </c>
      <c r="AG210" s="20">
        <f t="shared" si="429"/>
        <v>0</v>
      </c>
      <c r="AH210" s="20">
        <f t="shared" si="430"/>
        <v>0</v>
      </c>
      <c r="AI210" s="20">
        <f t="shared" si="431"/>
        <v>0</v>
      </c>
      <c r="AJ210" s="20">
        <v>0</v>
      </c>
      <c r="AK210" s="20">
        <v>0</v>
      </c>
      <c r="AL210" s="20">
        <v>0</v>
      </c>
      <c r="AM210" s="20">
        <v>0</v>
      </c>
      <c r="AN210" s="20">
        <v>0</v>
      </c>
      <c r="AO210" s="20">
        <v>2.3000000000000001E-4</v>
      </c>
      <c r="AP210" s="20">
        <v>2.3000000000000001E-4</v>
      </c>
      <c r="AQ210" s="20">
        <v>0</v>
      </c>
      <c r="AR210" s="20">
        <v>0</v>
      </c>
      <c r="AS210" s="20">
        <v>0</v>
      </c>
      <c r="AT210" s="20">
        <v>0</v>
      </c>
      <c r="AU210" s="20">
        <v>0</v>
      </c>
      <c r="AV210" s="20">
        <f t="shared" si="432"/>
        <v>0</v>
      </c>
      <c r="AW210" s="20">
        <f t="shared" si="433"/>
        <v>0</v>
      </c>
      <c r="AX210" s="20">
        <v>0</v>
      </c>
      <c r="AY210" s="20">
        <v>0</v>
      </c>
      <c r="AZ210" s="20">
        <v>0</v>
      </c>
      <c r="BA210" s="20">
        <f t="shared" si="434"/>
        <v>0</v>
      </c>
      <c r="BB210" s="20">
        <f t="shared" si="435"/>
        <v>0</v>
      </c>
      <c r="BC210" s="20">
        <v>0</v>
      </c>
    </row>
    <row r="211" spans="1:55" ht="31.5" x14ac:dyDescent="0.25">
      <c r="A211" s="5">
        <v>34</v>
      </c>
      <c r="B211" s="15" t="s">
        <v>239</v>
      </c>
      <c r="C211" s="16" t="s">
        <v>324</v>
      </c>
      <c r="D211" s="20">
        <f t="shared" si="401"/>
        <v>0</v>
      </c>
      <c r="E211" s="20">
        <f t="shared" si="402"/>
        <v>0</v>
      </c>
      <c r="F211" s="20">
        <f t="shared" si="403"/>
        <v>0</v>
      </c>
      <c r="G211" s="20">
        <f t="shared" si="404"/>
        <v>0</v>
      </c>
      <c r="H211" s="20">
        <f t="shared" si="405"/>
        <v>0</v>
      </c>
      <c r="I211" s="20">
        <f t="shared" si="406"/>
        <v>0</v>
      </c>
      <c r="J211" s="20">
        <f t="shared" si="407"/>
        <v>0</v>
      </c>
      <c r="K211" s="20">
        <f t="shared" si="408"/>
        <v>0</v>
      </c>
      <c r="L211" s="20">
        <f t="shared" si="409"/>
        <v>0</v>
      </c>
      <c r="M211" s="20">
        <f t="shared" si="410"/>
        <v>0</v>
      </c>
      <c r="N211" s="20">
        <f t="shared" si="411"/>
        <v>0</v>
      </c>
      <c r="O211" s="20">
        <f t="shared" si="412"/>
        <v>0</v>
      </c>
      <c r="P211" s="20">
        <f t="shared" si="413"/>
        <v>0</v>
      </c>
      <c r="Q211" s="20">
        <f t="shared" si="414"/>
        <v>0</v>
      </c>
      <c r="R211" s="20">
        <f t="shared" si="415"/>
        <v>0</v>
      </c>
      <c r="S211" s="20">
        <f t="shared" si="416"/>
        <v>0</v>
      </c>
      <c r="T211" s="20">
        <f t="shared" si="417"/>
        <v>0</v>
      </c>
      <c r="U211" s="20">
        <f t="shared" si="418"/>
        <v>0</v>
      </c>
      <c r="V211" s="20">
        <f t="shared" si="419"/>
        <v>0</v>
      </c>
      <c r="W211" s="20">
        <f t="shared" si="420"/>
        <v>0</v>
      </c>
      <c r="X211" s="20">
        <f t="shared" si="421"/>
        <v>0</v>
      </c>
      <c r="Y211" s="20">
        <f t="shared" si="422"/>
        <v>0</v>
      </c>
      <c r="Z211" s="20">
        <f t="shared" si="423"/>
        <v>0</v>
      </c>
      <c r="AA211" s="20">
        <f t="shared" si="424"/>
        <v>0</v>
      </c>
      <c r="AB211" s="20">
        <f t="shared" si="425"/>
        <v>0</v>
      </c>
      <c r="AC211" s="20">
        <f t="shared" si="426"/>
        <v>0</v>
      </c>
      <c r="AD211" s="20">
        <v>0</v>
      </c>
      <c r="AE211" s="20">
        <f t="shared" ref="AE211" si="461">AJ211+AO211+AT211+AY211</f>
        <v>0</v>
      </c>
      <c r="AF211" s="20">
        <f t="shared" ref="AF211" si="462">AK211+AP211+AU211+AZ211</f>
        <v>0</v>
      </c>
      <c r="AG211" s="20">
        <f t="shared" ref="AG211" si="463">AL211+AQ211+AV211+BA211</f>
        <v>0</v>
      </c>
      <c r="AH211" s="20">
        <f t="shared" ref="AH211" si="464">AM211+AR211+AW211+BB211</f>
        <v>0</v>
      </c>
      <c r="AI211" s="20">
        <f t="shared" ref="AI211" si="465">AN211+AS211+AX211+BC211</f>
        <v>0</v>
      </c>
      <c r="AJ211" s="20">
        <v>0</v>
      </c>
      <c r="AK211" s="20">
        <v>0</v>
      </c>
      <c r="AL211" s="20">
        <v>0</v>
      </c>
      <c r="AM211" s="20">
        <v>0</v>
      </c>
      <c r="AN211" s="20">
        <v>0</v>
      </c>
      <c r="AO211" s="20">
        <v>0</v>
      </c>
      <c r="AP211" s="20">
        <v>0</v>
      </c>
      <c r="AQ211" s="20">
        <f t="shared" si="441"/>
        <v>0</v>
      </c>
      <c r="AR211" s="20">
        <f t="shared" si="442"/>
        <v>0</v>
      </c>
      <c r="AS211" s="20">
        <v>0</v>
      </c>
      <c r="AT211" s="20">
        <v>0</v>
      </c>
      <c r="AU211" s="20">
        <v>0</v>
      </c>
      <c r="AV211" s="20">
        <f t="shared" si="432"/>
        <v>0</v>
      </c>
      <c r="AW211" s="20">
        <f t="shared" si="433"/>
        <v>0</v>
      </c>
      <c r="AX211" s="20">
        <v>0</v>
      </c>
      <c r="AY211" s="20">
        <v>0</v>
      </c>
      <c r="AZ211" s="20">
        <v>0</v>
      </c>
      <c r="BA211" s="20">
        <f t="shared" si="434"/>
        <v>0</v>
      </c>
      <c r="BB211" s="20">
        <f t="shared" si="435"/>
        <v>0</v>
      </c>
      <c r="BC211" s="20">
        <v>0</v>
      </c>
    </row>
    <row r="212" spans="1:55" ht="31.5" x14ac:dyDescent="0.25">
      <c r="A212" s="5">
        <v>35</v>
      </c>
      <c r="B212" s="15" t="s">
        <v>240</v>
      </c>
      <c r="C212" s="16" t="s">
        <v>325</v>
      </c>
      <c r="D212" s="20">
        <f t="shared" si="401"/>
        <v>0</v>
      </c>
      <c r="E212" s="20">
        <f t="shared" si="402"/>
        <v>0</v>
      </c>
      <c r="F212" s="20">
        <f t="shared" si="403"/>
        <v>0</v>
      </c>
      <c r="G212" s="20">
        <f t="shared" si="404"/>
        <v>0</v>
      </c>
      <c r="H212" s="20">
        <f t="shared" si="405"/>
        <v>0</v>
      </c>
      <c r="I212" s="20">
        <f t="shared" si="406"/>
        <v>0</v>
      </c>
      <c r="J212" s="20">
        <f t="shared" si="407"/>
        <v>0</v>
      </c>
      <c r="K212" s="20">
        <f t="shared" si="408"/>
        <v>0</v>
      </c>
      <c r="L212" s="20">
        <f t="shared" si="409"/>
        <v>0</v>
      </c>
      <c r="M212" s="20">
        <f t="shared" si="410"/>
        <v>0</v>
      </c>
      <c r="N212" s="20">
        <f t="shared" si="411"/>
        <v>0</v>
      </c>
      <c r="O212" s="20">
        <f t="shared" si="412"/>
        <v>0</v>
      </c>
      <c r="P212" s="20">
        <f t="shared" si="413"/>
        <v>0</v>
      </c>
      <c r="Q212" s="20">
        <f t="shared" si="414"/>
        <v>0</v>
      </c>
      <c r="R212" s="20">
        <f t="shared" si="415"/>
        <v>0</v>
      </c>
      <c r="S212" s="20">
        <f t="shared" si="416"/>
        <v>0</v>
      </c>
      <c r="T212" s="20">
        <f t="shared" si="417"/>
        <v>0</v>
      </c>
      <c r="U212" s="20">
        <f t="shared" si="418"/>
        <v>0</v>
      </c>
      <c r="V212" s="20">
        <f t="shared" si="419"/>
        <v>0</v>
      </c>
      <c r="W212" s="20">
        <f t="shared" si="420"/>
        <v>0</v>
      </c>
      <c r="X212" s="20">
        <f t="shared" si="421"/>
        <v>0</v>
      </c>
      <c r="Y212" s="20">
        <f t="shared" si="422"/>
        <v>0</v>
      </c>
      <c r="Z212" s="20">
        <f t="shared" si="423"/>
        <v>0</v>
      </c>
      <c r="AA212" s="20">
        <f t="shared" si="424"/>
        <v>0</v>
      </c>
      <c r="AB212" s="20">
        <f t="shared" si="425"/>
        <v>0</v>
      </c>
      <c r="AC212" s="20">
        <f t="shared" si="426"/>
        <v>0</v>
      </c>
      <c r="AD212" s="20">
        <v>0</v>
      </c>
      <c r="AE212" s="20">
        <f t="shared" ref="AE212" si="466">AJ212+AO212+AT212+AY212</f>
        <v>0</v>
      </c>
      <c r="AF212" s="20">
        <f t="shared" ref="AF212" si="467">AK212+AP212+AU212+AZ212</f>
        <v>0</v>
      </c>
      <c r="AG212" s="20">
        <f t="shared" ref="AG212" si="468">AL212+AQ212+AV212+BA212</f>
        <v>0</v>
      </c>
      <c r="AH212" s="20">
        <f t="shared" ref="AH212" si="469">AM212+AR212+AW212+BB212</f>
        <v>0</v>
      </c>
      <c r="AI212" s="20">
        <f t="shared" ref="AI212" si="470">AN212+AS212+AX212+BC212</f>
        <v>0</v>
      </c>
      <c r="AJ212" s="20">
        <v>0</v>
      </c>
      <c r="AK212" s="20">
        <v>0</v>
      </c>
      <c r="AL212" s="20">
        <v>0</v>
      </c>
      <c r="AM212" s="20">
        <v>0</v>
      </c>
      <c r="AN212" s="20">
        <v>0</v>
      </c>
      <c r="AO212" s="20">
        <v>0</v>
      </c>
      <c r="AP212" s="20">
        <v>0</v>
      </c>
      <c r="AQ212" s="20">
        <f t="shared" si="441"/>
        <v>0</v>
      </c>
      <c r="AR212" s="20">
        <f t="shared" si="442"/>
        <v>0</v>
      </c>
      <c r="AS212" s="20">
        <v>0</v>
      </c>
      <c r="AT212" s="20">
        <v>0</v>
      </c>
      <c r="AU212" s="20">
        <v>0</v>
      </c>
      <c r="AV212" s="20">
        <f t="shared" si="432"/>
        <v>0</v>
      </c>
      <c r="AW212" s="20">
        <f t="shared" si="433"/>
        <v>0</v>
      </c>
      <c r="AX212" s="20">
        <v>0</v>
      </c>
      <c r="AY212" s="20">
        <v>0</v>
      </c>
      <c r="AZ212" s="20">
        <v>0</v>
      </c>
      <c r="BA212" s="20">
        <f t="shared" si="434"/>
        <v>0</v>
      </c>
      <c r="BB212" s="20">
        <f t="shared" si="435"/>
        <v>0</v>
      </c>
      <c r="BC212" s="20">
        <v>0</v>
      </c>
    </row>
    <row r="213" spans="1:55" ht="31.5" x14ac:dyDescent="0.25">
      <c r="A213" s="5">
        <v>36</v>
      </c>
      <c r="B213" s="15" t="s">
        <v>241</v>
      </c>
      <c r="C213" s="16" t="s">
        <v>326</v>
      </c>
      <c r="D213" s="20">
        <f t="shared" si="401"/>
        <v>0</v>
      </c>
      <c r="E213" s="20">
        <f t="shared" si="402"/>
        <v>0</v>
      </c>
      <c r="F213" s="20">
        <f t="shared" si="403"/>
        <v>0</v>
      </c>
      <c r="G213" s="20">
        <f t="shared" si="404"/>
        <v>0</v>
      </c>
      <c r="H213" s="20">
        <f t="shared" si="405"/>
        <v>0</v>
      </c>
      <c r="I213" s="20">
        <f t="shared" si="406"/>
        <v>0</v>
      </c>
      <c r="J213" s="20">
        <f t="shared" si="407"/>
        <v>0</v>
      </c>
      <c r="K213" s="20">
        <f t="shared" si="408"/>
        <v>0</v>
      </c>
      <c r="L213" s="20">
        <f t="shared" si="409"/>
        <v>0</v>
      </c>
      <c r="M213" s="20">
        <f t="shared" si="410"/>
        <v>0</v>
      </c>
      <c r="N213" s="20">
        <f t="shared" si="411"/>
        <v>0</v>
      </c>
      <c r="O213" s="20">
        <f t="shared" si="412"/>
        <v>0</v>
      </c>
      <c r="P213" s="20">
        <f t="shared" si="413"/>
        <v>0</v>
      </c>
      <c r="Q213" s="20">
        <f t="shared" si="414"/>
        <v>0</v>
      </c>
      <c r="R213" s="20">
        <f t="shared" si="415"/>
        <v>0</v>
      </c>
      <c r="S213" s="20">
        <f t="shared" si="416"/>
        <v>0</v>
      </c>
      <c r="T213" s="20">
        <f t="shared" si="417"/>
        <v>0</v>
      </c>
      <c r="U213" s="20">
        <f t="shared" si="418"/>
        <v>0</v>
      </c>
      <c r="V213" s="20">
        <f t="shared" si="419"/>
        <v>0</v>
      </c>
      <c r="W213" s="20">
        <f t="shared" si="420"/>
        <v>0</v>
      </c>
      <c r="X213" s="20">
        <f t="shared" si="421"/>
        <v>0</v>
      </c>
      <c r="Y213" s="20">
        <f t="shared" si="422"/>
        <v>0</v>
      </c>
      <c r="Z213" s="20">
        <f t="shared" si="423"/>
        <v>0</v>
      </c>
      <c r="AA213" s="20">
        <f t="shared" si="424"/>
        <v>0</v>
      </c>
      <c r="AB213" s="20">
        <f t="shared" si="425"/>
        <v>0</v>
      </c>
      <c r="AC213" s="20">
        <f t="shared" si="426"/>
        <v>0</v>
      </c>
      <c r="AD213" s="20">
        <v>0</v>
      </c>
      <c r="AE213" s="20">
        <f t="shared" si="427"/>
        <v>0</v>
      </c>
      <c r="AF213" s="20">
        <f t="shared" si="428"/>
        <v>0</v>
      </c>
      <c r="AG213" s="20">
        <f t="shared" si="429"/>
        <v>0</v>
      </c>
      <c r="AH213" s="20">
        <f t="shared" si="430"/>
        <v>0</v>
      </c>
      <c r="AI213" s="20">
        <f t="shared" si="431"/>
        <v>0</v>
      </c>
      <c r="AJ213" s="20">
        <v>0</v>
      </c>
      <c r="AK213" s="20">
        <v>0</v>
      </c>
      <c r="AL213" s="20">
        <v>0</v>
      </c>
      <c r="AM213" s="20">
        <v>0</v>
      </c>
      <c r="AN213" s="20">
        <v>0</v>
      </c>
      <c r="AO213" s="20">
        <v>0</v>
      </c>
      <c r="AP213" s="20">
        <v>0</v>
      </c>
      <c r="AQ213" s="20">
        <f t="shared" si="441"/>
        <v>0</v>
      </c>
      <c r="AR213" s="20">
        <f t="shared" si="442"/>
        <v>0</v>
      </c>
      <c r="AS213" s="20">
        <v>0</v>
      </c>
      <c r="AT213" s="20">
        <v>0</v>
      </c>
      <c r="AU213" s="20">
        <v>0</v>
      </c>
      <c r="AV213" s="20">
        <f t="shared" si="432"/>
        <v>0</v>
      </c>
      <c r="AW213" s="20">
        <f t="shared" si="433"/>
        <v>0</v>
      </c>
      <c r="AX213" s="20">
        <v>0</v>
      </c>
      <c r="AY213" s="20">
        <v>0</v>
      </c>
      <c r="AZ213" s="20">
        <v>0</v>
      </c>
      <c r="BA213" s="20">
        <f t="shared" si="434"/>
        <v>0</v>
      </c>
      <c r="BB213" s="20">
        <f t="shared" si="435"/>
        <v>0</v>
      </c>
      <c r="BC213" s="20">
        <v>0</v>
      </c>
    </row>
    <row r="214" spans="1:55" ht="31.5" x14ac:dyDescent="0.25">
      <c r="A214" s="6" t="s">
        <v>209</v>
      </c>
      <c r="B214" s="7" t="s">
        <v>210</v>
      </c>
      <c r="C214" s="8"/>
      <c r="D214" s="17">
        <f t="shared" ref="D214" si="471">SUM(D215:D217)</f>
        <v>0</v>
      </c>
      <c r="E214" s="17">
        <f t="shared" ref="E214:AC214" si="472">SUM(E215:E217)</f>
        <v>0</v>
      </c>
      <c r="F214" s="17">
        <f t="shared" si="472"/>
        <v>0</v>
      </c>
      <c r="G214" s="17">
        <f t="shared" si="472"/>
        <v>0</v>
      </c>
      <c r="H214" s="17">
        <f t="shared" si="472"/>
        <v>0</v>
      </c>
      <c r="I214" s="17">
        <f t="shared" si="472"/>
        <v>0</v>
      </c>
      <c r="J214" s="17">
        <f t="shared" si="472"/>
        <v>0</v>
      </c>
      <c r="K214" s="17">
        <f t="shared" si="472"/>
        <v>0</v>
      </c>
      <c r="L214" s="17">
        <f t="shared" si="472"/>
        <v>0</v>
      </c>
      <c r="M214" s="17">
        <f t="shared" si="472"/>
        <v>0</v>
      </c>
      <c r="N214" s="17">
        <f t="shared" si="472"/>
        <v>0</v>
      </c>
      <c r="O214" s="17">
        <f t="shared" si="472"/>
        <v>0</v>
      </c>
      <c r="P214" s="17">
        <f t="shared" si="472"/>
        <v>0</v>
      </c>
      <c r="Q214" s="17">
        <f t="shared" si="472"/>
        <v>0</v>
      </c>
      <c r="R214" s="17">
        <f t="shared" si="472"/>
        <v>0</v>
      </c>
      <c r="S214" s="17">
        <f t="shared" si="472"/>
        <v>0</v>
      </c>
      <c r="T214" s="17">
        <f t="shared" si="472"/>
        <v>0</v>
      </c>
      <c r="U214" s="17">
        <f t="shared" si="472"/>
        <v>0</v>
      </c>
      <c r="V214" s="17">
        <f t="shared" si="472"/>
        <v>0</v>
      </c>
      <c r="W214" s="17">
        <f t="shared" si="472"/>
        <v>0</v>
      </c>
      <c r="X214" s="17">
        <f t="shared" si="472"/>
        <v>0</v>
      </c>
      <c r="Y214" s="17">
        <f t="shared" si="472"/>
        <v>0</v>
      </c>
      <c r="Z214" s="17">
        <f t="shared" si="472"/>
        <v>0</v>
      </c>
      <c r="AA214" s="17">
        <f t="shared" si="472"/>
        <v>0</v>
      </c>
      <c r="AB214" s="17">
        <f t="shared" si="472"/>
        <v>0</v>
      </c>
      <c r="AC214" s="17">
        <f t="shared" si="472"/>
        <v>0</v>
      </c>
      <c r="AD214" s="17">
        <f t="shared" ref="AD214" si="473">SUM(AD215:AD217)</f>
        <v>0</v>
      </c>
      <c r="AE214" s="17">
        <f>SUM(AE215:AE217)</f>
        <v>0</v>
      </c>
      <c r="AF214" s="17">
        <f>SUM(AF215:AF217)</f>
        <v>0</v>
      </c>
      <c r="AG214" s="17">
        <f>SUM(AG215:AG217)</f>
        <v>0</v>
      </c>
      <c r="AH214" s="17">
        <f>SUM(AH215:AH217)</f>
        <v>0</v>
      </c>
      <c r="AI214" s="17">
        <f>SUM(AI215:AI217)</f>
        <v>0</v>
      </c>
      <c r="AJ214" s="17">
        <f t="shared" ref="AJ214" si="474">SUM(AJ215:AJ217)</f>
        <v>0</v>
      </c>
      <c r="AK214" s="17">
        <f>SUM(AK215:AK217)</f>
        <v>0</v>
      </c>
      <c r="AL214" s="17">
        <f>SUM(AL215:AL217)</f>
        <v>0</v>
      </c>
      <c r="AM214" s="17">
        <f>SUM(AM215:AM217)</f>
        <v>0</v>
      </c>
      <c r="AN214" s="17">
        <f>SUM(AN215:AN217)</f>
        <v>0</v>
      </c>
      <c r="AO214" s="17">
        <f t="shared" ref="AO214" si="475">SUM(AO215:AO217)</f>
        <v>0</v>
      </c>
      <c r="AP214" s="17">
        <f>SUM(AP215:AP217)</f>
        <v>0</v>
      </c>
      <c r="AQ214" s="17">
        <f>SUM(AQ215:AQ217)</f>
        <v>0</v>
      </c>
      <c r="AR214" s="17">
        <f>SUM(AR215:AR217)</f>
        <v>0</v>
      </c>
      <c r="AS214" s="17">
        <f>SUM(AS215:AS217)</f>
        <v>0</v>
      </c>
      <c r="AT214" s="17">
        <f t="shared" ref="AT214:AY214" si="476">SUM(AT215:AT217)</f>
        <v>0</v>
      </c>
      <c r="AU214" s="17">
        <f>SUM(AU215:AU217)</f>
        <v>0</v>
      </c>
      <c r="AV214" s="17">
        <f>SUM(AV215:AV217)</f>
        <v>0</v>
      </c>
      <c r="AW214" s="17">
        <f>SUM(AW215:AW217)</f>
        <v>0</v>
      </c>
      <c r="AX214" s="17">
        <f>SUM(AX215:AX217)</f>
        <v>0</v>
      </c>
      <c r="AY214" s="17">
        <f t="shared" si="476"/>
        <v>0</v>
      </c>
      <c r="AZ214" s="17">
        <f>SUM(AZ215:AZ217)</f>
        <v>0</v>
      </c>
      <c r="BA214" s="17">
        <f>SUM(BA215:BA217)</f>
        <v>0</v>
      </c>
      <c r="BB214" s="17">
        <f>SUM(BB215:BB217)</f>
        <v>0</v>
      </c>
      <c r="BC214" s="17">
        <f>SUM(BC215:BC217)</f>
        <v>0</v>
      </c>
    </row>
    <row r="215" spans="1:55" x14ac:dyDescent="0.25">
      <c r="A215" s="5" t="s">
        <v>209</v>
      </c>
      <c r="B215" s="15" t="s">
        <v>113</v>
      </c>
      <c r="C215" s="29" t="s">
        <v>114</v>
      </c>
      <c r="D215" s="28" t="s">
        <v>114</v>
      </c>
      <c r="E215" s="28" t="s">
        <v>114</v>
      </c>
      <c r="F215" s="28" t="s">
        <v>114</v>
      </c>
      <c r="G215" s="28" t="s">
        <v>114</v>
      </c>
      <c r="H215" s="28" t="s">
        <v>114</v>
      </c>
      <c r="I215" s="28" t="s">
        <v>114</v>
      </c>
      <c r="J215" s="28" t="s">
        <v>114</v>
      </c>
      <c r="K215" s="28" t="s">
        <v>114</v>
      </c>
      <c r="L215" s="28" t="s">
        <v>114</v>
      </c>
      <c r="M215" s="28" t="s">
        <v>114</v>
      </c>
      <c r="N215" s="28" t="s">
        <v>114</v>
      </c>
      <c r="O215" s="28" t="s">
        <v>114</v>
      </c>
      <c r="P215" s="28" t="s">
        <v>114</v>
      </c>
      <c r="Q215" s="28" t="s">
        <v>114</v>
      </c>
      <c r="R215" s="28" t="s">
        <v>114</v>
      </c>
      <c r="S215" s="28" t="s">
        <v>114</v>
      </c>
      <c r="T215" s="28" t="s">
        <v>114</v>
      </c>
      <c r="U215" s="28" t="s">
        <v>114</v>
      </c>
      <c r="V215" s="28" t="s">
        <v>114</v>
      </c>
      <c r="W215" s="28" t="s">
        <v>114</v>
      </c>
      <c r="X215" s="28" t="s">
        <v>114</v>
      </c>
      <c r="Y215" s="28" t="s">
        <v>114</v>
      </c>
      <c r="Z215" s="28" t="s">
        <v>114</v>
      </c>
      <c r="AA215" s="28" t="s">
        <v>114</v>
      </c>
      <c r="AB215" s="28" t="s">
        <v>114</v>
      </c>
      <c r="AC215" s="28" t="s">
        <v>114</v>
      </c>
      <c r="AD215" s="28" t="s">
        <v>114</v>
      </c>
      <c r="AE215" s="28" t="s">
        <v>114</v>
      </c>
      <c r="AF215" s="28" t="s">
        <v>114</v>
      </c>
      <c r="AG215" s="28" t="s">
        <v>114</v>
      </c>
      <c r="AH215" s="28" t="s">
        <v>114</v>
      </c>
      <c r="AI215" s="28" t="s">
        <v>114</v>
      </c>
      <c r="AJ215" s="28" t="s">
        <v>114</v>
      </c>
      <c r="AK215" s="28" t="s">
        <v>114</v>
      </c>
      <c r="AL215" s="28" t="s">
        <v>114</v>
      </c>
      <c r="AM215" s="28" t="s">
        <v>114</v>
      </c>
      <c r="AN215" s="28" t="s">
        <v>114</v>
      </c>
      <c r="AO215" s="28" t="s">
        <v>114</v>
      </c>
      <c r="AP215" s="28" t="s">
        <v>114</v>
      </c>
      <c r="AQ215" s="28" t="s">
        <v>114</v>
      </c>
      <c r="AR215" s="28" t="s">
        <v>114</v>
      </c>
      <c r="AS215" s="28" t="s">
        <v>114</v>
      </c>
      <c r="AT215" s="28" t="s">
        <v>114</v>
      </c>
      <c r="AU215" s="28" t="s">
        <v>114</v>
      </c>
      <c r="AV215" s="28" t="s">
        <v>114</v>
      </c>
      <c r="AW215" s="28" t="s">
        <v>114</v>
      </c>
      <c r="AX215" s="28" t="s">
        <v>114</v>
      </c>
      <c r="AY215" s="28" t="s">
        <v>114</v>
      </c>
      <c r="AZ215" s="28" t="s">
        <v>114</v>
      </c>
      <c r="BA215" s="28" t="s">
        <v>114</v>
      </c>
      <c r="BB215" s="28" t="s">
        <v>114</v>
      </c>
      <c r="BC215" s="28" t="s">
        <v>114</v>
      </c>
    </row>
    <row r="216" spans="1:55" x14ac:dyDescent="0.25">
      <c r="A216" s="5" t="s">
        <v>209</v>
      </c>
      <c r="B216" s="15" t="s">
        <v>113</v>
      </c>
      <c r="C216" s="29" t="s">
        <v>114</v>
      </c>
      <c r="D216" s="28" t="s">
        <v>114</v>
      </c>
      <c r="E216" s="28" t="s">
        <v>114</v>
      </c>
      <c r="F216" s="28" t="s">
        <v>114</v>
      </c>
      <c r="G216" s="28" t="s">
        <v>114</v>
      </c>
      <c r="H216" s="28" t="s">
        <v>114</v>
      </c>
      <c r="I216" s="28" t="s">
        <v>114</v>
      </c>
      <c r="J216" s="28" t="s">
        <v>114</v>
      </c>
      <c r="K216" s="28" t="s">
        <v>114</v>
      </c>
      <c r="L216" s="28" t="s">
        <v>114</v>
      </c>
      <c r="M216" s="28" t="s">
        <v>114</v>
      </c>
      <c r="N216" s="28" t="s">
        <v>114</v>
      </c>
      <c r="O216" s="28" t="s">
        <v>114</v>
      </c>
      <c r="P216" s="28" t="s">
        <v>114</v>
      </c>
      <c r="Q216" s="28" t="s">
        <v>114</v>
      </c>
      <c r="R216" s="28" t="s">
        <v>114</v>
      </c>
      <c r="S216" s="28" t="s">
        <v>114</v>
      </c>
      <c r="T216" s="28" t="s">
        <v>114</v>
      </c>
      <c r="U216" s="28" t="s">
        <v>114</v>
      </c>
      <c r="V216" s="28" t="s">
        <v>114</v>
      </c>
      <c r="W216" s="28" t="s">
        <v>114</v>
      </c>
      <c r="X216" s="28" t="s">
        <v>114</v>
      </c>
      <c r="Y216" s="28" t="s">
        <v>114</v>
      </c>
      <c r="Z216" s="28" t="s">
        <v>114</v>
      </c>
      <c r="AA216" s="28" t="s">
        <v>114</v>
      </c>
      <c r="AB216" s="28" t="s">
        <v>114</v>
      </c>
      <c r="AC216" s="28" t="s">
        <v>114</v>
      </c>
      <c r="AD216" s="28" t="s">
        <v>114</v>
      </c>
      <c r="AE216" s="28" t="s">
        <v>114</v>
      </c>
      <c r="AF216" s="28" t="s">
        <v>114</v>
      </c>
      <c r="AG216" s="28" t="s">
        <v>114</v>
      </c>
      <c r="AH216" s="28" t="s">
        <v>114</v>
      </c>
      <c r="AI216" s="28" t="s">
        <v>114</v>
      </c>
      <c r="AJ216" s="28" t="s">
        <v>114</v>
      </c>
      <c r="AK216" s="28" t="s">
        <v>114</v>
      </c>
      <c r="AL216" s="28" t="s">
        <v>114</v>
      </c>
      <c r="AM216" s="28" t="s">
        <v>114</v>
      </c>
      <c r="AN216" s="28" t="s">
        <v>114</v>
      </c>
      <c r="AO216" s="28" t="s">
        <v>114</v>
      </c>
      <c r="AP216" s="28" t="s">
        <v>114</v>
      </c>
      <c r="AQ216" s="28" t="s">
        <v>114</v>
      </c>
      <c r="AR216" s="28" t="s">
        <v>114</v>
      </c>
      <c r="AS216" s="28" t="s">
        <v>114</v>
      </c>
      <c r="AT216" s="28" t="s">
        <v>114</v>
      </c>
      <c r="AU216" s="28" t="s">
        <v>114</v>
      </c>
      <c r="AV216" s="28" t="s">
        <v>114</v>
      </c>
      <c r="AW216" s="28" t="s">
        <v>114</v>
      </c>
      <c r="AX216" s="28" t="s">
        <v>114</v>
      </c>
      <c r="AY216" s="28" t="s">
        <v>114</v>
      </c>
      <c r="AZ216" s="28" t="s">
        <v>114</v>
      </c>
      <c r="BA216" s="28" t="s">
        <v>114</v>
      </c>
      <c r="BB216" s="28" t="s">
        <v>114</v>
      </c>
      <c r="BC216" s="28" t="s">
        <v>114</v>
      </c>
    </row>
    <row r="217" spans="1:55" x14ac:dyDescent="0.25">
      <c r="A217" s="5" t="s">
        <v>115</v>
      </c>
      <c r="B217" s="5" t="s">
        <v>115</v>
      </c>
      <c r="C217" s="29" t="s">
        <v>114</v>
      </c>
      <c r="D217" s="28" t="s">
        <v>114</v>
      </c>
      <c r="E217" s="28" t="s">
        <v>114</v>
      </c>
      <c r="F217" s="28" t="s">
        <v>114</v>
      </c>
      <c r="G217" s="28" t="s">
        <v>114</v>
      </c>
      <c r="H217" s="28" t="s">
        <v>114</v>
      </c>
      <c r="I217" s="28" t="s">
        <v>114</v>
      </c>
      <c r="J217" s="28" t="s">
        <v>114</v>
      </c>
      <c r="K217" s="28" t="s">
        <v>114</v>
      </c>
      <c r="L217" s="28" t="s">
        <v>114</v>
      </c>
      <c r="M217" s="28" t="s">
        <v>114</v>
      </c>
      <c r="N217" s="28" t="s">
        <v>114</v>
      </c>
      <c r="O217" s="28" t="s">
        <v>114</v>
      </c>
      <c r="P217" s="28" t="s">
        <v>114</v>
      </c>
      <c r="Q217" s="28" t="s">
        <v>114</v>
      </c>
      <c r="R217" s="28" t="s">
        <v>114</v>
      </c>
      <c r="S217" s="28" t="s">
        <v>114</v>
      </c>
      <c r="T217" s="28" t="s">
        <v>114</v>
      </c>
      <c r="U217" s="28" t="s">
        <v>114</v>
      </c>
      <c r="V217" s="28" t="s">
        <v>114</v>
      </c>
      <c r="W217" s="28" t="s">
        <v>114</v>
      </c>
      <c r="X217" s="28" t="s">
        <v>114</v>
      </c>
      <c r="Y217" s="28" t="s">
        <v>114</v>
      </c>
      <c r="Z217" s="28" t="s">
        <v>114</v>
      </c>
      <c r="AA217" s="28" t="s">
        <v>114</v>
      </c>
      <c r="AB217" s="28" t="s">
        <v>114</v>
      </c>
      <c r="AC217" s="28" t="s">
        <v>114</v>
      </c>
      <c r="AD217" s="28" t="s">
        <v>114</v>
      </c>
      <c r="AE217" s="28" t="s">
        <v>114</v>
      </c>
      <c r="AF217" s="28" t="s">
        <v>114</v>
      </c>
      <c r="AG217" s="28" t="s">
        <v>114</v>
      </c>
      <c r="AH217" s="28" t="s">
        <v>114</v>
      </c>
      <c r="AI217" s="28" t="s">
        <v>114</v>
      </c>
      <c r="AJ217" s="28" t="s">
        <v>114</v>
      </c>
      <c r="AK217" s="28" t="s">
        <v>114</v>
      </c>
      <c r="AL217" s="28" t="s">
        <v>114</v>
      </c>
      <c r="AM217" s="28" t="s">
        <v>114</v>
      </c>
      <c r="AN217" s="28" t="s">
        <v>114</v>
      </c>
      <c r="AO217" s="28" t="s">
        <v>114</v>
      </c>
      <c r="AP217" s="28" t="s">
        <v>114</v>
      </c>
      <c r="AQ217" s="28" t="s">
        <v>114</v>
      </c>
      <c r="AR217" s="28" t="s">
        <v>114</v>
      </c>
      <c r="AS217" s="28" t="s">
        <v>114</v>
      </c>
      <c r="AT217" s="28" t="s">
        <v>114</v>
      </c>
      <c r="AU217" s="28" t="s">
        <v>114</v>
      </c>
      <c r="AV217" s="28" t="s">
        <v>114</v>
      </c>
      <c r="AW217" s="28" t="s">
        <v>114</v>
      </c>
      <c r="AX217" s="28" t="s">
        <v>114</v>
      </c>
      <c r="AY217" s="28" t="s">
        <v>114</v>
      </c>
      <c r="AZ217" s="28" t="s">
        <v>114</v>
      </c>
      <c r="BA217" s="28" t="s">
        <v>114</v>
      </c>
      <c r="BB217" s="28" t="s">
        <v>114</v>
      </c>
      <c r="BC217" s="28" t="s">
        <v>114</v>
      </c>
    </row>
    <row r="218" spans="1:55" ht="31.5" x14ac:dyDescent="0.25">
      <c r="A218" s="6" t="s">
        <v>211</v>
      </c>
      <c r="B218" s="7" t="s">
        <v>212</v>
      </c>
      <c r="C218" s="8"/>
      <c r="D218" s="17">
        <f t="shared" ref="D218:AI218" si="477">SUM(D219:D225)</f>
        <v>54.611123555999995</v>
      </c>
      <c r="E218" s="17">
        <f t="shared" si="477"/>
        <v>43.445033315999993</v>
      </c>
      <c r="F218" s="17">
        <f t="shared" si="477"/>
        <v>2.1779999999999999</v>
      </c>
      <c r="G218" s="17">
        <f t="shared" si="477"/>
        <v>7.0593580560000007</v>
      </c>
      <c r="H218" s="17">
        <f t="shared" si="477"/>
        <v>34.207675259999995</v>
      </c>
      <c r="I218" s="17">
        <f t="shared" si="477"/>
        <v>0</v>
      </c>
      <c r="J218" s="17">
        <f t="shared" si="477"/>
        <v>5.2775720039999996</v>
      </c>
      <c r="K218" s="17">
        <f t="shared" si="477"/>
        <v>2.1779999999999999</v>
      </c>
      <c r="L218" s="17">
        <f t="shared" si="477"/>
        <v>0</v>
      </c>
      <c r="M218" s="17">
        <f t="shared" si="477"/>
        <v>3.0995720039999997</v>
      </c>
      <c r="N218" s="17">
        <f t="shared" si="477"/>
        <v>0</v>
      </c>
      <c r="O218" s="17">
        <f t="shared" si="477"/>
        <v>38.167461312</v>
      </c>
      <c r="P218" s="17">
        <f t="shared" si="477"/>
        <v>0</v>
      </c>
      <c r="Q218" s="17">
        <f t="shared" si="477"/>
        <v>7.0593580560000007</v>
      </c>
      <c r="R218" s="17">
        <f t="shared" si="477"/>
        <v>31.108103255999996</v>
      </c>
      <c r="S218" s="17">
        <f t="shared" si="477"/>
        <v>0</v>
      </c>
      <c r="T218" s="17">
        <f t="shared" si="477"/>
        <v>0</v>
      </c>
      <c r="U218" s="17">
        <f t="shared" si="477"/>
        <v>0</v>
      </c>
      <c r="V218" s="17">
        <f t="shared" si="477"/>
        <v>0</v>
      </c>
      <c r="W218" s="17">
        <f t="shared" si="477"/>
        <v>0</v>
      </c>
      <c r="X218" s="17">
        <f t="shared" si="477"/>
        <v>0</v>
      </c>
      <c r="Y218" s="17">
        <f t="shared" si="477"/>
        <v>0</v>
      </c>
      <c r="Z218" s="17">
        <f t="shared" si="477"/>
        <v>0</v>
      </c>
      <c r="AA218" s="17">
        <f t="shared" si="477"/>
        <v>0</v>
      </c>
      <c r="AB218" s="17">
        <f t="shared" si="477"/>
        <v>0</v>
      </c>
      <c r="AC218" s="17">
        <f t="shared" si="477"/>
        <v>0</v>
      </c>
      <c r="AD218" s="17">
        <f t="shared" ref="AD218" si="478">SUM(AD219:AD225)</f>
        <v>45.509269629999999</v>
      </c>
      <c r="AE218" s="17">
        <f t="shared" si="477"/>
        <v>36.204194430000001</v>
      </c>
      <c r="AF218" s="17">
        <f t="shared" si="477"/>
        <v>1.8149999999999999</v>
      </c>
      <c r="AG218" s="17">
        <f t="shared" si="477"/>
        <v>5.8827983800000005</v>
      </c>
      <c r="AH218" s="17">
        <f t="shared" si="477"/>
        <v>28.506396049999999</v>
      </c>
      <c r="AI218" s="17">
        <f t="shared" si="477"/>
        <v>0</v>
      </c>
      <c r="AJ218" s="17">
        <f>SUM(AJ219:AJ225)</f>
        <v>4.3979766700000003</v>
      </c>
      <c r="AK218" s="17">
        <f t="shared" ref="AK218:AY218" si="479">SUM(AK219:AK225)</f>
        <v>1.8149999999999999</v>
      </c>
      <c r="AL218" s="17">
        <f t="shared" si="479"/>
        <v>0</v>
      </c>
      <c r="AM218" s="17">
        <f t="shared" si="479"/>
        <v>2.5829766699999999</v>
      </c>
      <c r="AN218" s="17">
        <f t="shared" si="479"/>
        <v>0</v>
      </c>
      <c r="AO218" s="17">
        <f t="shared" si="479"/>
        <v>31.806217759999999</v>
      </c>
      <c r="AP218" s="17">
        <f t="shared" ref="AP218:AS218" si="480">SUM(AP219:AP225)</f>
        <v>0</v>
      </c>
      <c r="AQ218" s="17">
        <f t="shared" si="480"/>
        <v>5.8827983800000005</v>
      </c>
      <c r="AR218" s="17">
        <f t="shared" si="480"/>
        <v>25.923419379999999</v>
      </c>
      <c r="AS218" s="17">
        <f t="shared" si="480"/>
        <v>0</v>
      </c>
      <c r="AT218" s="17">
        <f t="shared" si="479"/>
        <v>0</v>
      </c>
      <c r="AU218" s="17">
        <f t="shared" ref="AU218:AX218" si="481">SUM(AU219:AU225)</f>
        <v>0</v>
      </c>
      <c r="AV218" s="17">
        <f t="shared" si="481"/>
        <v>0</v>
      </c>
      <c r="AW218" s="17">
        <f t="shared" si="481"/>
        <v>0</v>
      </c>
      <c r="AX218" s="17">
        <f t="shared" si="481"/>
        <v>0</v>
      </c>
      <c r="AY218" s="17">
        <f t="shared" si="479"/>
        <v>0</v>
      </c>
      <c r="AZ218" s="17">
        <f t="shared" ref="AZ218:BC218" si="482">SUM(AZ219:AZ225)</f>
        <v>0</v>
      </c>
      <c r="BA218" s="17">
        <f t="shared" si="482"/>
        <v>0</v>
      </c>
      <c r="BB218" s="17">
        <f t="shared" si="482"/>
        <v>0</v>
      </c>
      <c r="BC218" s="17">
        <f t="shared" si="482"/>
        <v>0</v>
      </c>
    </row>
    <row r="219" spans="1:55" ht="31.5" x14ac:dyDescent="0.25">
      <c r="A219" s="5">
        <v>1</v>
      </c>
      <c r="B219" s="15" t="s">
        <v>249</v>
      </c>
      <c r="C219" s="16" t="s">
        <v>327</v>
      </c>
      <c r="D219" s="20">
        <f>AD219*1.2</f>
        <v>2.4</v>
      </c>
      <c r="E219" s="20">
        <f t="shared" ref="E219:AC219" si="483">AE219*1.2</f>
        <v>0</v>
      </c>
      <c r="F219" s="20">
        <f t="shared" si="483"/>
        <v>0</v>
      </c>
      <c r="G219" s="20">
        <f t="shared" si="483"/>
        <v>0</v>
      </c>
      <c r="H219" s="20">
        <f t="shared" si="483"/>
        <v>0</v>
      </c>
      <c r="I219" s="20">
        <f t="shared" si="483"/>
        <v>0</v>
      </c>
      <c r="J219" s="20">
        <f t="shared" si="483"/>
        <v>0</v>
      </c>
      <c r="K219" s="20">
        <f t="shared" si="483"/>
        <v>0</v>
      </c>
      <c r="L219" s="20">
        <f t="shared" si="483"/>
        <v>0</v>
      </c>
      <c r="M219" s="20">
        <f t="shared" si="483"/>
        <v>0</v>
      </c>
      <c r="N219" s="20">
        <f t="shared" si="483"/>
        <v>0</v>
      </c>
      <c r="O219" s="20">
        <f t="shared" si="483"/>
        <v>0</v>
      </c>
      <c r="P219" s="20">
        <f t="shared" si="483"/>
        <v>0</v>
      </c>
      <c r="Q219" s="20">
        <f t="shared" si="483"/>
        <v>0</v>
      </c>
      <c r="R219" s="20">
        <f t="shared" si="483"/>
        <v>0</v>
      </c>
      <c r="S219" s="20">
        <f t="shared" si="483"/>
        <v>0</v>
      </c>
      <c r="T219" s="20">
        <f t="shared" si="483"/>
        <v>0</v>
      </c>
      <c r="U219" s="20">
        <f t="shared" si="483"/>
        <v>0</v>
      </c>
      <c r="V219" s="20">
        <f t="shared" si="483"/>
        <v>0</v>
      </c>
      <c r="W219" s="20">
        <f t="shared" si="483"/>
        <v>0</v>
      </c>
      <c r="X219" s="20">
        <f t="shared" si="483"/>
        <v>0</v>
      </c>
      <c r="Y219" s="20">
        <f t="shared" si="483"/>
        <v>0</v>
      </c>
      <c r="Z219" s="20">
        <f t="shared" si="483"/>
        <v>0</v>
      </c>
      <c r="AA219" s="20">
        <f t="shared" si="483"/>
        <v>0</v>
      </c>
      <c r="AB219" s="20">
        <f t="shared" si="483"/>
        <v>0</v>
      </c>
      <c r="AC219" s="20">
        <f t="shared" si="483"/>
        <v>0</v>
      </c>
      <c r="AD219" s="20">
        <v>2</v>
      </c>
      <c r="AE219" s="20">
        <f t="shared" ref="AE219:AE225" si="484">AJ219+AO219+AT219+AY219</f>
        <v>0</v>
      </c>
      <c r="AF219" s="20">
        <f t="shared" ref="AF219:AF225" si="485">AK219+AP219+AU219+AZ219</f>
        <v>0</v>
      </c>
      <c r="AG219" s="20">
        <f t="shared" ref="AG219:AG225" si="486">AL219+AQ219+AV219+BA219</f>
        <v>0</v>
      </c>
      <c r="AH219" s="20">
        <f t="shared" ref="AH219:AH225" si="487">AM219+AR219+AW219+BB219</f>
        <v>0</v>
      </c>
      <c r="AI219" s="20">
        <f t="shared" ref="AI219:AI225" si="488">AN219+AS219+AX219+BC219</f>
        <v>0</v>
      </c>
      <c r="AJ219" s="20">
        <v>0</v>
      </c>
      <c r="AK219" s="20">
        <v>0</v>
      </c>
      <c r="AL219" s="20">
        <v>0</v>
      </c>
      <c r="AM219" s="20">
        <v>0</v>
      </c>
      <c r="AN219" s="20">
        <v>0</v>
      </c>
      <c r="AO219" s="20">
        <v>0</v>
      </c>
      <c r="AP219" s="20">
        <v>0</v>
      </c>
      <c r="AQ219" s="20">
        <f t="shared" ref="AQ219:AQ224" si="489">30*AO219/100</f>
        <v>0</v>
      </c>
      <c r="AR219" s="20">
        <f t="shared" ref="AR219:AR224" si="490">70*AO219/100</f>
        <v>0</v>
      </c>
      <c r="AS219" s="20">
        <v>0</v>
      </c>
      <c r="AT219" s="20">
        <v>0</v>
      </c>
      <c r="AU219" s="20">
        <v>0</v>
      </c>
      <c r="AV219" s="20">
        <f t="shared" ref="AV219:AV224" si="491">30*AT219/100</f>
        <v>0</v>
      </c>
      <c r="AW219" s="20">
        <f t="shared" ref="AW219:AW224" si="492">70*AT219/100</f>
        <v>0</v>
      </c>
      <c r="AX219" s="20">
        <v>0</v>
      </c>
      <c r="AY219" s="20">
        <v>0</v>
      </c>
      <c r="AZ219" s="20">
        <v>0</v>
      </c>
      <c r="BA219" s="20">
        <f t="shared" ref="BA219:BA224" si="493">30*AY219/100</f>
        <v>0</v>
      </c>
      <c r="BB219" s="20">
        <f t="shared" ref="BB219:BB224" si="494">70*AY219/100</f>
        <v>0</v>
      </c>
      <c r="BC219" s="20">
        <v>0</v>
      </c>
    </row>
    <row r="220" spans="1:55" ht="31.5" x14ac:dyDescent="0.25">
      <c r="A220" s="5">
        <v>2</v>
      </c>
      <c r="B220" s="15" t="s">
        <v>250</v>
      </c>
      <c r="C220" s="16" t="s">
        <v>328</v>
      </c>
      <c r="D220" s="20">
        <f t="shared" ref="D220:D225" si="495">AD220*1.2</f>
        <v>38.1</v>
      </c>
      <c r="E220" s="20">
        <f t="shared" ref="E220:E225" si="496">AE220*1.2</f>
        <v>2.1</v>
      </c>
      <c r="F220" s="20">
        <f t="shared" ref="F220:F225" si="497">AF220*1.2</f>
        <v>2.1</v>
      </c>
      <c r="G220" s="20">
        <f t="shared" ref="G220:G225" si="498">AG220*1.2</f>
        <v>0</v>
      </c>
      <c r="H220" s="20">
        <f t="shared" ref="H220:H225" si="499">AH220*1.2</f>
        <v>0</v>
      </c>
      <c r="I220" s="20">
        <f t="shared" ref="I220:I225" si="500">AI220*1.2</f>
        <v>0</v>
      </c>
      <c r="J220" s="20">
        <f t="shared" ref="J220:J225" si="501">AJ220*1.2</f>
        <v>2.1</v>
      </c>
      <c r="K220" s="20">
        <f t="shared" ref="K220:K225" si="502">AK220*1.2</f>
        <v>2.1</v>
      </c>
      <c r="L220" s="20">
        <f t="shared" ref="L220:L225" si="503">AL220*1.2</f>
        <v>0</v>
      </c>
      <c r="M220" s="20">
        <f t="shared" ref="M220:M225" si="504">AM220*1.2</f>
        <v>0</v>
      </c>
      <c r="N220" s="20">
        <f t="shared" ref="N220:N225" si="505">AN220*1.2</f>
        <v>0</v>
      </c>
      <c r="O220" s="20">
        <f t="shared" ref="O220:O225" si="506">AO220*1.2</f>
        <v>0</v>
      </c>
      <c r="P220" s="20">
        <f t="shared" ref="P220:P225" si="507">AP220*1.2</f>
        <v>0</v>
      </c>
      <c r="Q220" s="20">
        <f t="shared" ref="Q220:Q225" si="508">AQ220*1.2</f>
        <v>0</v>
      </c>
      <c r="R220" s="20">
        <f t="shared" ref="R220:R225" si="509">AR220*1.2</f>
        <v>0</v>
      </c>
      <c r="S220" s="20">
        <f t="shared" ref="S220:S225" si="510">AS220*1.2</f>
        <v>0</v>
      </c>
      <c r="T220" s="20">
        <f t="shared" ref="T220:T225" si="511">AT220*1.2</f>
        <v>0</v>
      </c>
      <c r="U220" s="20">
        <f t="shared" ref="U220:U225" si="512">AU220*1.2</f>
        <v>0</v>
      </c>
      <c r="V220" s="20">
        <f t="shared" ref="V220:V225" si="513">AV220*1.2</f>
        <v>0</v>
      </c>
      <c r="W220" s="20">
        <f t="shared" ref="W220:W225" si="514">AW220*1.2</f>
        <v>0</v>
      </c>
      <c r="X220" s="20">
        <f t="shared" ref="X220:X225" si="515">AX220*1.2</f>
        <v>0</v>
      </c>
      <c r="Y220" s="20">
        <f t="shared" ref="Y220:Y225" si="516">AY220*1.2</f>
        <v>0</v>
      </c>
      <c r="Z220" s="20">
        <f t="shared" ref="Z220:Z225" si="517">AZ220*1.2</f>
        <v>0</v>
      </c>
      <c r="AA220" s="20">
        <f t="shared" ref="AA220:AA225" si="518">BA220*1.2</f>
        <v>0</v>
      </c>
      <c r="AB220" s="20">
        <f t="shared" ref="AB220:AB225" si="519">BB220*1.2</f>
        <v>0</v>
      </c>
      <c r="AC220" s="20">
        <f t="shared" ref="AC220:AC225" si="520">BC220*1.2</f>
        <v>0</v>
      </c>
      <c r="AD220" s="20">
        <v>31.75</v>
      </c>
      <c r="AE220" s="20">
        <f t="shared" si="484"/>
        <v>1.75</v>
      </c>
      <c r="AF220" s="20">
        <f t="shared" si="485"/>
        <v>1.75</v>
      </c>
      <c r="AG220" s="20">
        <f t="shared" si="486"/>
        <v>0</v>
      </c>
      <c r="AH220" s="20">
        <f t="shared" si="487"/>
        <v>0</v>
      </c>
      <c r="AI220" s="20">
        <f t="shared" si="488"/>
        <v>0</v>
      </c>
      <c r="AJ220" s="20">
        <v>1.75</v>
      </c>
      <c r="AK220" s="20">
        <v>1.75</v>
      </c>
      <c r="AL220" s="20">
        <v>0</v>
      </c>
      <c r="AM220" s="20">
        <v>0</v>
      </c>
      <c r="AN220" s="20">
        <v>0</v>
      </c>
      <c r="AO220" s="20">
        <v>0</v>
      </c>
      <c r="AP220" s="20">
        <v>0</v>
      </c>
      <c r="AQ220" s="20">
        <f t="shared" si="489"/>
        <v>0</v>
      </c>
      <c r="AR220" s="20">
        <f t="shared" si="490"/>
        <v>0</v>
      </c>
      <c r="AS220" s="20">
        <v>0</v>
      </c>
      <c r="AT220" s="20">
        <v>0</v>
      </c>
      <c r="AU220" s="20">
        <v>0</v>
      </c>
      <c r="AV220" s="20">
        <f t="shared" si="491"/>
        <v>0</v>
      </c>
      <c r="AW220" s="20">
        <f t="shared" si="492"/>
        <v>0</v>
      </c>
      <c r="AX220" s="20">
        <v>0</v>
      </c>
      <c r="AY220" s="20">
        <v>0</v>
      </c>
      <c r="AZ220" s="20">
        <v>0</v>
      </c>
      <c r="BA220" s="20">
        <f t="shared" si="493"/>
        <v>0</v>
      </c>
      <c r="BB220" s="20">
        <f t="shared" si="494"/>
        <v>0</v>
      </c>
      <c r="BC220" s="20">
        <v>0</v>
      </c>
    </row>
    <row r="221" spans="1:55" ht="31.5" x14ac:dyDescent="0.25">
      <c r="A221" s="5">
        <v>3</v>
      </c>
      <c r="B221" s="15" t="s">
        <v>251</v>
      </c>
      <c r="C221" s="16" t="s">
        <v>329</v>
      </c>
      <c r="D221" s="20">
        <f t="shared" si="495"/>
        <v>0</v>
      </c>
      <c r="E221" s="20">
        <f t="shared" si="496"/>
        <v>0</v>
      </c>
      <c r="F221" s="20">
        <f t="shared" si="497"/>
        <v>0</v>
      </c>
      <c r="G221" s="20">
        <f t="shared" si="498"/>
        <v>0</v>
      </c>
      <c r="H221" s="20">
        <f t="shared" si="499"/>
        <v>0</v>
      </c>
      <c r="I221" s="20">
        <f t="shared" si="500"/>
        <v>0</v>
      </c>
      <c r="J221" s="20">
        <f t="shared" si="501"/>
        <v>0</v>
      </c>
      <c r="K221" s="20">
        <f t="shared" si="502"/>
        <v>0</v>
      </c>
      <c r="L221" s="20">
        <f t="shared" si="503"/>
        <v>0</v>
      </c>
      <c r="M221" s="20">
        <f t="shared" si="504"/>
        <v>0</v>
      </c>
      <c r="N221" s="20">
        <f t="shared" si="505"/>
        <v>0</v>
      </c>
      <c r="O221" s="20">
        <f t="shared" si="506"/>
        <v>0</v>
      </c>
      <c r="P221" s="20">
        <f t="shared" si="507"/>
        <v>0</v>
      </c>
      <c r="Q221" s="20">
        <f t="shared" si="508"/>
        <v>0</v>
      </c>
      <c r="R221" s="20">
        <f t="shared" si="509"/>
        <v>0</v>
      </c>
      <c r="S221" s="20">
        <f t="shared" si="510"/>
        <v>0</v>
      </c>
      <c r="T221" s="20">
        <f t="shared" si="511"/>
        <v>0</v>
      </c>
      <c r="U221" s="20">
        <f t="shared" si="512"/>
        <v>0</v>
      </c>
      <c r="V221" s="20">
        <f t="shared" si="513"/>
        <v>0</v>
      </c>
      <c r="W221" s="20">
        <f t="shared" si="514"/>
        <v>0</v>
      </c>
      <c r="X221" s="20">
        <f t="shared" si="515"/>
        <v>0</v>
      </c>
      <c r="Y221" s="20">
        <f t="shared" si="516"/>
        <v>0</v>
      </c>
      <c r="Z221" s="20">
        <f t="shared" si="517"/>
        <v>0</v>
      </c>
      <c r="AA221" s="20">
        <f t="shared" si="518"/>
        <v>0</v>
      </c>
      <c r="AB221" s="20">
        <f t="shared" si="519"/>
        <v>0</v>
      </c>
      <c r="AC221" s="20">
        <f t="shared" si="520"/>
        <v>0</v>
      </c>
      <c r="AD221" s="20">
        <v>0</v>
      </c>
      <c r="AE221" s="20">
        <f t="shared" si="484"/>
        <v>0</v>
      </c>
      <c r="AF221" s="20">
        <f t="shared" si="485"/>
        <v>0</v>
      </c>
      <c r="AG221" s="20">
        <f t="shared" si="486"/>
        <v>0</v>
      </c>
      <c r="AH221" s="20">
        <f t="shared" si="487"/>
        <v>0</v>
      </c>
      <c r="AI221" s="20">
        <f t="shared" si="488"/>
        <v>0</v>
      </c>
      <c r="AJ221" s="20">
        <v>0</v>
      </c>
      <c r="AK221" s="20">
        <v>0</v>
      </c>
      <c r="AL221" s="20">
        <v>0</v>
      </c>
      <c r="AM221" s="20">
        <v>0</v>
      </c>
      <c r="AN221" s="20">
        <v>0</v>
      </c>
      <c r="AO221" s="20">
        <v>0</v>
      </c>
      <c r="AP221" s="20">
        <v>0</v>
      </c>
      <c r="AQ221" s="20">
        <f t="shared" si="489"/>
        <v>0</v>
      </c>
      <c r="AR221" s="20">
        <f t="shared" si="490"/>
        <v>0</v>
      </c>
      <c r="AS221" s="20">
        <v>0</v>
      </c>
      <c r="AT221" s="20">
        <v>0</v>
      </c>
      <c r="AU221" s="20">
        <v>0</v>
      </c>
      <c r="AV221" s="20">
        <f t="shared" si="491"/>
        <v>0</v>
      </c>
      <c r="AW221" s="20">
        <f t="shared" si="492"/>
        <v>0</v>
      </c>
      <c r="AX221" s="20">
        <v>0</v>
      </c>
      <c r="AY221" s="20">
        <v>0</v>
      </c>
      <c r="AZ221" s="20">
        <v>0</v>
      </c>
      <c r="BA221" s="20">
        <f t="shared" si="493"/>
        <v>0</v>
      </c>
      <c r="BB221" s="20">
        <f t="shared" si="494"/>
        <v>0</v>
      </c>
      <c r="BC221" s="20">
        <v>0</v>
      </c>
    </row>
    <row r="222" spans="1:55" ht="31.5" x14ac:dyDescent="0.25">
      <c r="A222" s="5">
        <v>4</v>
      </c>
      <c r="B222" s="15" t="s">
        <v>252</v>
      </c>
      <c r="C222" s="16" t="s">
        <v>330</v>
      </c>
      <c r="D222" s="20">
        <f t="shared" si="495"/>
        <v>0</v>
      </c>
      <c r="E222" s="20">
        <f t="shared" si="496"/>
        <v>7.1373580560000009</v>
      </c>
      <c r="F222" s="20">
        <f t="shared" si="497"/>
        <v>7.8E-2</v>
      </c>
      <c r="G222" s="20">
        <f t="shared" si="498"/>
        <v>7.0593580560000007</v>
      </c>
      <c r="H222" s="20">
        <f t="shared" si="499"/>
        <v>0</v>
      </c>
      <c r="I222" s="20">
        <f t="shared" si="500"/>
        <v>0</v>
      </c>
      <c r="J222" s="20">
        <f t="shared" si="501"/>
        <v>7.8E-2</v>
      </c>
      <c r="K222" s="20">
        <f t="shared" si="502"/>
        <v>7.8E-2</v>
      </c>
      <c r="L222" s="20">
        <f t="shared" si="503"/>
        <v>0</v>
      </c>
      <c r="M222" s="20">
        <f t="shared" si="504"/>
        <v>0</v>
      </c>
      <c r="N222" s="20">
        <f t="shared" si="505"/>
        <v>0</v>
      </c>
      <c r="O222" s="20">
        <f t="shared" si="506"/>
        <v>7.0593580560000007</v>
      </c>
      <c r="P222" s="20">
        <f t="shared" si="507"/>
        <v>0</v>
      </c>
      <c r="Q222" s="20">
        <f t="shared" si="508"/>
        <v>7.0593580560000007</v>
      </c>
      <c r="R222" s="20">
        <f t="shared" si="509"/>
        <v>0</v>
      </c>
      <c r="S222" s="20">
        <f t="shared" si="510"/>
        <v>0</v>
      </c>
      <c r="T222" s="20">
        <f t="shared" si="511"/>
        <v>0</v>
      </c>
      <c r="U222" s="20">
        <f t="shared" si="512"/>
        <v>0</v>
      </c>
      <c r="V222" s="20">
        <f t="shared" si="513"/>
        <v>0</v>
      </c>
      <c r="W222" s="20">
        <f t="shared" si="514"/>
        <v>0</v>
      </c>
      <c r="X222" s="20">
        <f t="shared" si="515"/>
        <v>0</v>
      </c>
      <c r="Y222" s="20">
        <f t="shared" si="516"/>
        <v>0</v>
      </c>
      <c r="Z222" s="20">
        <f t="shared" si="517"/>
        <v>0</v>
      </c>
      <c r="AA222" s="20">
        <f t="shared" si="518"/>
        <v>0</v>
      </c>
      <c r="AB222" s="20">
        <f t="shared" si="519"/>
        <v>0</v>
      </c>
      <c r="AC222" s="20">
        <f t="shared" si="520"/>
        <v>0</v>
      </c>
      <c r="AD222" s="20">
        <v>0</v>
      </c>
      <c r="AE222" s="20">
        <f t="shared" si="484"/>
        <v>5.9477983800000009</v>
      </c>
      <c r="AF222" s="20">
        <f t="shared" si="485"/>
        <v>6.5000000000000002E-2</v>
      </c>
      <c r="AG222" s="20">
        <f t="shared" si="486"/>
        <v>5.8827983800000005</v>
      </c>
      <c r="AH222" s="20">
        <f t="shared" si="487"/>
        <v>0</v>
      </c>
      <c r="AI222" s="20">
        <f t="shared" si="488"/>
        <v>0</v>
      </c>
      <c r="AJ222" s="20">
        <v>6.5000000000000002E-2</v>
      </c>
      <c r="AK222" s="20">
        <v>6.5000000000000002E-2</v>
      </c>
      <c r="AL222" s="20">
        <v>0</v>
      </c>
      <c r="AM222" s="20">
        <v>0</v>
      </c>
      <c r="AN222" s="20">
        <v>0</v>
      </c>
      <c r="AO222" s="20">
        <v>5.8827983800000005</v>
      </c>
      <c r="AP222" s="20">
        <v>0</v>
      </c>
      <c r="AQ222" s="20">
        <v>5.8827983800000005</v>
      </c>
      <c r="AR222" s="20">
        <v>0</v>
      </c>
      <c r="AS222" s="20">
        <v>0</v>
      </c>
      <c r="AT222" s="20">
        <v>0</v>
      </c>
      <c r="AU222" s="20">
        <v>0</v>
      </c>
      <c r="AV222" s="20">
        <f t="shared" si="491"/>
        <v>0</v>
      </c>
      <c r="AW222" s="20">
        <f t="shared" si="492"/>
        <v>0</v>
      </c>
      <c r="AX222" s="20">
        <v>0</v>
      </c>
      <c r="AY222" s="20">
        <v>0</v>
      </c>
      <c r="AZ222" s="20">
        <v>0</v>
      </c>
      <c r="BA222" s="20">
        <f t="shared" si="493"/>
        <v>0</v>
      </c>
      <c r="BB222" s="20">
        <f t="shared" si="494"/>
        <v>0</v>
      </c>
      <c r="BC222" s="20">
        <v>0</v>
      </c>
    </row>
    <row r="223" spans="1:55" ht="31.5" x14ac:dyDescent="0.25">
      <c r="A223" s="5">
        <v>5</v>
      </c>
      <c r="B223" s="15" t="s">
        <v>253</v>
      </c>
      <c r="C223" s="16" t="s">
        <v>331</v>
      </c>
      <c r="D223" s="20">
        <f t="shared" si="495"/>
        <v>0</v>
      </c>
      <c r="E223" s="20">
        <f t="shared" si="496"/>
        <v>0</v>
      </c>
      <c r="F223" s="20">
        <f t="shared" si="497"/>
        <v>0</v>
      </c>
      <c r="G223" s="20">
        <f t="shared" si="498"/>
        <v>0</v>
      </c>
      <c r="H223" s="20">
        <f t="shared" si="499"/>
        <v>0</v>
      </c>
      <c r="I223" s="20">
        <f t="shared" si="500"/>
        <v>0</v>
      </c>
      <c r="J223" s="20">
        <f t="shared" si="501"/>
        <v>0</v>
      </c>
      <c r="K223" s="20">
        <f t="shared" si="502"/>
        <v>0</v>
      </c>
      <c r="L223" s="20">
        <f t="shared" si="503"/>
        <v>0</v>
      </c>
      <c r="M223" s="20">
        <f t="shared" si="504"/>
        <v>0</v>
      </c>
      <c r="N223" s="20">
        <f t="shared" si="505"/>
        <v>0</v>
      </c>
      <c r="O223" s="20">
        <f t="shared" si="506"/>
        <v>0</v>
      </c>
      <c r="P223" s="20">
        <f t="shared" si="507"/>
        <v>0</v>
      </c>
      <c r="Q223" s="20">
        <f t="shared" si="508"/>
        <v>0</v>
      </c>
      <c r="R223" s="20">
        <f t="shared" si="509"/>
        <v>0</v>
      </c>
      <c r="S223" s="20">
        <f t="shared" si="510"/>
        <v>0</v>
      </c>
      <c r="T223" s="20">
        <f t="shared" si="511"/>
        <v>0</v>
      </c>
      <c r="U223" s="20">
        <f t="shared" si="512"/>
        <v>0</v>
      </c>
      <c r="V223" s="20">
        <f t="shared" si="513"/>
        <v>0</v>
      </c>
      <c r="W223" s="20">
        <f t="shared" si="514"/>
        <v>0</v>
      </c>
      <c r="X223" s="20">
        <f t="shared" si="515"/>
        <v>0</v>
      </c>
      <c r="Y223" s="20">
        <f t="shared" si="516"/>
        <v>0</v>
      </c>
      <c r="Z223" s="20">
        <f t="shared" si="517"/>
        <v>0</v>
      </c>
      <c r="AA223" s="20">
        <f t="shared" si="518"/>
        <v>0</v>
      </c>
      <c r="AB223" s="20">
        <f t="shared" si="519"/>
        <v>0</v>
      </c>
      <c r="AC223" s="20">
        <f t="shared" si="520"/>
        <v>0</v>
      </c>
      <c r="AD223" s="20">
        <v>0</v>
      </c>
      <c r="AE223" s="20">
        <f t="shared" si="484"/>
        <v>0</v>
      </c>
      <c r="AF223" s="20">
        <f t="shared" si="485"/>
        <v>0</v>
      </c>
      <c r="AG223" s="20">
        <f t="shared" si="486"/>
        <v>0</v>
      </c>
      <c r="AH223" s="20">
        <f t="shared" si="487"/>
        <v>0</v>
      </c>
      <c r="AI223" s="20">
        <f t="shared" si="488"/>
        <v>0</v>
      </c>
      <c r="AJ223" s="20">
        <v>0</v>
      </c>
      <c r="AK223" s="20">
        <v>0</v>
      </c>
      <c r="AL223" s="20">
        <v>0</v>
      </c>
      <c r="AM223" s="20">
        <v>0</v>
      </c>
      <c r="AN223" s="20">
        <v>0</v>
      </c>
      <c r="AO223" s="20">
        <v>0</v>
      </c>
      <c r="AP223" s="20">
        <v>0</v>
      </c>
      <c r="AQ223" s="20">
        <f t="shared" si="489"/>
        <v>0</v>
      </c>
      <c r="AR223" s="20">
        <f t="shared" si="490"/>
        <v>0</v>
      </c>
      <c r="AS223" s="20">
        <v>0</v>
      </c>
      <c r="AT223" s="20">
        <v>0</v>
      </c>
      <c r="AU223" s="20">
        <v>0</v>
      </c>
      <c r="AV223" s="20">
        <f t="shared" si="491"/>
        <v>0</v>
      </c>
      <c r="AW223" s="20">
        <f t="shared" si="492"/>
        <v>0</v>
      </c>
      <c r="AX223" s="20">
        <v>0</v>
      </c>
      <c r="AY223" s="20">
        <v>0</v>
      </c>
      <c r="AZ223" s="20">
        <v>0</v>
      </c>
      <c r="BA223" s="20">
        <f t="shared" si="493"/>
        <v>0</v>
      </c>
      <c r="BB223" s="20">
        <f t="shared" si="494"/>
        <v>0</v>
      </c>
      <c r="BC223" s="20">
        <v>0</v>
      </c>
    </row>
    <row r="224" spans="1:55" ht="31.5" x14ac:dyDescent="0.25">
      <c r="A224" s="5">
        <v>6</v>
      </c>
      <c r="B224" s="15" t="s">
        <v>254</v>
      </c>
      <c r="C224" s="16" t="s">
        <v>332</v>
      </c>
      <c r="D224" s="20">
        <f t="shared" si="495"/>
        <v>1.7999999999999998</v>
      </c>
      <c r="E224" s="20">
        <f t="shared" si="496"/>
        <v>0</v>
      </c>
      <c r="F224" s="20">
        <f t="shared" si="497"/>
        <v>0</v>
      </c>
      <c r="G224" s="20">
        <f t="shared" si="498"/>
        <v>0</v>
      </c>
      <c r="H224" s="20">
        <f t="shared" si="499"/>
        <v>0</v>
      </c>
      <c r="I224" s="20">
        <f t="shared" si="500"/>
        <v>0</v>
      </c>
      <c r="J224" s="20">
        <f t="shared" si="501"/>
        <v>0</v>
      </c>
      <c r="K224" s="20">
        <f t="shared" si="502"/>
        <v>0</v>
      </c>
      <c r="L224" s="20">
        <f t="shared" si="503"/>
        <v>0</v>
      </c>
      <c r="M224" s="20">
        <f t="shared" si="504"/>
        <v>0</v>
      </c>
      <c r="N224" s="20">
        <f t="shared" si="505"/>
        <v>0</v>
      </c>
      <c r="O224" s="20">
        <f t="shared" si="506"/>
        <v>0</v>
      </c>
      <c r="P224" s="20">
        <f t="shared" si="507"/>
        <v>0</v>
      </c>
      <c r="Q224" s="20">
        <f t="shared" si="508"/>
        <v>0</v>
      </c>
      <c r="R224" s="20">
        <f t="shared" si="509"/>
        <v>0</v>
      </c>
      <c r="S224" s="20">
        <f t="shared" si="510"/>
        <v>0</v>
      </c>
      <c r="T224" s="20">
        <f t="shared" si="511"/>
        <v>0</v>
      </c>
      <c r="U224" s="20">
        <f t="shared" si="512"/>
        <v>0</v>
      </c>
      <c r="V224" s="20">
        <f t="shared" si="513"/>
        <v>0</v>
      </c>
      <c r="W224" s="20">
        <f t="shared" si="514"/>
        <v>0</v>
      </c>
      <c r="X224" s="20">
        <f t="shared" si="515"/>
        <v>0</v>
      </c>
      <c r="Y224" s="20">
        <f t="shared" si="516"/>
        <v>0</v>
      </c>
      <c r="Z224" s="20">
        <f t="shared" si="517"/>
        <v>0</v>
      </c>
      <c r="AA224" s="20">
        <f t="shared" si="518"/>
        <v>0</v>
      </c>
      <c r="AB224" s="20">
        <f t="shared" si="519"/>
        <v>0</v>
      </c>
      <c r="AC224" s="20">
        <f t="shared" si="520"/>
        <v>0</v>
      </c>
      <c r="AD224" s="20">
        <v>1.5</v>
      </c>
      <c r="AE224" s="20">
        <f t="shared" si="484"/>
        <v>0</v>
      </c>
      <c r="AF224" s="20">
        <f t="shared" si="485"/>
        <v>0</v>
      </c>
      <c r="AG224" s="20">
        <f t="shared" si="486"/>
        <v>0</v>
      </c>
      <c r="AH224" s="20">
        <f t="shared" si="487"/>
        <v>0</v>
      </c>
      <c r="AI224" s="20">
        <f t="shared" si="488"/>
        <v>0</v>
      </c>
      <c r="AJ224" s="20">
        <v>0</v>
      </c>
      <c r="AK224" s="20">
        <v>0</v>
      </c>
      <c r="AL224" s="20">
        <v>0</v>
      </c>
      <c r="AM224" s="20">
        <v>0</v>
      </c>
      <c r="AN224" s="20">
        <v>0</v>
      </c>
      <c r="AO224" s="20">
        <v>0</v>
      </c>
      <c r="AP224" s="20">
        <v>0</v>
      </c>
      <c r="AQ224" s="20">
        <f t="shared" si="489"/>
        <v>0</v>
      </c>
      <c r="AR224" s="20">
        <f t="shared" si="490"/>
        <v>0</v>
      </c>
      <c r="AS224" s="20">
        <v>0</v>
      </c>
      <c r="AT224" s="20">
        <v>0</v>
      </c>
      <c r="AU224" s="20">
        <v>0</v>
      </c>
      <c r="AV224" s="20">
        <f t="shared" si="491"/>
        <v>0</v>
      </c>
      <c r="AW224" s="20">
        <f t="shared" si="492"/>
        <v>0</v>
      </c>
      <c r="AX224" s="20">
        <v>0</v>
      </c>
      <c r="AY224" s="20">
        <v>0</v>
      </c>
      <c r="AZ224" s="20">
        <v>0</v>
      </c>
      <c r="BA224" s="20">
        <f t="shared" si="493"/>
        <v>0</v>
      </c>
      <c r="BB224" s="20">
        <f t="shared" si="494"/>
        <v>0</v>
      </c>
      <c r="BC224" s="20">
        <v>0</v>
      </c>
    </row>
    <row r="225" spans="1:55" x14ac:dyDescent="0.25">
      <c r="A225" s="5">
        <v>7</v>
      </c>
      <c r="B225" s="15" t="s">
        <v>213</v>
      </c>
      <c r="C225" s="16" t="s">
        <v>333</v>
      </c>
      <c r="D225" s="20">
        <f t="shared" si="495"/>
        <v>12.311123556</v>
      </c>
      <c r="E225" s="20">
        <f t="shared" si="496"/>
        <v>34.207675259999995</v>
      </c>
      <c r="F225" s="20">
        <f t="shared" si="497"/>
        <v>0</v>
      </c>
      <c r="G225" s="20">
        <f t="shared" si="498"/>
        <v>0</v>
      </c>
      <c r="H225" s="20">
        <f t="shared" si="499"/>
        <v>34.207675259999995</v>
      </c>
      <c r="I225" s="20">
        <f t="shared" si="500"/>
        <v>0</v>
      </c>
      <c r="J225" s="20">
        <f t="shared" si="501"/>
        <v>3.0995720039999997</v>
      </c>
      <c r="K225" s="20">
        <f t="shared" si="502"/>
        <v>0</v>
      </c>
      <c r="L225" s="20">
        <f t="shared" si="503"/>
        <v>0</v>
      </c>
      <c r="M225" s="20">
        <f t="shared" si="504"/>
        <v>3.0995720039999997</v>
      </c>
      <c r="N225" s="20">
        <f t="shared" si="505"/>
        <v>0</v>
      </c>
      <c r="O225" s="20">
        <f t="shared" si="506"/>
        <v>31.108103255999996</v>
      </c>
      <c r="P225" s="20">
        <f t="shared" si="507"/>
        <v>0</v>
      </c>
      <c r="Q225" s="20">
        <f t="shared" si="508"/>
        <v>0</v>
      </c>
      <c r="R225" s="20">
        <f t="shared" si="509"/>
        <v>31.108103255999996</v>
      </c>
      <c r="S225" s="20">
        <f t="shared" si="510"/>
        <v>0</v>
      </c>
      <c r="T225" s="20">
        <f t="shared" si="511"/>
        <v>0</v>
      </c>
      <c r="U225" s="20">
        <f t="shared" si="512"/>
        <v>0</v>
      </c>
      <c r="V225" s="20">
        <f t="shared" si="513"/>
        <v>0</v>
      </c>
      <c r="W225" s="20">
        <f t="shared" si="514"/>
        <v>0</v>
      </c>
      <c r="X225" s="20">
        <f t="shared" si="515"/>
        <v>0</v>
      </c>
      <c r="Y225" s="20">
        <f t="shared" si="516"/>
        <v>0</v>
      </c>
      <c r="Z225" s="20">
        <f t="shared" si="517"/>
        <v>0</v>
      </c>
      <c r="AA225" s="20">
        <f t="shared" si="518"/>
        <v>0</v>
      </c>
      <c r="AB225" s="20">
        <f t="shared" si="519"/>
        <v>0</v>
      </c>
      <c r="AC225" s="20">
        <f t="shared" si="520"/>
        <v>0</v>
      </c>
      <c r="AD225" s="20">
        <v>10.25926963</v>
      </c>
      <c r="AE225" s="20">
        <f t="shared" si="484"/>
        <v>28.506396049999999</v>
      </c>
      <c r="AF225" s="20">
        <f t="shared" si="485"/>
        <v>0</v>
      </c>
      <c r="AG225" s="20">
        <f t="shared" si="486"/>
        <v>0</v>
      </c>
      <c r="AH225" s="20">
        <f t="shared" si="487"/>
        <v>28.506396049999999</v>
      </c>
      <c r="AI225" s="20">
        <f t="shared" si="488"/>
        <v>0</v>
      </c>
      <c r="AJ225" s="20">
        <v>2.5829766699999999</v>
      </c>
      <c r="AK225" s="20">
        <v>0</v>
      </c>
      <c r="AL225" s="20">
        <v>0</v>
      </c>
      <c r="AM225" s="20">
        <v>2.5829766699999999</v>
      </c>
      <c r="AN225" s="20">
        <v>0</v>
      </c>
      <c r="AO225" s="20">
        <v>25.923419379999999</v>
      </c>
      <c r="AP225" s="20">
        <v>0</v>
      </c>
      <c r="AQ225" s="20">
        <v>0</v>
      </c>
      <c r="AR225" s="20">
        <v>25.923419379999999</v>
      </c>
      <c r="AS225" s="20">
        <v>0</v>
      </c>
      <c r="AT225" s="20">
        <v>0</v>
      </c>
      <c r="AU225" s="20">
        <v>0</v>
      </c>
      <c r="AV225" s="20">
        <v>0</v>
      </c>
      <c r="AW225" s="20">
        <f>AT225</f>
        <v>0</v>
      </c>
      <c r="AX225" s="20">
        <v>0</v>
      </c>
      <c r="AY225" s="20">
        <v>0</v>
      </c>
      <c r="AZ225" s="20">
        <v>0</v>
      </c>
      <c r="BA225" s="20">
        <v>0</v>
      </c>
      <c r="BB225" s="20">
        <f>AY225</f>
        <v>0</v>
      </c>
      <c r="BC225" s="20">
        <v>0</v>
      </c>
    </row>
  </sheetData>
  <autoFilter ref="A22:BC225"/>
  <mergeCells count="32">
    <mergeCell ref="Y20:AC20"/>
    <mergeCell ref="AD20:AD21"/>
    <mergeCell ref="A18:A21"/>
    <mergeCell ref="B18:B21"/>
    <mergeCell ref="C18:C21"/>
    <mergeCell ref="D18:AC18"/>
    <mergeCell ref="AD18:BC18"/>
    <mergeCell ref="E19:AC19"/>
    <mergeCell ref="A13:BC13"/>
    <mergeCell ref="A14:BC14"/>
    <mergeCell ref="AO20:AS20"/>
    <mergeCell ref="AT20:AX20"/>
    <mergeCell ref="AY20:BC20"/>
    <mergeCell ref="AE20:AI20"/>
    <mergeCell ref="AJ20:AN20"/>
    <mergeCell ref="A15:BC15"/>
    <mergeCell ref="A16:BC16"/>
    <mergeCell ref="A17:BC17"/>
    <mergeCell ref="AE19:BC19"/>
    <mergeCell ref="D20:D21"/>
    <mergeCell ref="E20:I20"/>
    <mergeCell ref="J20:N20"/>
    <mergeCell ref="O20:S20"/>
    <mergeCell ref="T20:X20"/>
    <mergeCell ref="A10:BC10"/>
    <mergeCell ref="A11:BC11"/>
    <mergeCell ref="A12:BC12"/>
    <mergeCell ref="A5:BC5"/>
    <mergeCell ref="A6:BC6"/>
    <mergeCell ref="A7:BC7"/>
    <mergeCell ref="A8:BC8"/>
    <mergeCell ref="A9:BC9"/>
  </mergeCells>
  <printOptions horizontalCentered="1"/>
  <pageMargins left="0" right="0" top="0.74803149606299213" bottom="0" header="0.31496062992125984" footer="0.31496062992125984"/>
  <pageSetup paperSize="8" scale="36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Лист17</vt:lpstr>
      <vt:lpstr>Лист17!Область_печати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2018-11-22T05:58:07Z</cp:lastPrinted>
  <dcterms:created xsi:type="dcterms:W3CDTF">2018-07-26T04:47:23Z</dcterms:created>
  <dcterms:modified xsi:type="dcterms:W3CDTF">2025-07-16T10:12:12Z</dcterms:modified>
</cp:coreProperties>
</file>